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ADMIN-XEON\Desktop\"/>
    </mc:Choice>
  </mc:AlternateContent>
  <xr:revisionPtr revIDLastSave="0" documentId="8_{912E8C98-F98C-403A-88F9-9EFB30447981}" xr6:coauthVersionLast="47" xr6:coauthVersionMax="47" xr10:uidLastSave="{00000000-0000-0000-0000-000000000000}"/>
  <bookViews>
    <workbookView xWindow="-120" yWindow="-120" windowWidth="38640" windowHeight="21240" xr2:uid="{00000000-000D-0000-FFFF-FFFF00000000}"/>
  </bookViews>
  <sheets>
    <sheet name="Лист1"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T2004" i="1" l="1"/>
  <c r="AT2005" i="1"/>
  <c r="AT2006" i="1"/>
  <c r="AT2007" i="1"/>
  <c r="AT2008" i="1"/>
  <c r="AT2009" i="1"/>
  <c r="AT2010" i="1"/>
  <c r="AT2011" i="1"/>
  <c r="AT2012" i="1"/>
  <c r="AT2013" i="1"/>
  <c r="AT2014" i="1"/>
  <c r="AT2015" i="1"/>
  <c r="AT2016" i="1"/>
  <c r="AT2017" i="1"/>
  <c r="AT2018" i="1"/>
  <c r="AT2019" i="1"/>
  <c r="AT2020" i="1"/>
  <c r="AT2021" i="1"/>
  <c r="AT2022" i="1"/>
  <c r="AT2023" i="1"/>
  <c r="AT2024" i="1"/>
  <c r="AT2025" i="1"/>
  <c r="AT2026" i="1"/>
  <c r="AT2027" i="1"/>
  <c r="AT2028" i="1"/>
  <c r="AT2029" i="1"/>
  <c r="AT2030" i="1"/>
  <c r="AT2031" i="1"/>
  <c r="AT2032" i="1"/>
  <c r="AT2033" i="1"/>
  <c r="AT2034" i="1"/>
  <c r="AT2035" i="1"/>
  <c r="AT2036" i="1"/>
  <c r="AT2037" i="1"/>
  <c r="AT2038" i="1"/>
  <c r="AT2039" i="1"/>
  <c r="AT2040" i="1"/>
  <c r="AT2041" i="1"/>
  <c r="AT2042" i="1"/>
  <c r="AT2043" i="1"/>
  <c r="AT2044" i="1"/>
  <c r="AT2045" i="1"/>
  <c r="AT2046" i="1"/>
  <c r="AT2047" i="1"/>
  <c r="AT2048" i="1"/>
  <c r="AT2049" i="1"/>
  <c r="AT2050" i="1"/>
  <c r="AT2051" i="1"/>
  <c r="AT2052" i="1"/>
  <c r="AT2053" i="1"/>
  <c r="AT2054" i="1"/>
  <c r="AT2055" i="1"/>
  <c r="AT2056" i="1"/>
  <c r="AT2057" i="1"/>
  <c r="AT2058" i="1"/>
  <c r="AT2059" i="1"/>
  <c r="AT2060" i="1"/>
  <c r="AT2061" i="1"/>
  <c r="AT2062" i="1"/>
  <c r="AT2063" i="1"/>
  <c r="AT2064" i="1"/>
  <c r="AT2065" i="1"/>
  <c r="AT2066" i="1"/>
  <c r="AT2067" i="1"/>
  <c r="AT2068" i="1"/>
  <c r="AT2069" i="1"/>
  <c r="AT2070" i="1"/>
  <c r="AT2071" i="1"/>
  <c r="AT2072" i="1"/>
  <c r="AT2073" i="1"/>
  <c r="AT2074" i="1"/>
  <c r="AT2075" i="1"/>
  <c r="AT2076" i="1"/>
  <c r="AT2077" i="1"/>
  <c r="AT2078" i="1"/>
  <c r="AT2079" i="1"/>
  <c r="AT2080" i="1"/>
  <c r="AT2081" i="1"/>
  <c r="AT2082" i="1"/>
  <c r="AT2083" i="1"/>
  <c r="AT2084" i="1"/>
  <c r="AT2085" i="1"/>
  <c r="AT2086" i="1"/>
  <c r="AT2087" i="1"/>
  <c r="AT2088" i="1"/>
  <c r="AT2089" i="1"/>
  <c r="AT2090" i="1"/>
  <c r="AT2091" i="1"/>
  <c r="AT2092" i="1"/>
  <c r="AT2093" i="1"/>
  <c r="AT2094" i="1"/>
  <c r="AT2095" i="1"/>
  <c r="AT2096" i="1"/>
  <c r="AT2097" i="1"/>
  <c r="AT2098" i="1"/>
  <c r="AT2099" i="1"/>
  <c r="AT2100" i="1"/>
  <c r="AT2101" i="1"/>
  <c r="AT2102" i="1"/>
  <c r="AT2103" i="1"/>
  <c r="AT2104" i="1"/>
  <c r="AT2105" i="1"/>
  <c r="AT2106" i="1"/>
  <c r="AT2107" i="1"/>
  <c r="AT2108" i="1"/>
  <c r="AT2109" i="1"/>
  <c r="AT2110" i="1"/>
  <c r="AT2111" i="1"/>
  <c r="AT2112" i="1"/>
  <c r="AT2113" i="1"/>
  <c r="AT2114" i="1"/>
  <c r="AT2115" i="1"/>
  <c r="AT2116" i="1"/>
  <c r="AT2117" i="1"/>
  <c r="AT2118" i="1"/>
  <c r="AT2119" i="1"/>
  <c r="AT2120" i="1"/>
  <c r="AT2121" i="1"/>
  <c r="AT2122" i="1"/>
  <c r="AT2123" i="1"/>
  <c r="AT2124" i="1"/>
  <c r="AT2125" i="1"/>
  <c r="AT2126" i="1"/>
  <c r="AT2127" i="1"/>
  <c r="AT2128" i="1"/>
  <c r="AT2129" i="1"/>
  <c r="AT2130" i="1"/>
  <c r="AT2131" i="1"/>
  <c r="AT2132" i="1"/>
  <c r="AT2133" i="1"/>
  <c r="AT2134" i="1"/>
  <c r="AT2135" i="1"/>
  <c r="AT2136" i="1"/>
  <c r="AT2137" i="1"/>
  <c r="AT2138" i="1"/>
  <c r="AT2139" i="1"/>
  <c r="AT2140" i="1"/>
  <c r="AT2141" i="1"/>
  <c r="AT2142" i="1"/>
  <c r="AT2143" i="1"/>
  <c r="AT2144" i="1"/>
  <c r="AT2145" i="1"/>
  <c r="AT2146" i="1"/>
  <c r="AT2147" i="1"/>
  <c r="AT2148" i="1"/>
  <c r="AT2149" i="1"/>
  <c r="AT2150" i="1"/>
  <c r="AT2151" i="1"/>
  <c r="AT2152" i="1"/>
  <c r="AT2153" i="1"/>
  <c r="AT2154" i="1"/>
  <c r="AT2155" i="1"/>
  <c r="AT2156" i="1"/>
  <c r="AT2157" i="1"/>
  <c r="AT2158" i="1"/>
  <c r="AT2159" i="1"/>
  <c r="AT2160" i="1"/>
  <c r="AT2161" i="1"/>
  <c r="AT2162" i="1"/>
  <c r="AT2163" i="1"/>
  <c r="AT2164" i="1"/>
  <c r="AT2165" i="1"/>
  <c r="AT2166" i="1"/>
  <c r="AT2167" i="1"/>
  <c r="AT2168" i="1"/>
  <c r="AT2169" i="1"/>
  <c r="AT2170" i="1"/>
  <c r="AT2171" i="1"/>
  <c r="AT2172" i="1"/>
  <c r="AT2173" i="1"/>
  <c r="AT2174" i="1"/>
  <c r="AT2175" i="1"/>
  <c r="AT2176" i="1"/>
  <c r="AT2177" i="1"/>
  <c r="AT2178" i="1"/>
  <c r="AT2179" i="1"/>
  <c r="AT2180" i="1"/>
  <c r="AT2181" i="1"/>
  <c r="AT2182" i="1"/>
  <c r="AT2183" i="1"/>
  <c r="AT2184" i="1"/>
  <c r="AT2185" i="1"/>
  <c r="AT2186" i="1"/>
  <c r="AT2187" i="1"/>
  <c r="AT2188" i="1"/>
  <c r="AT2189" i="1"/>
  <c r="AT2190" i="1"/>
  <c r="AT2191" i="1"/>
  <c r="AT2192" i="1"/>
  <c r="AT2193" i="1"/>
  <c r="AT2194" i="1"/>
  <c r="AT2195" i="1"/>
  <c r="AT2196" i="1"/>
  <c r="AT2197" i="1"/>
  <c r="AT2198" i="1"/>
  <c r="AT2199" i="1"/>
  <c r="AT2200" i="1"/>
  <c r="AT2201" i="1"/>
  <c r="AT2202" i="1"/>
  <c r="AT2203" i="1"/>
  <c r="AT2204" i="1"/>
  <c r="AT2205" i="1"/>
  <c r="AT2206" i="1"/>
  <c r="AT2207" i="1"/>
  <c r="AT2208" i="1"/>
  <c r="AT2209" i="1"/>
  <c r="AT2210" i="1"/>
  <c r="AT2211" i="1"/>
  <c r="AT2212" i="1"/>
  <c r="AT2213" i="1"/>
  <c r="AT2214" i="1"/>
  <c r="AT2215" i="1"/>
  <c r="AT2216" i="1"/>
  <c r="AT2217" i="1"/>
  <c r="AT2218" i="1"/>
  <c r="AT2219" i="1"/>
  <c r="AT2220" i="1"/>
  <c r="AT2221" i="1"/>
  <c r="AT2222" i="1"/>
  <c r="AT2223" i="1"/>
  <c r="AT2224" i="1"/>
  <c r="AT2225" i="1"/>
  <c r="AT2226" i="1"/>
  <c r="AT2227" i="1"/>
  <c r="AT2228" i="1"/>
  <c r="AT2229" i="1"/>
  <c r="AT2230" i="1"/>
  <c r="AT2231" i="1"/>
  <c r="AT2232" i="1"/>
  <c r="AT2233" i="1"/>
  <c r="AT2234" i="1"/>
  <c r="AT2235" i="1"/>
  <c r="AT2236" i="1"/>
  <c r="AT2237" i="1"/>
  <c r="AT2238" i="1"/>
  <c r="AT2239" i="1"/>
  <c r="AT2240" i="1"/>
  <c r="AT2241" i="1"/>
  <c r="AT2242" i="1"/>
  <c r="AT2243" i="1"/>
  <c r="AT2244" i="1"/>
  <c r="AT2245" i="1"/>
  <c r="AT2246" i="1"/>
  <c r="AT2247" i="1"/>
  <c r="AT2248" i="1"/>
  <c r="AT2249" i="1"/>
  <c r="AT2250" i="1"/>
  <c r="AT2251" i="1"/>
  <c r="AT2252" i="1"/>
  <c r="AT2253" i="1"/>
  <c r="AT2254" i="1"/>
  <c r="AT2255" i="1"/>
  <c r="AT2256" i="1"/>
  <c r="AT2257" i="1"/>
  <c r="AT2258" i="1"/>
  <c r="AT2259" i="1"/>
  <c r="AT2260" i="1"/>
  <c r="AT2261" i="1"/>
  <c r="AT2262" i="1"/>
  <c r="AT2263" i="1"/>
  <c r="AT2264" i="1"/>
  <c r="AT2265" i="1"/>
  <c r="AT2266" i="1"/>
  <c r="AT2267" i="1"/>
  <c r="AT2268" i="1"/>
  <c r="AT2269" i="1"/>
  <c r="AT2270" i="1"/>
  <c r="AT2271" i="1"/>
  <c r="AT2272" i="1"/>
  <c r="AT2273" i="1"/>
  <c r="AT2274" i="1"/>
  <c r="AT2275" i="1"/>
  <c r="AT2276" i="1"/>
  <c r="AT2277" i="1"/>
  <c r="AT2278" i="1"/>
  <c r="AT2279" i="1"/>
  <c r="AT2280" i="1"/>
  <c r="AT2281" i="1"/>
  <c r="AT2282" i="1"/>
  <c r="AT2283" i="1"/>
  <c r="AT2284" i="1"/>
  <c r="AT2285" i="1"/>
  <c r="AT2286" i="1"/>
  <c r="AT2287" i="1"/>
  <c r="AT2288" i="1"/>
  <c r="AT2289" i="1"/>
  <c r="AT2290" i="1"/>
  <c r="AT2291" i="1"/>
  <c r="AT2292" i="1"/>
  <c r="AT2293" i="1"/>
  <c r="AT2294" i="1"/>
  <c r="AT2295" i="1"/>
  <c r="AT2296" i="1"/>
  <c r="AT2297" i="1"/>
  <c r="AT2298" i="1"/>
  <c r="AT2299" i="1"/>
  <c r="AT2300" i="1"/>
  <c r="AT2301" i="1"/>
  <c r="AT2302" i="1"/>
  <c r="AT2303" i="1"/>
  <c r="AT2304" i="1"/>
  <c r="AT2305" i="1"/>
  <c r="AT2306" i="1"/>
  <c r="AT2307" i="1"/>
  <c r="AT2308" i="1"/>
  <c r="AT2309" i="1"/>
  <c r="AT2310" i="1"/>
  <c r="AT2311" i="1"/>
  <c r="AT2312" i="1"/>
  <c r="AT2313" i="1"/>
  <c r="AT2314" i="1"/>
  <c r="AT2315" i="1"/>
  <c r="AT2316" i="1"/>
  <c r="AT2317" i="1"/>
  <c r="AT2318" i="1"/>
  <c r="AT2319" i="1"/>
  <c r="AT2320" i="1"/>
  <c r="AT2321" i="1"/>
  <c r="AT2322" i="1"/>
  <c r="AT2323" i="1"/>
  <c r="AT2324" i="1"/>
  <c r="AT2325" i="1"/>
  <c r="AT2326" i="1"/>
  <c r="AT2327" i="1"/>
  <c r="AT2328" i="1"/>
  <c r="AT2329" i="1"/>
  <c r="AT2330" i="1"/>
  <c r="AT2331" i="1"/>
  <c r="AT2332" i="1"/>
  <c r="AT2333" i="1"/>
  <c r="AT2334" i="1"/>
  <c r="AT2335" i="1"/>
  <c r="AT2336" i="1"/>
  <c r="AT2337" i="1"/>
  <c r="AT2338" i="1"/>
  <c r="AT2339" i="1"/>
  <c r="AT2340" i="1"/>
  <c r="AT2341" i="1"/>
  <c r="AT2342" i="1"/>
  <c r="AT2343" i="1"/>
  <c r="AT2344" i="1"/>
  <c r="AT2345" i="1"/>
  <c r="AT2346" i="1"/>
  <c r="AT2347" i="1"/>
  <c r="AT2348" i="1"/>
  <c r="AT2349" i="1"/>
  <c r="AT2350" i="1"/>
  <c r="AT2351" i="1"/>
  <c r="AT2352" i="1"/>
  <c r="AT2353" i="1"/>
  <c r="AT2354" i="1"/>
  <c r="AT2355" i="1"/>
  <c r="AT2356" i="1"/>
  <c r="AT2357" i="1"/>
  <c r="AT2358" i="1"/>
  <c r="AT2359" i="1"/>
  <c r="AT2360" i="1"/>
  <c r="AT2361" i="1"/>
  <c r="AT2362" i="1"/>
  <c r="AT2363" i="1"/>
  <c r="AT2364" i="1"/>
  <c r="AT2365" i="1"/>
  <c r="AT2366" i="1"/>
  <c r="AT2367" i="1"/>
  <c r="AT2368" i="1"/>
  <c r="AT2369" i="1"/>
  <c r="AT2370" i="1"/>
  <c r="AT2371" i="1"/>
  <c r="AT2372" i="1"/>
  <c r="AT2373" i="1"/>
  <c r="AT2374" i="1"/>
  <c r="AT2375" i="1"/>
  <c r="AT2376" i="1"/>
  <c r="AT2377" i="1"/>
  <c r="AT2378" i="1"/>
  <c r="AT2379" i="1"/>
  <c r="AT2380" i="1"/>
  <c r="AT2381" i="1"/>
  <c r="AT2382" i="1"/>
  <c r="AT2383" i="1"/>
  <c r="AT2384" i="1"/>
  <c r="AT2385" i="1"/>
  <c r="AT2386" i="1"/>
  <c r="AT2387" i="1"/>
  <c r="AT2388" i="1"/>
  <c r="AT2389" i="1"/>
  <c r="AT2390" i="1"/>
  <c r="AT2391" i="1"/>
  <c r="AT2392" i="1"/>
  <c r="AT2393" i="1"/>
  <c r="AT2394" i="1"/>
  <c r="AT2395" i="1"/>
  <c r="AT2396" i="1"/>
  <c r="AT2397" i="1"/>
  <c r="AT2398" i="1"/>
  <c r="AT2399" i="1"/>
  <c r="AT2400" i="1"/>
  <c r="AT2401" i="1"/>
  <c r="AT2402" i="1"/>
  <c r="AT2403" i="1"/>
  <c r="AT2404" i="1"/>
  <c r="AT2405" i="1"/>
  <c r="AT2406" i="1"/>
  <c r="AT2407" i="1"/>
  <c r="AT2408" i="1"/>
  <c r="AT2409" i="1"/>
  <c r="AT2410" i="1"/>
  <c r="AT2411" i="1"/>
  <c r="AT2412" i="1"/>
  <c r="AT2413" i="1"/>
  <c r="AT2414" i="1"/>
  <c r="AT2415" i="1"/>
  <c r="AT2416" i="1"/>
  <c r="AT2417" i="1"/>
  <c r="AT2418" i="1"/>
  <c r="AT2419" i="1"/>
  <c r="AT2420" i="1"/>
  <c r="AT2421" i="1"/>
  <c r="AT2422" i="1"/>
  <c r="AT2423" i="1"/>
  <c r="AT2424" i="1"/>
  <c r="AT2425" i="1"/>
  <c r="AT2426" i="1"/>
  <c r="AT2427" i="1"/>
  <c r="AT2428" i="1"/>
  <c r="AT2429" i="1"/>
  <c r="AT2430" i="1"/>
  <c r="AT2431" i="1"/>
  <c r="AT2432" i="1"/>
  <c r="AT2433" i="1"/>
  <c r="AT2434" i="1"/>
  <c r="AT2435" i="1"/>
  <c r="AT2436" i="1"/>
  <c r="AT2437" i="1"/>
  <c r="AT2438" i="1"/>
  <c r="AT2439" i="1"/>
  <c r="AT2440" i="1"/>
  <c r="AT2441" i="1"/>
  <c r="AT2442" i="1"/>
  <c r="AT2443" i="1"/>
  <c r="AT2444" i="1"/>
  <c r="AT2445" i="1"/>
  <c r="AT2446" i="1"/>
  <c r="AT2447" i="1"/>
  <c r="AT2448" i="1"/>
  <c r="AT2449" i="1"/>
  <c r="AT2450" i="1"/>
  <c r="AT2451" i="1"/>
  <c r="AT2452" i="1"/>
  <c r="AT2453" i="1"/>
  <c r="AT2454" i="1"/>
  <c r="AT2455" i="1"/>
  <c r="AT2456" i="1"/>
  <c r="AT2457" i="1"/>
  <c r="AT2458" i="1"/>
  <c r="AT2459" i="1"/>
  <c r="AT2460" i="1"/>
  <c r="AT2461" i="1"/>
  <c r="AT2462" i="1"/>
  <c r="AT2463" i="1"/>
  <c r="AT2464" i="1"/>
  <c r="AT2465" i="1"/>
  <c r="AT2466" i="1"/>
  <c r="AT2467" i="1"/>
  <c r="AT2468" i="1"/>
  <c r="AT2469" i="1"/>
  <c r="AT2470" i="1"/>
  <c r="AT2471" i="1"/>
  <c r="AT2472" i="1"/>
  <c r="AT2473" i="1"/>
  <c r="AT2474" i="1"/>
  <c r="AT2475" i="1"/>
  <c r="AT2476" i="1"/>
  <c r="AT2477" i="1"/>
  <c r="AT2478" i="1"/>
  <c r="AT2479" i="1"/>
  <c r="AT2480" i="1"/>
  <c r="AT2481" i="1"/>
  <c r="AT2482" i="1"/>
  <c r="AT2483" i="1"/>
  <c r="AT2484" i="1"/>
  <c r="AT2485" i="1"/>
  <c r="AT2486" i="1"/>
  <c r="AT2487" i="1"/>
  <c r="AT2488" i="1"/>
  <c r="AT2489" i="1"/>
  <c r="AT2490" i="1"/>
  <c r="AT2491" i="1"/>
  <c r="AT2492" i="1"/>
  <c r="AT2493" i="1"/>
  <c r="AT2494" i="1"/>
  <c r="AT2495" i="1"/>
  <c r="AT2496" i="1"/>
  <c r="AT2497" i="1"/>
  <c r="AT2498" i="1"/>
  <c r="AT2499" i="1"/>
  <c r="AT2500" i="1"/>
  <c r="AT2501" i="1"/>
  <c r="AT2502" i="1"/>
  <c r="AT2503" i="1"/>
  <c r="AT2504" i="1"/>
  <c r="AT2505" i="1"/>
  <c r="AT2506" i="1"/>
  <c r="AT2507" i="1"/>
  <c r="AT2508" i="1"/>
  <c r="AT2509" i="1"/>
  <c r="AT2510" i="1"/>
  <c r="AT2511" i="1"/>
  <c r="AT2512" i="1"/>
  <c r="AT2513" i="1"/>
  <c r="AT2514" i="1"/>
  <c r="AT2515" i="1"/>
  <c r="AT2516" i="1"/>
  <c r="AT2517" i="1"/>
  <c r="AT2518" i="1"/>
  <c r="AT2519" i="1"/>
  <c r="AT2520" i="1"/>
  <c r="AT2521" i="1"/>
  <c r="AT2522" i="1"/>
  <c r="AT2523" i="1"/>
  <c r="AT2524" i="1"/>
  <c r="AT2525" i="1"/>
  <c r="AT2526" i="1"/>
  <c r="AT2527" i="1"/>
  <c r="AT2528" i="1"/>
  <c r="AT2529" i="1"/>
  <c r="AT2530" i="1"/>
  <c r="AT2531" i="1"/>
  <c r="AT2532" i="1"/>
  <c r="AT2533" i="1"/>
  <c r="AT2534" i="1"/>
  <c r="AT2535" i="1"/>
  <c r="AT2536" i="1"/>
  <c r="AT2537" i="1"/>
  <c r="AT2538" i="1"/>
  <c r="AT2539" i="1"/>
  <c r="AT2540" i="1"/>
  <c r="AT2541" i="1"/>
  <c r="AT2542" i="1"/>
  <c r="AT2543" i="1"/>
  <c r="AT2544" i="1"/>
  <c r="AT2545" i="1"/>
  <c r="AT2546" i="1"/>
  <c r="AT2547" i="1"/>
  <c r="AT2548" i="1"/>
  <c r="AT2549" i="1"/>
  <c r="AT2550" i="1"/>
  <c r="AT2551" i="1"/>
  <c r="AT2552" i="1"/>
  <c r="AT2553" i="1"/>
  <c r="AT2554" i="1"/>
  <c r="AT2555" i="1"/>
  <c r="AT2556" i="1"/>
  <c r="AT2557" i="1"/>
  <c r="AT2558" i="1"/>
  <c r="AT2559" i="1"/>
  <c r="AT2560" i="1"/>
  <c r="AT2561" i="1"/>
  <c r="AT2562" i="1"/>
  <c r="AT2563" i="1"/>
  <c r="AT2564" i="1"/>
  <c r="AT2565" i="1"/>
  <c r="AT2566" i="1"/>
  <c r="AT2567" i="1"/>
  <c r="AT2568" i="1"/>
  <c r="AT2569" i="1"/>
  <c r="AT2570" i="1"/>
  <c r="AT2571" i="1"/>
  <c r="AT2572" i="1"/>
  <c r="AT2573" i="1"/>
  <c r="AT2574" i="1"/>
  <c r="AT2575" i="1"/>
  <c r="AT2576" i="1"/>
  <c r="AT2577" i="1"/>
  <c r="AT2578" i="1"/>
  <c r="AT2579" i="1"/>
  <c r="AT2580" i="1"/>
  <c r="AT2581" i="1"/>
  <c r="AT2582" i="1"/>
  <c r="AT2583" i="1"/>
  <c r="AT2584" i="1"/>
  <c r="AT2585" i="1"/>
  <c r="AT2586" i="1"/>
  <c r="AT2587" i="1"/>
  <c r="AT2588" i="1"/>
  <c r="AT2589" i="1"/>
  <c r="AT2590" i="1"/>
  <c r="AT2591" i="1"/>
  <c r="AT2592" i="1"/>
  <c r="AT2593" i="1"/>
  <c r="AT2594" i="1"/>
  <c r="AT2595" i="1"/>
  <c r="AT2596" i="1"/>
  <c r="AT2597" i="1"/>
  <c r="AT2598" i="1"/>
  <c r="AT2599" i="1"/>
  <c r="AT2600" i="1"/>
  <c r="AT2601" i="1"/>
  <c r="AT2602" i="1"/>
  <c r="AT2603" i="1"/>
  <c r="AT2604" i="1"/>
  <c r="AT2605" i="1"/>
  <c r="AT2606" i="1"/>
  <c r="AT2607" i="1"/>
  <c r="AT2608" i="1"/>
  <c r="AT2609" i="1"/>
  <c r="AT2610" i="1"/>
  <c r="AT2611" i="1"/>
  <c r="AT2612" i="1"/>
  <c r="AT2613" i="1"/>
  <c r="AT2614" i="1"/>
  <c r="AT2615" i="1"/>
  <c r="AT2616" i="1"/>
  <c r="AT2617" i="1"/>
  <c r="AT2618" i="1"/>
  <c r="AT2619" i="1"/>
  <c r="AT2620" i="1"/>
  <c r="AT2621" i="1"/>
  <c r="AT2622" i="1"/>
  <c r="AT2623" i="1"/>
  <c r="AT2624" i="1"/>
  <c r="AT2625" i="1"/>
  <c r="AT2626" i="1"/>
  <c r="AT2627" i="1"/>
  <c r="AT2628" i="1"/>
  <c r="AT2629" i="1"/>
  <c r="AT2630" i="1"/>
  <c r="AT2631" i="1"/>
  <c r="AT2632" i="1"/>
  <c r="AT2633" i="1"/>
  <c r="AT2634" i="1"/>
  <c r="AT2635" i="1"/>
  <c r="AT2636" i="1"/>
  <c r="AT2637" i="1"/>
  <c r="AT2638" i="1"/>
  <c r="AT2639" i="1"/>
  <c r="AT2640" i="1"/>
  <c r="AT2641" i="1"/>
  <c r="AT2642" i="1"/>
  <c r="AT2643" i="1"/>
  <c r="AT2644" i="1"/>
  <c r="AT2645" i="1"/>
  <c r="AT2646" i="1"/>
  <c r="AT2647" i="1"/>
  <c r="AT2648" i="1"/>
  <c r="AT2649" i="1"/>
  <c r="AT2650" i="1"/>
  <c r="AT2651" i="1"/>
  <c r="AT2652" i="1"/>
  <c r="AT2653" i="1"/>
  <c r="AT2654" i="1"/>
  <c r="AT2655" i="1"/>
  <c r="AT2656" i="1"/>
  <c r="AT2657" i="1"/>
  <c r="AT2658" i="1"/>
  <c r="AT2659" i="1"/>
  <c r="AT2660" i="1"/>
  <c r="AT2661" i="1"/>
  <c r="AT2662" i="1"/>
  <c r="AT2663" i="1"/>
  <c r="AT2664" i="1"/>
  <c r="AT2665" i="1"/>
  <c r="AT2666" i="1"/>
  <c r="AT2667" i="1"/>
  <c r="AT2668" i="1"/>
  <c r="AT2669" i="1"/>
  <c r="AT2670" i="1"/>
  <c r="AT2671" i="1"/>
  <c r="AT2672" i="1"/>
  <c r="AT2673" i="1"/>
  <c r="AT2674" i="1"/>
  <c r="AT2675" i="1"/>
  <c r="AT2676" i="1"/>
  <c r="AT2677" i="1"/>
  <c r="AT2678" i="1"/>
  <c r="AT2679" i="1"/>
  <c r="AT2680" i="1"/>
  <c r="AT2681" i="1"/>
  <c r="AT2682" i="1"/>
  <c r="AT2683" i="1"/>
  <c r="AT2684" i="1"/>
  <c r="AT2685" i="1"/>
  <c r="AT2686" i="1"/>
  <c r="AT2687" i="1"/>
  <c r="AT2688" i="1"/>
  <c r="AT2689" i="1"/>
  <c r="AT2690" i="1"/>
  <c r="AT2691" i="1"/>
  <c r="AT2692" i="1"/>
  <c r="AT2693" i="1"/>
  <c r="AT2694" i="1"/>
  <c r="AT2695" i="1"/>
  <c r="AT2696" i="1"/>
  <c r="AT2697" i="1"/>
  <c r="AT2698" i="1"/>
  <c r="AT2699" i="1"/>
  <c r="AT2700" i="1"/>
  <c r="AT2701" i="1"/>
  <c r="AT2702" i="1"/>
  <c r="AT2703" i="1"/>
  <c r="AT2704" i="1"/>
  <c r="AT2705" i="1"/>
  <c r="AT2706" i="1"/>
  <c r="AT2707" i="1"/>
  <c r="AT2708" i="1"/>
  <c r="AT2709" i="1"/>
  <c r="AT2710" i="1"/>
  <c r="AT2711" i="1"/>
  <c r="AT2712" i="1"/>
  <c r="AT2713" i="1"/>
  <c r="AT2714" i="1"/>
  <c r="AT2715" i="1"/>
  <c r="AT2716" i="1"/>
  <c r="AT2717" i="1"/>
  <c r="AT2718" i="1"/>
  <c r="AT2719" i="1"/>
  <c r="AT2720" i="1"/>
  <c r="AT2721" i="1"/>
  <c r="AT2722" i="1"/>
  <c r="AT2723" i="1"/>
  <c r="AT2724" i="1"/>
  <c r="AT2725" i="1"/>
  <c r="AT2726" i="1"/>
  <c r="AT2727" i="1"/>
  <c r="AT2728" i="1"/>
  <c r="AT2729" i="1"/>
  <c r="AT2730" i="1"/>
  <c r="AT2731" i="1"/>
  <c r="AT2732" i="1"/>
  <c r="AT2733" i="1"/>
  <c r="AT2734" i="1"/>
  <c r="AT2735" i="1"/>
  <c r="AT2736" i="1"/>
  <c r="AT2737" i="1"/>
  <c r="AT2738" i="1"/>
  <c r="AT2739" i="1"/>
  <c r="AT2740" i="1"/>
  <c r="AT2741" i="1"/>
  <c r="AT2742" i="1"/>
  <c r="AT2743" i="1"/>
  <c r="AT2744" i="1"/>
  <c r="AT2745" i="1"/>
  <c r="AT2746" i="1"/>
  <c r="AT2747" i="1"/>
  <c r="AT2748" i="1"/>
  <c r="AT2749" i="1"/>
  <c r="AT2750" i="1"/>
  <c r="AT2751" i="1"/>
  <c r="AT2752" i="1"/>
  <c r="AT2753" i="1"/>
  <c r="AT2754" i="1"/>
  <c r="AT2755" i="1"/>
  <c r="AT2756" i="1"/>
  <c r="AT2757" i="1"/>
  <c r="AT2758" i="1"/>
  <c r="AT2759" i="1"/>
  <c r="AT2760" i="1"/>
  <c r="AT2761" i="1"/>
  <c r="AT2762" i="1"/>
  <c r="AT2763" i="1"/>
  <c r="AT2764" i="1"/>
  <c r="AT2765" i="1"/>
  <c r="AT2766" i="1"/>
  <c r="AT2767" i="1"/>
  <c r="AT2768" i="1"/>
  <c r="AT2769" i="1"/>
  <c r="AT2770" i="1"/>
  <c r="AT2771" i="1"/>
  <c r="AT2772" i="1"/>
  <c r="AT2773" i="1"/>
  <c r="AT2774" i="1"/>
  <c r="AT2775" i="1"/>
  <c r="AT2776" i="1"/>
  <c r="AT2777" i="1"/>
  <c r="AT2778" i="1"/>
  <c r="AT2779" i="1"/>
  <c r="AT2780" i="1"/>
  <c r="AT2781" i="1"/>
  <c r="AT2782" i="1"/>
  <c r="AT2783" i="1"/>
  <c r="AT2784" i="1"/>
  <c r="AT2785" i="1"/>
  <c r="AT2786" i="1"/>
  <c r="AT2787" i="1"/>
  <c r="AT2788" i="1"/>
  <c r="AT2789" i="1"/>
  <c r="AT2790" i="1"/>
  <c r="AT2791" i="1"/>
  <c r="AT2792" i="1"/>
  <c r="AT2793" i="1"/>
  <c r="AT2794" i="1"/>
  <c r="AT2795" i="1"/>
  <c r="AT2796" i="1"/>
  <c r="AT2797" i="1"/>
  <c r="AT2798" i="1"/>
  <c r="AT2799" i="1"/>
  <c r="AT2800" i="1"/>
  <c r="AT2801" i="1"/>
  <c r="AT2802" i="1"/>
  <c r="AT2803" i="1"/>
  <c r="AT2804" i="1"/>
  <c r="AT2805" i="1"/>
  <c r="AT2806" i="1"/>
  <c r="AT2807" i="1"/>
  <c r="AT2808" i="1"/>
  <c r="AT2809" i="1"/>
  <c r="AT2810" i="1"/>
  <c r="AT2811" i="1"/>
  <c r="AT2812" i="1"/>
  <c r="AT2813" i="1"/>
  <c r="AT2814" i="1"/>
  <c r="AT2815" i="1"/>
  <c r="AT2816" i="1"/>
  <c r="AT2817" i="1"/>
  <c r="AT2818" i="1"/>
  <c r="AT2819" i="1"/>
  <c r="AT2820" i="1"/>
  <c r="AT2821" i="1"/>
  <c r="AT2822" i="1"/>
  <c r="AT2823" i="1"/>
  <c r="AT2824" i="1"/>
  <c r="AT2825" i="1"/>
  <c r="AT2826" i="1"/>
  <c r="AT2827" i="1"/>
  <c r="AT2828" i="1"/>
  <c r="AT2829" i="1"/>
  <c r="AT2830" i="1"/>
  <c r="AT2831" i="1"/>
  <c r="AT2832" i="1"/>
  <c r="AT2833" i="1"/>
  <c r="AT2834" i="1"/>
  <c r="AT2835" i="1"/>
  <c r="AT2836" i="1"/>
  <c r="AT2837" i="1"/>
  <c r="AT2838" i="1"/>
  <c r="AT2839" i="1"/>
  <c r="AT2840" i="1"/>
  <c r="AT2841" i="1"/>
  <c r="AT2842" i="1"/>
  <c r="AT2843" i="1"/>
  <c r="AT2844" i="1"/>
  <c r="AT2845" i="1"/>
  <c r="AT2846" i="1"/>
  <c r="AT2847" i="1"/>
  <c r="AT2848" i="1"/>
  <c r="AT2849" i="1"/>
  <c r="AT2850" i="1"/>
  <c r="AT2851" i="1"/>
  <c r="AT2852" i="1"/>
  <c r="AT2853" i="1"/>
  <c r="AT2854" i="1"/>
  <c r="AT2855" i="1"/>
  <c r="AT2856" i="1"/>
  <c r="AT2857" i="1"/>
  <c r="AT2858" i="1"/>
  <c r="AT2859" i="1"/>
  <c r="AT2860" i="1"/>
  <c r="AT2861" i="1"/>
  <c r="AT2862" i="1"/>
  <c r="AT2863" i="1"/>
  <c r="AT2864" i="1"/>
  <c r="AT2865" i="1"/>
  <c r="AT2866" i="1"/>
  <c r="AT2867" i="1"/>
  <c r="AT2868" i="1"/>
  <c r="AT2869" i="1"/>
  <c r="AT2870" i="1"/>
  <c r="AT2871" i="1"/>
  <c r="AT2872" i="1"/>
  <c r="AT2873" i="1"/>
  <c r="AT2874" i="1"/>
  <c r="AT2875" i="1"/>
  <c r="AT2876" i="1"/>
  <c r="AT2877" i="1"/>
  <c r="AT2878" i="1"/>
  <c r="AT2879" i="1"/>
  <c r="AT2880" i="1"/>
  <c r="AT2881" i="1"/>
  <c r="AT2882" i="1"/>
  <c r="AT2883" i="1"/>
  <c r="AT2884" i="1"/>
  <c r="AT2885" i="1"/>
  <c r="AT2886" i="1"/>
  <c r="AT2887" i="1"/>
  <c r="AT2888" i="1"/>
  <c r="AT2889" i="1"/>
  <c r="AT2890" i="1"/>
  <c r="AT2891" i="1"/>
  <c r="AT2892" i="1"/>
  <c r="AT2893" i="1"/>
  <c r="AT2894" i="1"/>
  <c r="AT2895" i="1"/>
  <c r="AT2896" i="1"/>
  <c r="AT2897" i="1"/>
  <c r="AT2898" i="1"/>
  <c r="AT2899" i="1"/>
  <c r="AT2900" i="1"/>
  <c r="AT2901" i="1"/>
  <c r="AT2902" i="1"/>
  <c r="AT2903" i="1"/>
  <c r="AT2904" i="1"/>
  <c r="AT2905" i="1"/>
  <c r="AT2906" i="1"/>
  <c r="AT2907" i="1"/>
  <c r="AT2908" i="1"/>
  <c r="AT2909" i="1"/>
  <c r="AT2910" i="1"/>
  <c r="AT2911" i="1"/>
  <c r="AT2912" i="1"/>
  <c r="AT2913" i="1"/>
  <c r="AT2914" i="1"/>
  <c r="AT2915" i="1"/>
  <c r="AT2916" i="1"/>
  <c r="AT2917" i="1"/>
  <c r="AT2918" i="1"/>
  <c r="AT2919" i="1"/>
  <c r="AT2920" i="1"/>
  <c r="AT2921" i="1"/>
  <c r="AT2922" i="1"/>
  <c r="AT2923" i="1"/>
  <c r="AT2924" i="1"/>
  <c r="AT2925" i="1"/>
  <c r="AT2926" i="1"/>
  <c r="AT2927" i="1"/>
  <c r="AT2928" i="1"/>
  <c r="AT2929" i="1"/>
  <c r="AT2930" i="1"/>
  <c r="AT2931" i="1"/>
  <c r="AT2932" i="1"/>
  <c r="AT2933" i="1"/>
  <c r="AT2934" i="1"/>
  <c r="AT2935" i="1"/>
  <c r="AT2936" i="1"/>
  <c r="AT2937" i="1"/>
  <c r="AT2938" i="1"/>
  <c r="AT2939" i="1"/>
  <c r="AT2940" i="1"/>
  <c r="AT2941" i="1"/>
  <c r="AT2942" i="1"/>
  <c r="AT2943" i="1"/>
  <c r="AT2944" i="1"/>
  <c r="AT2945" i="1"/>
  <c r="AT2946" i="1"/>
  <c r="AT2947" i="1"/>
  <c r="AT2948" i="1"/>
  <c r="AT2949" i="1"/>
  <c r="AT2950" i="1"/>
  <c r="AT2951" i="1"/>
  <c r="AT2952" i="1"/>
  <c r="AT2953" i="1"/>
  <c r="AT2954" i="1"/>
  <c r="AT2955" i="1"/>
  <c r="AT2956" i="1"/>
  <c r="AT2957" i="1"/>
  <c r="AT2958" i="1"/>
  <c r="AT2959" i="1"/>
  <c r="AT2960" i="1"/>
  <c r="AT2961" i="1"/>
  <c r="AT2962" i="1"/>
  <c r="AT2963" i="1"/>
  <c r="AT2964" i="1"/>
  <c r="AT2965" i="1"/>
  <c r="AT2966" i="1"/>
  <c r="AT2967" i="1"/>
  <c r="AT2968" i="1"/>
  <c r="AT2969" i="1"/>
  <c r="AT2970" i="1"/>
  <c r="AT2971" i="1"/>
  <c r="AT2972" i="1"/>
  <c r="AT2973" i="1"/>
  <c r="AT2974" i="1"/>
  <c r="AT2975" i="1"/>
  <c r="AT2976" i="1"/>
  <c r="AT2977" i="1"/>
  <c r="AT2978" i="1"/>
  <c r="AT2979" i="1"/>
  <c r="AT2980" i="1"/>
  <c r="AT2981" i="1"/>
  <c r="AT2982" i="1"/>
  <c r="AT2983" i="1"/>
  <c r="AT2984" i="1"/>
  <c r="AT2985" i="1"/>
  <c r="AT2986" i="1"/>
  <c r="AT2987" i="1"/>
  <c r="AT2988" i="1"/>
  <c r="AT2989" i="1"/>
  <c r="AT2990" i="1"/>
  <c r="AT2991" i="1"/>
  <c r="AT2992" i="1"/>
  <c r="AT2993" i="1"/>
  <c r="AT2994" i="1"/>
  <c r="AT2995" i="1"/>
  <c r="AT2996" i="1"/>
  <c r="AT2997" i="1"/>
  <c r="AT2998" i="1"/>
  <c r="AT2999" i="1"/>
  <c r="AT3000" i="1"/>
  <c r="AT3001" i="1"/>
  <c r="AT3002" i="1"/>
  <c r="AT3003" i="1"/>
  <c r="AT3004" i="1"/>
  <c r="AS2005" i="1"/>
  <c r="AS2006" i="1"/>
  <c r="AS2007" i="1"/>
  <c r="AS2008" i="1"/>
  <c r="AS2009" i="1"/>
  <c r="AS2010" i="1"/>
  <c r="AS2011" i="1"/>
  <c r="AS2012" i="1"/>
  <c r="AS2013" i="1"/>
  <c r="AS2014" i="1"/>
  <c r="AS2015" i="1"/>
  <c r="AS2016" i="1"/>
  <c r="AS2017" i="1"/>
  <c r="AS2018" i="1"/>
  <c r="AS2019" i="1"/>
  <c r="AS2020" i="1"/>
  <c r="AS2021" i="1"/>
  <c r="AS2022" i="1"/>
  <c r="AS2023" i="1"/>
  <c r="AS2024" i="1"/>
  <c r="AS2025" i="1"/>
  <c r="AS2026" i="1"/>
  <c r="AS2027" i="1"/>
  <c r="AS2028" i="1"/>
  <c r="AS2029" i="1"/>
  <c r="AS2030" i="1"/>
  <c r="AS2031" i="1"/>
  <c r="AS2032" i="1"/>
  <c r="AS2033" i="1"/>
  <c r="AS2034" i="1"/>
  <c r="AS2035" i="1"/>
  <c r="AS2036" i="1"/>
  <c r="AS2037" i="1"/>
  <c r="AS2038" i="1"/>
  <c r="AS2039" i="1"/>
  <c r="AS2040" i="1"/>
  <c r="AS2041" i="1"/>
  <c r="AS2042" i="1"/>
  <c r="AS2043" i="1"/>
  <c r="AS2044" i="1"/>
  <c r="AS2045" i="1"/>
  <c r="AS2046" i="1"/>
  <c r="AS2047" i="1"/>
  <c r="AS2048" i="1"/>
  <c r="AS2049" i="1"/>
  <c r="AS2050" i="1"/>
  <c r="AS2051" i="1"/>
  <c r="AS2052" i="1"/>
  <c r="AS2053" i="1"/>
  <c r="AS2054" i="1"/>
  <c r="AS2055" i="1"/>
  <c r="AS2056" i="1"/>
  <c r="AS2057" i="1"/>
  <c r="AS2058" i="1"/>
  <c r="AS2059" i="1"/>
  <c r="AS2060" i="1"/>
  <c r="AS2061" i="1"/>
  <c r="AS2062" i="1"/>
  <c r="AS2063" i="1"/>
  <c r="AS2064" i="1"/>
  <c r="AS2065" i="1"/>
  <c r="AS2066" i="1"/>
  <c r="AS2067" i="1"/>
  <c r="AS2068" i="1"/>
  <c r="AS2069" i="1"/>
  <c r="AS2070" i="1"/>
  <c r="AS2071" i="1"/>
  <c r="AS2072" i="1"/>
  <c r="AS2073" i="1"/>
  <c r="AS2074" i="1"/>
  <c r="AS2075" i="1"/>
  <c r="AS2076" i="1"/>
  <c r="AS2077" i="1"/>
  <c r="AS2078" i="1"/>
  <c r="AS2079" i="1"/>
  <c r="AS2080" i="1"/>
  <c r="AS2081" i="1"/>
  <c r="AS2082" i="1"/>
  <c r="AS2083" i="1"/>
  <c r="AS2084" i="1"/>
  <c r="AS2085" i="1"/>
  <c r="AS2086" i="1"/>
  <c r="AS2087" i="1"/>
  <c r="AS2088" i="1"/>
  <c r="AS2089" i="1"/>
  <c r="AS2090" i="1"/>
  <c r="AS2091" i="1"/>
  <c r="AS2092" i="1"/>
  <c r="AS2093" i="1"/>
  <c r="AS2094" i="1"/>
  <c r="AS2095" i="1"/>
  <c r="AS2096" i="1"/>
  <c r="AS2097" i="1"/>
  <c r="AS2098" i="1"/>
  <c r="AS2099" i="1"/>
  <c r="AS2100" i="1"/>
  <c r="AS2101" i="1"/>
  <c r="AS2102" i="1"/>
  <c r="AS2103" i="1"/>
  <c r="AS2104" i="1"/>
  <c r="AS2105" i="1"/>
  <c r="AS2106" i="1"/>
  <c r="AS2107" i="1"/>
  <c r="AS2108" i="1"/>
  <c r="AS2109" i="1"/>
  <c r="AS2110" i="1"/>
  <c r="AS2111" i="1"/>
  <c r="AS2112" i="1"/>
  <c r="AS2113" i="1"/>
  <c r="AS2114" i="1"/>
  <c r="AS2115" i="1"/>
  <c r="AS2116" i="1"/>
  <c r="AS2117" i="1"/>
  <c r="AS2118" i="1"/>
  <c r="AS2119" i="1"/>
  <c r="AS2120" i="1"/>
  <c r="AS2121" i="1"/>
  <c r="AS2122" i="1"/>
  <c r="AS2123" i="1"/>
  <c r="AS2124" i="1"/>
  <c r="AS2125" i="1"/>
  <c r="AS2126" i="1"/>
  <c r="AS2127" i="1"/>
  <c r="AS2128" i="1"/>
  <c r="AS2129" i="1"/>
  <c r="AS2130" i="1"/>
  <c r="AS2131" i="1"/>
  <c r="AS2132" i="1"/>
  <c r="AS2133" i="1"/>
  <c r="AS2134" i="1"/>
  <c r="AS2135" i="1"/>
  <c r="AS2136" i="1"/>
  <c r="AS2137" i="1"/>
  <c r="AS2138" i="1"/>
  <c r="AS2139" i="1"/>
  <c r="AS2140" i="1"/>
  <c r="AS2141" i="1"/>
  <c r="AS2142" i="1"/>
  <c r="AS2143" i="1"/>
  <c r="AS2144" i="1"/>
  <c r="AS2145" i="1"/>
  <c r="AS2146" i="1"/>
  <c r="AS2147" i="1"/>
  <c r="AS2148" i="1"/>
  <c r="AS2149" i="1"/>
  <c r="AS2150" i="1"/>
  <c r="AS2151" i="1"/>
  <c r="AS2152" i="1"/>
  <c r="AS2153" i="1"/>
  <c r="AS2154" i="1"/>
  <c r="AS2155" i="1"/>
  <c r="AS2156" i="1"/>
  <c r="AS2157" i="1"/>
  <c r="AS2158" i="1"/>
  <c r="AS2159" i="1"/>
  <c r="AS2160" i="1"/>
  <c r="AS2161" i="1"/>
  <c r="AS2162" i="1"/>
  <c r="AS2163" i="1"/>
  <c r="AS2164" i="1"/>
  <c r="AS2165" i="1"/>
  <c r="AS2166" i="1"/>
  <c r="AS2167" i="1"/>
  <c r="AS2168" i="1"/>
  <c r="AS2169" i="1"/>
  <c r="AS2170" i="1"/>
  <c r="AS2171" i="1"/>
  <c r="AS2172" i="1"/>
  <c r="AS2173" i="1"/>
  <c r="AS2174" i="1"/>
  <c r="AS2175" i="1"/>
  <c r="AS2176" i="1"/>
  <c r="AS2177" i="1"/>
  <c r="AS2178" i="1"/>
  <c r="AS2179" i="1"/>
  <c r="AS2180" i="1"/>
  <c r="AS2181" i="1"/>
  <c r="AS2182" i="1"/>
  <c r="AS2183" i="1"/>
  <c r="AS2184" i="1"/>
  <c r="AS2185" i="1"/>
  <c r="AS2186" i="1"/>
  <c r="AS2187" i="1"/>
  <c r="AS2188" i="1"/>
  <c r="AS2189" i="1"/>
  <c r="AS2190" i="1"/>
  <c r="AS2191" i="1"/>
  <c r="AS2192" i="1"/>
  <c r="AS2193" i="1"/>
  <c r="AS2194" i="1"/>
  <c r="AS2195" i="1"/>
  <c r="AS2196" i="1"/>
  <c r="AS2197" i="1"/>
  <c r="AS2198" i="1"/>
  <c r="AS2199" i="1"/>
  <c r="AS2200" i="1"/>
  <c r="AS2201" i="1"/>
  <c r="AS2202" i="1"/>
  <c r="AS2203" i="1"/>
  <c r="AS2204" i="1"/>
  <c r="AS2205" i="1"/>
  <c r="AS2206" i="1"/>
  <c r="AS2207" i="1"/>
  <c r="AS2208" i="1"/>
  <c r="AS2209" i="1"/>
  <c r="AS2210" i="1"/>
  <c r="AS2211" i="1"/>
  <c r="AS2212" i="1"/>
  <c r="AS2213" i="1"/>
  <c r="AS2214" i="1"/>
  <c r="AS2215" i="1"/>
  <c r="AS2216" i="1"/>
  <c r="AS2217" i="1"/>
  <c r="AS2218" i="1"/>
  <c r="AS2219" i="1"/>
  <c r="AS2220" i="1"/>
  <c r="AS2221" i="1"/>
  <c r="AS2222" i="1"/>
  <c r="AS2223" i="1"/>
  <c r="AS2224" i="1"/>
  <c r="AS2225" i="1"/>
  <c r="AS2226" i="1"/>
  <c r="AS2227" i="1"/>
  <c r="AS2228" i="1"/>
  <c r="AS2229" i="1"/>
  <c r="AS2230" i="1"/>
  <c r="AS2231" i="1"/>
  <c r="AS2232" i="1"/>
  <c r="AS2233" i="1"/>
  <c r="AS2234" i="1"/>
  <c r="AS2235" i="1"/>
  <c r="AS2236" i="1"/>
  <c r="AS2237" i="1"/>
  <c r="AS2238" i="1"/>
  <c r="AS2239" i="1"/>
  <c r="AS2240" i="1"/>
  <c r="AS2241" i="1"/>
  <c r="AS2242" i="1"/>
  <c r="AS2243" i="1"/>
  <c r="AS2244" i="1"/>
  <c r="AS2245" i="1"/>
  <c r="AS2246" i="1"/>
  <c r="AS2247" i="1"/>
  <c r="AS2248" i="1"/>
  <c r="AS2249" i="1"/>
  <c r="AS2250" i="1"/>
  <c r="AS2251" i="1"/>
  <c r="AS2252" i="1"/>
  <c r="AS2253" i="1"/>
  <c r="AS2254" i="1"/>
  <c r="AS2255" i="1"/>
  <c r="AS2256" i="1"/>
  <c r="AS2257" i="1"/>
  <c r="AS2258" i="1"/>
  <c r="AS2259" i="1"/>
  <c r="AS2260" i="1"/>
  <c r="AS2261" i="1"/>
  <c r="AS2262" i="1"/>
  <c r="AS2263" i="1"/>
  <c r="AS2264" i="1"/>
  <c r="AS2265" i="1"/>
  <c r="AS2266" i="1"/>
  <c r="AS2267" i="1"/>
  <c r="AS2268" i="1"/>
  <c r="AS2269" i="1"/>
  <c r="AS2270" i="1"/>
  <c r="AS2271" i="1"/>
  <c r="AS2272" i="1"/>
  <c r="AS2273" i="1"/>
  <c r="AS2274" i="1"/>
  <c r="AS2275" i="1"/>
  <c r="AS2276" i="1"/>
  <c r="AS2277" i="1"/>
  <c r="AS2278" i="1"/>
  <c r="AS2279" i="1"/>
  <c r="AS2280" i="1"/>
  <c r="AS2281" i="1"/>
  <c r="AS2282" i="1"/>
  <c r="AS2283" i="1"/>
  <c r="AS2284" i="1"/>
  <c r="AS2285" i="1"/>
  <c r="AS2286" i="1"/>
  <c r="AS2287" i="1"/>
  <c r="AS2288" i="1"/>
  <c r="AS2289" i="1"/>
  <c r="AS2290" i="1"/>
  <c r="AS2291" i="1"/>
  <c r="AS2292" i="1"/>
  <c r="AS2293" i="1"/>
  <c r="AS2294" i="1"/>
  <c r="AS2295" i="1"/>
  <c r="AS2296" i="1"/>
  <c r="AS2297" i="1"/>
  <c r="AS2298" i="1"/>
  <c r="AS2299" i="1"/>
  <c r="AS2300" i="1"/>
  <c r="AS2301" i="1"/>
  <c r="AS2302" i="1"/>
  <c r="AS2303" i="1"/>
  <c r="AS2304" i="1"/>
  <c r="AS2305" i="1"/>
  <c r="AS2306" i="1"/>
  <c r="AS2307" i="1"/>
  <c r="AS2308" i="1"/>
  <c r="AS2309" i="1"/>
  <c r="AS2310" i="1"/>
  <c r="AS2311" i="1"/>
  <c r="AS2312" i="1"/>
  <c r="AS2313" i="1"/>
  <c r="AS2314" i="1"/>
  <c r="AS2315" i="1"/>
  <c r="AS2316" i="1"/>
  <c r="AS2317" i="1"/>
  <c r="AS2318" i="1"/>
  <c r="AS2319" i="1"/>
  <c r="AS2320" i="1"/>
  <c r="AS2321" i="1"/>
  <c r="AS2322" i="1"/>
  <c r="AS2323" i="1"/>
  <c r="AS2324" i="1"/>
  <c r="AS2325" i="1"/>
  <c r="AS2326" i="1"/>
  <c r="AS2327" i="1"/>
  <c r="AS2328" i="1"/>
  <c r="AS2329" i="1"/>
  <c r="AS2330" i="1"/>
  <c r="AS2331" i="1"/>
  <c r="AS2332" i="1"/>
  <c r="AS2333" i="1"/>
  <c r="AS2334" i="1"/>
  <c r="AS2335" i="1"/>
  <c r="AS2336" i="1"/>
  <c r="AS2337" i="1"/>
  <c r="AS2338" i="1"/>
  <c r="AS2339" i="1"/>
  <c r="AS2340" i="1"/>
  <c r="AS2341" i="1"/>
  <c r="AS2342" i="1"/>
  <c r="AS2343" i="1"/>
  <c r="AS2344" i="1"/>
  <c r="AS2345" i="1"/>
  <c r="AS2346" i="1"/>
  <c r="AS2347" i="1"/>
  <c r="AS2348" i="1"/>
  <c r="AS2349" i="1"/>
  <c r="AS2350" i="1"/>
  <c r="AS2351" i="1"/>
  <c r="AS2352" i="1"/>
  <c r="AS2353" i="1"/>
  <c r="AS2354" i="1"/>
  <c r="AS2355" i="1"/>
  <c r="AS2356" i="1"/>
  <c r="AS2357" i="1"/>
  <c r="AS2358" i="1"/>
  <c r="AS2359" i="1"/>
  <c r="AS2360" i="1"/>
  <c r="AS2361" i="1"/>
  <c r="AS2362" i="1"/>
  <c r="AS2363" i="1"/>
  <c r="AS2364" i="1"/>
  <c r="AS2365" i="1"/>
  <c r="AS2366" i="1"/>
  <c r="AS2367" i="1"/>
  <c r="AS2368" i="1"/>
  <c r="AS2369" i="1"/>
  <c r="AS2370" i="1"/>
  <c r="AS2371" i="1"/>
  <c r="AS2372" i="1"/>
  <c r="AS2373" i="1"/>
  <c r="AS2374" i="1"/>
  <c r="AS2375" i="1"/>
  <c r="AS2376" i="1"/>
  <c r="AS2377" i="1"/>
  <c r="AS2378" i="1"/>
  <c r="AS2379" i="1"/>
  <c r="AS2380" i="1"/>
  <c r="AS2381" i="1"/>
  <c r="AS2382" i="1"/>
  <c r="AS2383" i="1"/>
  <c r="AS2384" i="1"/>
  <c r="AS2385" i="1"/>
  <c r="AS2386" i="1"/>
  <c r="AS2387" i="1"/>
  <c r="AS2388" i="1"/>
  <c r="AS2389" i="1"/>
  <c r="AS2390" i="1"/>
  <c r="AS2391" i="1"/>
  <c r="AS2392" i="1"/>
  <c r="AS2393" i="1"/>
  <c r="AS2394" i="1"/>
  <c r="AS2395" i="1"/>
  <c r="AS2396" i="1"/>
  <c r="AS2397" i="1"/>
  <c r="AS2398" i="1"/>
  <c r="AS2399" i="1"/>
  <c r="AS2400" i="1"/>
  <c r="AS2401" i="1"/>
  <c r="AS2402" i="1"/>
  <c r="AS2403" i="1"/>
  <c r="AS2404" i="1"/>
  <c r="AS2405" i="1"/>
  <c r="AS2406" i="1"/>
  <c r="AS2407" i="1"/>
  <c r="AS2408" i="1"/>
  <c r="AS2409" i="1"/>
  <c r="AS2410" i="1"/>
  <c r="AS2411" i="1"/>
  <c r="AS2412" i="1"/>
  <c r="AS2413" i="1"/>
  <c r="AS2414" i="1"/>
  <c r="AS2415" i="1"/>
  <c r="AS2416" i="1"/>
  <c r="AS2417" i="1"/>
  <c r="AS2418" i="1"/>
  <c r="AS2419" i="1"/>
  <c r="AS2420" i="1"/>
  <c r="AS2421" i="1"/>
  <c r="AS2422" i="1"/>
  <c r="AS2423" i="1"/>
  <c r="AS2424" i="1"/>
  <c r="AS2425" i="1"/>
  <c r="AS2426" i="1"/>
  <c r="AS2427" i="1"/>
  <c r="AS2428" i="1"/>
  <c r="AS2429" i="1"/>
  <c r="AS2430" i="1"/>
  <c r="AS2431" i="1"/>
  <c r="AS2432" i="1"/>
  <c r="AS2433" i="1"/>
  <c r="AS2434" i="1"/>
  <c r="AS2435" i="1"/>
  <c r="AS2436" i="1"/>
  <c r="AS2437" i="1"/>
  <c r="AS2438" i="1"/>
  <c r="AS2439" i="1"/>
  <c r="AS2440" i="1"/>
  <c r="AS2441" i="1"/>
  <c r="AS2442" i="1"/>
  <c r="AS2443" i="1"/>
  <c r="AS2444" i="1"/>
  <c r="AS2445" i="1"/>
  <c r="AS2446" i="1"/>
  <c r="AS2447" i="1"/>
  <c r="AS2448" i="1"/>
  <c r="AS2449" i="1"/>
  <c r="AS2450" i="1"/>
  <c r="AS2451" i="1"/>
  <c r="AS2452" i="1"/>
  <c r="AS2453" i="1"/>
  <c r="AS2454" i="1"/>
  <c r="AS2455" i="1"/>
  <c r="AS2456" i="1"/>
  <c r="AS2457" i="1"/>
  <c r="AS2458" i="1"/>
  <c r="AS2459" i="1"/>
  <c r="AS2460" i="1"/>
  <c r="AS2461" i="1"/>
  <c r="AS2462" i="1"/>
  <c r="AS2463" i="1"/>
  <c r="AS2464" i="1"/>
  <c r="AS2465" i="1"/>
  <c r="AS2466" i="1"/>
  <c r="AS2467" i="1"/>
  <c r="AS2468" i="1"/>
  <c r="AS2469" i="1"/>
  <c r="AS2470" i="1"/>
  <c r="AS2471" i="1"/>
  <c r="AS2472" i="1"/>
  <c r="AS2473" i="1"/>
  <c r="AS2474" i="1"/>
  <c r="AS2475" i="1"/>
  <c r="AS2476" i="1"/>
  <c r="AS2477" i="1"/>
  <c r="AS2478" i="1"/>
  <c r="AS2479" i="1"/>
  <c r="AS2480" i="1"/>
  <c r="AS2481" i="1"/>
  <c r="AS2482" i="1"/>
  <c r="AS2483" i="1"/>
  <c r="AS2484" i="1"/>
  <c r="AS2485" i="1"/>
  <c r="AS2486" i="1"/>
  <c r="AS2487" i="1"/>
  <c r="AS2488" i="1"/>
  <c r="AS2489" i="1"/>
  <c r="AS2490" i="1"/>
  <c r="AS2491" i="1"/>
  <c r="AS2492" i="1"/>
  <c r="AS2493" i="1"/>
  <c r="AS2494" i="1"/>
  <c r="AS2495" i="1"/>
  <c r="AS2496" i="1"/>
  <c r="AS2497" i="1"/>
  <c r="AS2498" i="1"/>
  <c r="AS2499" i="1"/>
  <c r="AS2500" i="1"/>
  <c r="AS2501" i="1"/>
  <c r="AS2502" i="1"/>
  <c r="AS2503" i="1"/>
  <c r="AS2504" i="1"/>
  <c r="AS2505" i="1"/>
  <c r="AS2506" i="1"/>
  <c r="AS2507" i="1"/>
  <c r="AS2508" i="1"/>
  <c r="AS2509" i="1"/>
  <c r="AS2510" i="1"/>
  <c r="AS2511" i="1"/>
  <c r="AS2512" i="1"/>
  <c r="AS2513" i="1"/>
  <c r="AS2514" i="1"/>
  <c r="AS2515" i="1"/>
  <c r="AS2516" i="1"/>
  <c r="AS2517" i="1"/>
  <c r="AS2518" i="1"/>
  <c r="AS2519" i="1"/>
  <c r="AS2520" i="1"/>
  <c r="AS2521" i="1"/>
  <c r="AS2522" i="1"/>
  <c r="AS2523" i="1"/>
  <c r="AS2524" i="1"/>
  <c r="AS2525" i="1"/>
  <c r="AS2526" i="1"/>
  <c r="AS2527" i="1"/>
  <c r="AS2528" i="1"/>
  <c r="AS2529" i="1"/>
  <c r="AS2530" i="1"/>
  <c r="AS2531" i="1"/>
  <c r="AS2532" i="1"/>
  <c r="AS2533" i="1"/>
  <c r="AS2534" i="1"/>
  <c r="AS2535" i="1"/>
  <c r="AS2536" i="1"/>
  <c r="AS2537" i="1"/>
  <c r="AS2538" i="1"/>
  <c r="AS2539" i="1"/>
  <c r="AS2540" i="1"/>
  <c r="AS2541" i="1"/>
  <c r="AS2542" i="1"/>
  <c r="AS2543" i="1"/>
  <c r="AS2544" i="1"/>
  <c r="AS2545" i="1"/>
  <c r="AS2546" i="1"/>
  <c r="AS2547" i="1"/>
  <c r="AS2548" i="1"/>
  <c r="AS2549" i="1"/>
  <c r="AS2550" i="1"/>
  <c r="AS2551" i="1"/>
  <c r="AS2552" i="1"/>
  <c r="AS2553" i="1"/>
  <c r="AS2554" i="1"/>
  <c r="AS2555" i="1"/>
  <c r="AS2556" i="1"/>
  <c r="AS2557" i="1"/>
  <c r="AS2558" i="1"/>
  <c r="AS2559" i="1"/>
  <c r="AS2560" i="1"/>
  <c r="AS2561" i="1"/>
  <c r="AS2562" i="1"/>
  <c r="AS2563" i="1"/>
  <c r="AS2564" i="1"/>
  <c r="AS2565" i="1"/>
  <c r="AS2566" i="1"/>
  <c r="AS2567" i="1"/>
  <c r="AS2568" i="1"/>
  <c r="AS2569" i="1"/>
  <c r="AS2570" i="1"/>
  <c r="AS2571" i="1"/>
  <c r="AS2572" i="1"/>
  <c r="AS2573" i="1"/>
  <c r="AS2574" i="1"/>
  <c r="AS2575" i="1"/>
  <c r="AS2576" i="1"/>
  <c r="AS2577" i="1"/>
  <c r="AS2578" i="1"/>
  <c r="AS2579" i="1"/>
  <c r="AS2580" i="1"/>
  <c r="AS2581" i="1"/>
  <c r="AS2582" i="1"/>
  <c r="AS2583" i="1"/>
  <c r="AS2584" i="1"/>
  <c r="AS2585" i="1"/>
  <c r="AS2586" i="1"/>
  <c r="AS2587" i="1"/>
  <c r="AS2588" i="1"/>
  <c r="AS2589" i="1"/>
  <c r="AS2590" i="1"/>
  <c r="AS2591" i="1"/>
  <c r="AS2592" i="1"/>
  <c r="AS2593" i="1"/>
  <c r="AS2594" i="1"/>
  <c r="AS2595" i="1"/>
  <c r="AS2596" i="1"/>
  <c r="AS2597" i="1"/>
  <c r="AS2598" i="1"/>
  <c r="AS2599" i="1"/>
  <c r="AS2600" i="1"/>
  <c r="AS2601" i="1"/>
  <c r="AS2602" i="1"/>
  <c r="AS2603" i="1"/>
  <c r="AS2604" i="1"/>
  <c r="AS2605" i="1"/>
  <c r="AS2606" i="1"/>
  <c r="AS2607" i="1"/>
  <c r="AS2608" i="1"/>
  <c r="AS2609" i="1"/>
  <c r="AS2610" i="1"/>
  <c r="AS2611" i="1"/>
  <c r="AS2612" i="1"/>
  <c r="AS2613" i="1"/>
  <c r="AS2614" i="1"/>
  <c r="AS2615" i="1"/>
  <c r="AS2616" i="1"/>
  <c r="AS2617" i="1"/>
  <c r="AS2618" i="1"/>
  <c r="AS2619" i="1"/>
  <c r="AS2620" i="1"/>
  <c r="AS2621" i="1"/>
  <c r="AS2622" i="1"/>
  <c r="AS2623" i="1"/>
  <c r="AS2624" i="1"/>
  <c r="AS2625" i="1"/>
  <c r="AS2626" i="1"/>
  <c r="AS2627" i="1"/>
  <c r="AS2628" i="1"/>
  <c r="AS2629" i="1"/>
  <c r="AS2630" i="1"/>
  <c r="AS2631" i="1"/>
  <c r="AS2632" i="1"/>
  <c r="AS2633" i="1"/>
  <c r="AS2634" i="1"/>
  <c r="AS2635" i="1"/>
  <c r="AS2636" i="1"/>
  <c r="AS2637" i="1"/>
  <c r="AS2638" i="1"/>
  <c r="AS2639" i="1"/>
  <c r="AS2640" i="1"/>
  <c r="AS2641" i="1"/>
  <c r="AS2642" i="1"/>
  <c r="AS2643" i="1"/>
  <c r="AS2644" i="1"/>
  <c r="AS2645" i="1"/>
  <c r="AS2646" i="1"/>
  <c r="AS2647" i="1"/>
  <c r="AS2648" i="1"/>
  <c r="AS2649" i="1"/>
  <c r="AS2650" i="1"/>
  <c r="AS2651" i="1"/>
  <c r="AS2652" i="1"/>
  <c r="AS2653" i="1"/>
  <c r="AS2654" i="1"/>
  <c r="AS2655" i="1"/>
  <c r="AS2656" i="1"/>
  <c r="AS2657" i="1"/>
  <c r="AS2658" i="1"/>
  <c r="AS2659" i="1"/>
  <c r="AS2660" i="1"/>
  <c r="AS2661" i="1"/>
  <c r="AS2662" i="1"/>
  <c r="AS2663" i="1"/>
  <c r="AS2664" i="1"/>
  <c r="AS2665" i="1"/>
  <c r="AS2666" i="1"/>
  <c r="AS2667" i="1"/>
  <c r="AS2668" i="1"/>
  <c r="AS2669" i="1"/>
  <c r="AS2670" i="1"/>
  <c r="AS2671" i="1"/>
  <c r="AS2672" i="1"/>
  <c r="AS2673" i="1"/>
  <c r="AS2674" i="1"/>
  <c r="AS2675" i="1"/>
  <c r="AS2676" i="1"/>
  <c r="AS2677" i="1"/>
  <c r="AS2678" i="1"/>
  <c r="AS2679" i="1"/>
  <c r="AS2680" i="1"/>
  <c r="AS2681" i="1"/>
  <c r="AS2682" i="1"/>
  <c r="AS2683" i="1"/>
  <c r="AS2684" i="1"/>
  <c r="AS2685" i="1"/>
  <c r="AS2686" i="1"/>
  <c r="AS2687" i="1"/>
  <c r="AS2688" i="1"/>
  <c r="AS2689" i="1"/>
  <c r="AS2690" i="1"/>
  <c r="AS2691" i="1"/>
  <c r="AS2692" i="1"/>
  <c r="AS2693" i="1"/>
  <c r="AS2694" i="1"/>
  <c r="AS2695" i="1"/>
  <c r="AS2696" i="1"/>
  <c r="AS2697" i="1"/>
  <c r="AS2698" i="1"/>
  <c r="AS2699" i="1"/>
  <c r="AS2700" i="1"/>
  <c r="AS2701" i="1"/>
  <c r="AS2702" i="1"/>
  <c r="AS2703" i="1"/>
  <c r="AS2704" i="1"/>
  <c r="AS2705" i="1"/>
  <c r="AS2706" i="1"/>
  <c r="AS2707" i="1"/>
  <c r="AS2708" i="1"/>
  <c r="AS2709" i="1"/>
  <c r="AS2710" i="1"/>
  <c r="AS2711" i="1"/>
  <c r="AS2712" i="1"/>
  <c r="AS2713" i="1"/>
  <c r="AS2714" i="1"/>
  <c r="AS2715" i="1"/>
  <c r="AS2716" i="1"/>
  <c r="AS2717" i="1"/>
  <c r="AS2718" i="1"/>
  <c r="AS2719" i="1"/>
  <c r="AS2720" i="1"/>
  <c r="AS2721" i="1"/>
  <c r="AS2722" i="1"/>
  <c r="AS2723" i="1"/>
  <c r="AS2724" i="1"/>
  <c r="AS2725" i="1"/>
  <c r="AS2726" i="1"/>
  <c r="AS2727" i="1"/>
  <c r="AS2728" i="1"/>
  <c r="AS2729" i="1"/>
  <c r="AS2730" i="1"/>
  <c r="AS2731" i="1"/>
  <c r="AS2732" i="1"/>
  <c r="AS2733" i="1"/>
  <c r="AS2734" i="1"/>
  <c r="AS2735" i="1"/>
  <c r="AS2736" i="1"/>
  <c r="AS2737" i="1"/>
  <c r="AS2738" i="1"/>
  <c r="AS2739" i="1"/>
  <c r="AS2740" i="1"/>
  <c r="AS2741" i="1"/>
  <c r="AS2742" i="1"/>
  <c r="AS2743" i="1"/>
  <c r="AS2744" i="1"/>
  <c r="AS2745" i="1"/>
  <c r="AS2746" i="1"/>
  <c r="AS2747" i="1"/>
  <c r="AS2748" i="1"/>
  <c r="AS2749" i="1"/>
  <c r="AS2750" i="1"/>
  <c r="AS2751" i="1"/>
  <c r="AS2752" i="1"/>
  <c r="AS2753" i="1"/>
  <c r="AS2754" i="1"/>
  <c r="AS2755" i="1"/>
  <c r="AS2756" i="1"/>
  <c r="AS2757" i="1"/>
  <c r="AS2758" i="1"/>
  <c r="AS2759" i="1"/>
  <c r="AS2760" i="1"/>
  <c r="AS2761" i="1"/>
  <c r="AS2762" i="1"/>
  <c r="AS2763" i="1"/>
  <c r="AS2764" i="1"/>
  <c r="AS2765" i="1"/>
  <c r="AS2766" i="1"/>
  <c r="AS2767" i="1"/>
  <c r="AS2768" i="1"/>
  <c r="AS2769" i="1"/>
  <c r="AS2770" i="1"/>
  <c r="AS2771" i="1"/>
  <c r="AS2772" i="1"/>
  <c r="AS2773" i="1"/>
  <c r="AS2774" i="1"/>
  <c r="AS2775" i="1"/>
  <c r="AS2776" i="1"/>
  <c r="AS2777" i="1"/>
  <c r="AS2778" i="1"/>
  <c r="AS2779" i="1"/>
  <c r="AS2780" i="1"/>
  <c r="AS2781" i="1"/>
  <c r="AS2782" i="1"/>
  <c r="AS2783" i="1"/>
  <c r="AS2784" i="1"/>
  <c r="AS2785" i="1"/>
  <c r="AS2786" i="1"/>
  <c r="AS2787" i="1"/>
  <c r="AS2788" i="1"/>
  <c r="AS2789" i="1"/>
  <c r="AS2790" i="1"/>
  <c r="AS2791" i="1"/>
  <c r="AS2792" i="1"/>
  <c r="AS2793" i="1"/>
  <c r="AS2794" i="1"/>
  <c r="AS2795" i="1"/>
  <c r="AS2796" i="1"/>
  <c r="AS2797" i="1"/>
  <c r="AS2798" i="1"/>
  <c r="AS2799" i="1"/>
  <c r="AS2800" i="1"/>
  <c r="AS2801" i="1"/>
  <c r="AS2802" i="1"/>
  <c r="AS2803" i="1"/>
  <c r="AS2804" i="1"/>
  <c r="AS2805" i="1"/>
  <c r="AS2806" i="1"/>
  <c r="AS2807" i="1"/>
  <c r="AS2808" i="1"/>
  <c r="AS2809" i="1"/>
  <c r="AS2810" i="1"/>
  <c r="AS2811" i="1"/>
  <c r="AS2812" i="1"/>
  <c r="AS2813" i="1"/>
  <c r="AS2814" i="1"/>
  <c r="AS2815" i="1"/>
  <c r="AS2816" i="1"/>
  <c r="AS2817" i="1"/>
  <c r="AS2818" i="1"/>
  <c r="AS2819" i="1"/>
  <c r="AS2820" i="1"/>
  <c r="AS2821" i="1"/>
  <c r="AS2822" i="1"/>
  <c r="AS2823" i="1"/>
  <c r="AS2824" i="1"/>
  <c r="AS2825" i="1"/>
  <c r="AS2826" i="1"/>
  <c r="AS2827" i="1"/>
  <c r="AS2828" i="1"/>
  <c r="AS2829" i="1"/>
  <c r="AS2830" i="1"/>
  <c r="AS2831" i="1"/>
  <c r="AS2832" i="1"/>
  <c r="AS2833" i="1"/>
  <c r="AS2834" i="1"/>
  <c r="AS2835" i="1"/>
  <c r="AS2836" i="1"/>
  <c r="AS2837" i="1"/>
  <c r="AS2838" i="1"/>
  <c r="AS2839" i="1"/>
  <c r="AS2840" i="1"/>
  <c r="AS2841" i="1"/>
  <c r="AS2842" i="1"/>
  <c r="AS2843" i="1"/>
  <c r="AS2844" i="1"/>
  <c r="AS2845" i="1"/>
  <c r="AS2846" i="1"/>
  <c r="AS2847" i="1"/>
  <c r="AS2848" i="1"/>
  <c r="AS2849" i="1"/>
  <c r="AS2850" i="1"/>
  <c r="AS2851" i="1"/>
  <c r="AS2852" i="1"/>
  <c r="AS2853" i="1"/>
  <c r="AS2854" i="1"/>
  <c r="AS2855" i="1"/>
  <c r="AS2856" i="1"/>
  <c r="AS2857" i="1"/>
  <c r="AS2858" i="1"/>
  <c r="AS2859" i="1"/>
  <c r="AS2860" i="1"/>
  <c r="AS2861" i="1"/>
  <c r="AS2862" i="1"/>
  <c r="AS2863" i="1"/>
  <c r="AS2864" i="1"/>
  <c r="AS2865" i="1"/>
  <c r="AS2866" i="1"/>
  <c r="AS2867" i="1"/>
  <c r="AS2868" i="1"/>
  <c r="AS2869" i="1"/>
  <c r="AS2870" i="1"/>
  <c r="AS2871" i="1"/>
  <c r="AS2872" i="1"/>
  <c r="AS2873" i="1"/>
  <c r="AS2874" i="1"/>
  <c r="AS2875" i="1"/>
  <c r="AS2876" i="1"/>
  <c r="AS2877" i="1"/>
  <c r="AS2878" i="1"/>
  <c r="AS2879" i="1"/>
  <c r="AS2880" i="1"/>
  <c r="AS2881" i="1"/>
  <c r="AS2882" i="1"/>
  <c r="AS2883" i="1"/>
  <c r="AS2884" i="1"/>
  <c r="AS2885" i="1"/>
  <c r="AS2886" i="1"/>
  <c r="AS2887" i="1"/>
  <c r="AS2888" i="1"/>
  <c r="AS2889" i="1"/>
  <c r="AS2890" i="1"/>
  <c r="AS2891" i="1"/>
  <c r="AS2892" i="1"/>
  <c r="AS2893" i="1"/>
  <c r="AS2894" i="1"/>
  <c r="AS2895" i="1"/>
  <c r="AS2896" i="1"/>
  <c r="AS2897" i="1"/>
  <c r="AS2898" i="1"/>
  <c r="AS2899" i="1"/>
  <c r="AS2900" i="1"/>
  <c r="AS2901" i="1"/>
  <c r="AS2902" i="1"/>
  <c r="AS2903" i="1"/>
  <c r="AS2904" i="1"/>
  <c r="AS2905" i="1"/>
  <c r="AS2906" i="1"/>
  <c r="AS2907" i="1"/>
  <c r="AS2908" i="1"/>
  <c r="AS2909" i="1"/>
  <c r="AS2910" i="1"/>
  <c r="AS2911" i="1"/>
  <c r="AS2912" i="1"/>
  <c r="AS2913" i="1"/>
  <c r="AS2914" i="1"/>
  <c r="AS2915" i="1"/>
  <c r="AS2916" i="1"/>
  <c r="AS2917" i="1"/>
  <c r="AS2918" i="1"/>
  <c r="AS2919" i="1"/>
  <c r="AS2920" i="1"/>
  <c r="AS2921" i="1"/>
  <c r="AS2922" i="1"/>
  <c r="AS2923" i="1"/>
  <c r="AS2924" i="1"/>
  <c r="AS2925" i="1"/>
  <c r="AS2926" i="1"/>
  <c r="AS2927" i="1"/>
  <c r="AS2928" i="1"/>
  <c r="AS2929" i="1"/>
  <c r="AS2930" i="1"/>
  <c r="AS2931" i="1"/>
  <c r="AS2932" i="1"/>
  <c r="AS2933" i="1"/>
  <c r="AS2934" i="1"/>
  <c r="AS2935" i="1"/>
  <c r="AS2936" i="1"/>
  <c r="AS2937" i="1"/>
  <c r="AS2938" i="1"/>
  <c r="AS2939" i="1"/>
  <c r="AS2940" i="1"/>
  <c r="AS2941" i="1"/>
  <c r="AS2942" i="1"/>
  <c r="AS2943" i="1"/>
  <c r="AS2944" i="1"/>
  <c r="AS2945" i="1"/>
  <c r="AS2946" i="1"/>
  <c r="AS2947" i="1"/>
  <c r="AS2948" i="1"/>
  <c r="AS2949" i="1"/>
  <c r="AS2950" i="1"/>
  <c r="AS2951" i="1"/>
  <c r="AS2952" i="1"/>
  <c r="AS2953" i="1"/>
  <c r="AS2954" i="1"/>
  <c r="AS2955" i="1"/>
  <c r="AS2956" i="1"/>
  <c r="AS2957" i="1"/>
  <c r="AS2958" i="1"/>
  <c r="AS2959" i="1"/>
  <c r="AS2960" i="1"/>
  <c r="AS2961" i="1"/>
  <c r="AS2962" i="1"/>
  <c r="AS2963" i="1"/>
  <c r="AS2964" i="1"/>
  <c r="AS2965" i="1"/>
  <c r="AS2966" i="1"/>
  <c r="AS2967" i="1"/>
  <c r="AS2968" i="1"/>
  <c r="AS2969" i="1"/>
  <c r="AS2970" i="1"/>
  <c r="AS2971" i="1"/>
  <c r="AS2972" i="1"/>
  <c r="AS2973" i="1"/>
  <c r="AS2974" i="1"/>
  <c r="AS2975" i="1"/>
  <c r="AS2976" i="1"/>
  <c r="AS2977" i="1"/>
  <c r="AS2978" i="1"/>
  <c r="AS2979" i="1"/>
  <c r="AS2980" i="1"/>
  <c r="AS2981" i="1"/>
  <c r="AS2982" i="1"/>
  <c r="AS2983" i="1"/>
  <c r="AS2984" i="1"/>
  <c r="AS2985" i="1"/>
  <c r="AS2986" i="1"/>
  <c r="AS2987" i="1"/>
  <c r="AS2988" i="1"/>
  <c r="AS2989" i="1"/>
  <c r="AS2990" i="1"/>
  <c r="AS2991" i="1"/>
  <c r="AS2992" i="1"/>
  <c r="AS2993" i="1"/>
  <c r="AS2994" i="1"/>
  <c r="AS2995" i="1"/>
  <c r="AS2996" i="1"/>
  <c r="AS2997" i="1"/>
  <c r="AS2998" i="1"/>
  <c r="AS2999" i="1"/>
  <c r="AS3000" i="1"/>
  <c r="AS3001" i="1"/>
  <c r="AS3002" i="1"/>
  <c r="AS3003" i="1"/>
  <c r="AS3004" i="1"/>
  <c r="AR2001" i="1"/>
  <c r="AR2002" i="1"/>
  <c r="AR2003" i="1"/>
  <c r="AR2004" i="1"/>
  <c r="AR2005" i="1"/>
  <c r="AR2006" i="1"/>
  <c r="AR2007" i="1"/>
  <c r="AR2008" i="1"/>
  <c r="AR2009" i="1"/>
  <c r="AR2010" i="1"/>
  <c r="AR2011" i="1"/>
  <c r="AR2012" i="1"/>
  <c r="AR2013" i="1"/>
  <c r="AR2014" i="1"/>
  <c r="AR2015" i="1"/>
  <c r="AR2016" i="1"/>
  <c r="AR2017" i="1"/>
  <c r="AR2018" i="1"/>
  <c r="AR2019" i="1"/>
  <c r="AR2020" i="1"/>
  <c r="AR2021" i="1"/>
  <c r="AR2022" i="1"/>
  <c r="AR2023" i="1"/>
  <c r="AR2024" i="1"/>
  <c r="AR2025" i="1"/>
  <c r="AR2026" i="1"/>
  <c r="AR2027" i="1"/>
  <c r="AR2028" i="1"/>
  <c r="AR2029" i="1"/>
  <c r="AR2030" i="1"/>
  <c r="AR2031" i="1"/>
  <c r="AR2032" i="1"/>
  <c r="AR2033" i="1"/>
  <c r="AR2034" i="1"/>
  <c r="AR2035" i="1"/>
  <c r="AR2036" i="1"/>
  <c r="AR2037" i="1"/>
  <c r="AR2038" i="1"/>
  <c r="AR2039" i="1"/>
  <c r="AR2040" i="1"/>
  <c r="AR2041" i="1"/>
  <c r="AR2042" i="1"/>
  <c r="AR2043" i="1"/>
  <c r="AR2044" i="1"/>
  <c r="AR2045" i="1"/>
  <c r="AR2046" i="1"/>
  <c r="AR2047" i="1"/>
  <c r="AR2048" i="1"/>
  <c r="AR2049" i="1"/>
  <c r="AR2050" i="1"/>
  <c r="AR2051" i="1"/>
  <c r="AR2052" i="1"/>
  <c r="AR2053" i="1"/>
  <c r="AR2054" i="1"/>
  <c r="AR2055" i="1"/>
  <c r="AR2056" i="1"/>
  <c r="AR2057" i="1"/>
  <c r="AR2058" i="1"/>
  <c r="AR2059" i="1"/>
  <c r="AR2060" i="1"/>
  <c r="AR2061" i="1"/>
  <c r="AR2062" i="1"/>
  <c r="AR2063" i="1"/>
  <c r="AR2064" i="1"/>
  <c r="AR2065" i="1"/>
  <c r="AR2066" i="1"/>
  <c r="AR2067" i="1"/>
  <c r="AR2068" i="1"/>
  <c r="AR2069" i="1"/>
  <c r="AR2070" i="1"/>
  <c r="AR2071" i="1"/>
  <c r="AR2072" i="1"/>
  <c r="AR2073" i="1"/>
  <c r="AR2074" i="1"/>
  <c r="AR2075" i="1"/>
  <c r="AR2076" i="1"/>
  <c r="AR2077" i="1"/>
  <c r="AR2078" i="1"/>
  <c r="AR2079" i="1"/>
  <c r="AR2080" i="1"/>
  <c r="AR2081" i="1"/>
  <c r="AR2082" i="1"/>
  <c r="AR2083" i="1"/>
  <c r="AR2084" i="1"/>
  <c r="AR2085" i="1"/>
  <c r="AR2086" i="1"/>
  <c r="AR2087" i="1"/>
  <c r="AR2088" i="1"/>
  <c r="AR2089" i="1"/>
  <c r="AR2090" i="1"/>
  <c r="AR2091" i="1"/>
  <c r="AR2092" i="1"/>
  <c r="AR2093" i="1"/>
  <c r="AR2094" i="1"/>
  <c r="AR2095" i="1"/>
  <c r="AR2096" i="1"/>
  <c r="AR2097" i="1"/>
  <c r="AR2098" i="1"/>
  <c r="AR2099" i="1"/>
  <c r="AR2100" i="1"/>
  <c r="AR2101" i="1"/>
  <c r="AR2102" i="1"/>
  <c r="AR2103" i="1"/>
  <c r="AR2104" i="1"/>
  <c r="AR2105" i="1"/>
  <c r="AR2106" i="1"/>
  <c r="AR2107" i="1"/>
  <c r="AR2108" i="1"/>
  <c r="AR2109" i="1"/>
  <c r="AR2110" i="1"/>
  <c r="AR2111" i="1"/>
  <c r="AR2112" i="1"/>
  <c r="AR2113" i="1"/>
  <c r="AR2114" i="1"/>
  <c r="AR2115" i="1"/>
  <c r="AR2116" i="1"/>
  <c r="AR2117" i="1"/>
  <c r="AR2118" i="1"/>
  <c r="AR2119" i="1"/>
  <c r="AR2120" i="1"/>
  <c r="AR2121" i="1"/>
  <c r="AR2122" i="1"/>
  <c r="AR2123" i="1"/>
  <c r="AR2124" i="1"/>
  <c r="AR2125" i="1"/>
  <c r="AR2126" i="1"/>
  <c r="AR2127" i="1"/>
  <c r="AR2128" i="1"/>
  <c r="AR2129" i="1"/>
  <c r="AR2130" i="1"/>
  <c r="AR2131" i="1"/>
  <c r="AR2132" i="1"/>
  <c r="AR2133" i="1"/>
  <c r="AR2134" i="1"/>
  <c r="AR2135" i="1"/>
  <c r="AR2136" i="1"/>
  <c r="AR2137" i="1"/>
  <c r="AR2138" i="1"/>
  <c r="AR2139" i="1"/>
  <c r="AR2140" i="1"/>
  <c r="AR2141" i="1"/>
  <c r="AR2142" i="1"/>
  <c r="AR2143" i="1"/>
  <c r="AR2144" i="1"/>
  <c r="AR2145" i="1"/>
  <c r="AR2146" i="1"/>
  <c r="AR2147" i="1"/>
  <c r="AR2148" i="1"/>
  <c r="AR2149" i="1"/>
  <c r="AR2150" i="1"/>
  <c r="AR2151" i="1"/>
  <c r="AR2152" i="1"/>
  <c r="AR2153" i="1"/>
  <c r="AR2154" i="1"/>
  <c r="AR2155" i="1"/>
  <c r="AR2156" i="1"/>
  <c r="AR2157" i="1"/>
  <c r="AR2158" i="1"/>
  <c r="AR2159" i="1"/>
  <c r="AR2160" i="1"/>
  <c r="AR2161" i="1"/>
  <c r="AR2162" i="1"/>
  <c r="AR2163" i="1"/>
  <c r="AR2164" i="1"/>
  <c r="AR2165" i="1"/>
  <c r="AR2166" i="1"/>
  <c r="AR2167" i="1"/>
  <c r="AR2168" i="1"/>
  <c r="AR2169" i="1"/>
  <c r="AR2170" i="1"/>
  <c r="AR2171" i="1"/>
  <c r="AR2172" i="1"/>
  <c r="AR2173" i="1"/>
  <c r="AR2174" i="1"/>
  <c r="AR2175" i="1"/>
  <c r="AR2176" i="1"/>
  <c r="AR2177" i="1"/>
  <c r="AR2178" i="1"/>
  <c r="AR2179" i="1"/>
  <c r="AR2180" i="1"/>
  <c r="AR2181" i="1"/>
  <c r="AR2182" i="1"/>
  <c r="AR2183" i="1"/>
  <c r="AR2184" i="1"/>
  <c r="AR2185" i="1"/>
  <c r="AR2186" i="1"/>
  <c r="AR2187" i="1"/>
  <c r="AR2188" i="1"/>
  <c r="AR2189" i="1"/>
  <c r="AR2190" i="1"/>
  <c r="AR2191" i="1"/>
  <c r="AR2192" i="1"/>
  <c r="AR2193" i="1"/>
  <c r="AR2194" i="1"/>
  <c r="AR2195" i="1"/>
  <c r="AR2196" i="1"/>
  <c r="AR2197" i="1"/>
  <c r="AR2198" i="1"/>
  <c r="AR2199" i="1"/>
  <c r="AR2200" i="1"/>
  <c r="AR2201" i="1"/>
  <c r="AR2202" i="1"/>
  <c r="AR2203" i="1"/>
  <c r="AR2204" i="1"/>
  <c r="AR2205" i="1"/>
  <c r="AR2206" i="1"/>
  <c r="AR2207" i="1"/>
  <c r="AR2208" i="1"/>
  <c r="AR2209" i="1"/>
  <c r="AR2210" i="1"/>
  <c r="AR2211" i="1"/>
  <c r="AR2212" i="1"/>
  <c r="AR2213" i="1"/>
  <c r="AR2214" i="1"/>
  <c r="AR2215" i="1"/>
  <c r="AR2216" i="1"/>
  <c r="AR2217" i="1"/>
  <c r="AR2218" i="1"/>
  <c r="AR2219" i="1"/>
  <c r="AR2220" i="1"/>
  <c r="AR2221" i="1"/>
  <c r="AR2222" i="1"/>
  <c r="AR2223" i="1"/>
  <c r="AR2224" i="1"/>
  <c r="AR2225" i="1"/>
  <c r="AR2226" i="1"/>
  <c r="AR2227" i="1"/>
  <c r="AR2228" i="1"/>
  <c r="AR2229" i="1"/>
  <c r="AR2230" i="1"/>
  <c r="AR2231" i="1"/>
  <c r="AR2232" i="1"/>
  <c r="AR2233" i="1"/>
  <c r="AR2234" i="1"/>
  <c r="AR2235" i="1"/>
  <c r="AR2236" i="1"/>
  <c r="AR2237" i="1"/>
  <c r="AR2238" i="1"/>
  <c r="AR2239" i="1"/>
  <c r="AR2240" i="1"/>
  <c r="AR2241" i="1"/>
  <c r="AR2242" i="1"/>
  <c r="AR2243" i="1"/>
  <c r="AR2244" i="1"/>
  <c r="AR2245" i="1"/>
  <c r="AR2246" i="1"/>
  <c r="AR2247" i="1"/>
  <c r="AR2248" i="1"/>
  <c r="AR2249" i="1"/>
  <c r="AR2250" i="1"/>
  <c r="AR2251" i="1"/>
  <c r="AR2252" i="1"/>
  <c r="AR2253" i="1"/>
  <c r="AR2254" i="1"/>
  <c r="AR2255" i="1"/>
  <c r="AR2256" i="1"/>
  <c r="AR2257" i="1"/>
  <c r="AR2258" i="1"/>
  <c r="AR2259" i="1"/>
  <c r="AR2260" i="1"/>
  <c r="AR2261" i="1"/>
  <c r="AR2262" i="1"/>
  <c r="AR2263" i="1"/>
  <c r="AR2264" i="1"/>
  <c r="AR2265" i="1"/>
  <c r="AR2266" i="1"/>
  <c r="AR2267" i="1"/>
  <c r="AR2268" i="1"/>
  <c r="AR2269" i="1"/>
  <c r="AR2270" i="1"/>
  <c r="AR2271" i="1"/>
  <c r="AR2272" i="1"/>
  <c r="AR2273" i="1"/>
  <c r="AR2274" i="1"/>
  <c r="AR2275" i="1"/>
  <c r="AR2276" i="1"/>
  <c r="AR2277" i="1"/>
  <c r="AR2278" i="1"/>
  <c r="AR2279" i="1"/>
  <c r="AR2280" i="1"/>
  <c r="AR2281" i="1"/>
  <c r="AR2282" i="1"/>
  <c r="AR2283" i="1"/>
  <c r="AR2284" i="1"/>
  <c r="AR2285" i="1"/>
  <c r="AR2286" i="1"/>
  <c r="AR2287" i="1"/>
  <c r="AR2288" i="1"/>
  <c r="AR2289" i="1"/>
  <c r="AR2290" i="1"/>
  <c r="AR2291" i="1"/>
  <c r="AR2292" i="1"/>
  <c r="AR2293" i="1"/>
  <c r="AR2294" i="1"/>
  <c r="AR2295" i="1"/>
  <c r="AR2296" i="1"/>
  <c r="AR2297" i="1"/>
  <c r="AR2298" i="1"/>
  <c r="AR2299" i="1"/>
  <c r="AR2300" i="1"/>
  <c r="AR2301" i="1"/>
  <c r="AR2302" i="1"/>
  <c r="AR2303" i="1"/>
  <c r="AR2304" i="1"/>
  <c r="AR2305" i="1"/>
  <c r="AR2306" i="1"/>
  <c r="AR2307" i="1"/>
  <c r="AR2308" i="1"/>
  <c r="AR2309" i="1"/>
  <c r="AR2310" i="1"/>
  <c r="AR2311" i="1"/>
  <c r="AR2312" i="1"/>
  <c r="AR2313" i="1"/>
  <c r="AR2314" i="1"/>
  <c r="AR2315" i="1"/>
  <c r="AR2316" i="1"/>
  <c r="AR2317" i="1"/>
  <c r="AR2318" i="1"/>
  <c r="AR2319" i="1"/>
  <c r="AR2320" i="1"/>
  <c r="AR2321" i="1"/>
  <c r="AR2322" i="1"/>
  <c r="AR2323" i="1"/>
  <c r="AR2324" i="1"/>
  <c r="AR2325" i="1"/>
  <c r="AR2326" i="1"/>
  <c r="AR2327" i="1"/>
  <c r="AR2328" i="1"/>
  <c r="AR2329" i="1"/>
  <c r="AR2330" i="1"/>
  <c r="AR2331" i="1"/>
  <c r="AR2332" i="1"/>
  <c r="AR2333" i="1"/>
  <c r="AR2334" i="1"/>
  <c r="AR2335" i="1"/>
  <c r="AR2336" i="1"/>
  <c r="AR2337" i="1"/>
  <c r="AR2338" i="1"/>
  <c r="AR2339" i="1"/>
  <c r="AR2340" i="1"/>
  <c r="AR2341" i="1"/>
  <c r="AR2342" i="1"/>
  <c r="AR2343" i="1"/>
  <c r="AR2344" i="1"/>
  <c r="AR2345" i="1"/>
  <c r="AR2346" i="1"/>
  <c r="AR2347" i="1"/>
  <c r="AR2348" i="1"/>
  <c r="AR2349" i="1"/>
  <c r="AR2350" i="1"/>
  <c r="AR2351" i="1"/>
  <c r="AR2352" i="1"/>
  <c r="AR2353" i="1"/>
  <c r="AR2354" i="1"/>
  <c r="AR2355" i="1"/>
  <c r="AR2356" i="1"/>
  <c r="AR2357" i="1"/>
  <c r="AR2358" i="1"/>
  <c r="AR2359" i="1"/>
  <c r="AR2360" i="1"/>
  <c r="AR2361" i="1"/>
  <c r="AR2362" i="1"/>
  <c r="AR2363" i="1"/>
  <c r="AR2364" i="1"/>
  <c r="AR2365" i="1"/>
  <c r="AR2366" i="1"/>
  <c r="AR2367" i="1"/>
  <c r="AR2368" i="1"/>
  <c r="AR2369" i="1"/>
  <c r="AR2370" i="1"/>
  <c r="AR2371" i="1"/>
  <c r="AR2372" i="1"/>
  <c r="AR2373" i="1"/>
  <c r="AR2374" i="1"/>
  <c r="AR2375" i="1"/>
  <c r="AR2376" i="1"/>
  <c r="AR2377" i="1"/>
  <c r="AR2378" i="1"/>
  <c r="AR2379" i="1"/>
  <c r="AR2380" i="1"/>
  <c r="AR2381" i="1"/>
  <c r="AR2382" i="1"/>
  <c r="AR2383" i="1"/>
  <c r="AR2384" i="1"/>
  <c r="AR2385" i="1"/>
  <c r="AR2386" i="1"/>
  <c r="AR2387" i="1"/>
  <c r="AR2388" i="1"/>
  <c r="AR2389" i="1"/>
  <c r="AR2390" i="1"/>
  <c r="AR2391" i="1"/>
  <c r="AR2392" i="1"/>
  <c r="AR2393" i="1"/>
  <c r="AR2394" i="1"/>
  <c r="AR2395" i="1"/>
  <c r="AR2396" i="1"/>
  <c r="AR2397" i="1"/>
  <c r="AR2398" i="1"/>
  <c r="AR2399" i="1"/>
  <c r="AR2400" i="1"/>
  <c r="AR2401" i="1"/>
  <c r="AR2402" i="1"/>
  <c r="AR2403" i="1"/>
  <c r="AR2404" i="1"/>
  <c r="AR2405" i="1"/>
  <c r="AR2406" i="1"/>
  <c r="AR2407" i="1"/>
  <c r="AR2408" i="1"/>
  <c r="AR2409" i="1"/>
  <c r="AR2410" i="1"/>
  <c r="AR2411" i="1"/>
  <c r="AR2412" i="1"/>
  <c r="AR2413" i="1"/>
  <c r="AR2414" i="1"/>
  <c r="AR2415" i="1"/>
  <c r="AR2416" i="1"/>
  <c r="AR2417" i="1"/>
  <c r="AR2418" i="1"/>
  <c r="AR2419" i="1"/>
  <c r="AR2420" i="1"/>
  <c r="AR2421" i="1"/>
  <c r="AR2422" i="1"/>
  <c r="AR2423" i="1"/>
  <c r="AR2424" i="1"/>
  <c r="AR2425" i="1"/>
  <c r="AR2426" i="1"/>
  <c r="AR2427" i="1"/>
  <c r="AR2428" i="1"/>
  <c r="AR2429" i="1"/>
  <c r="AR2430" i="1"/>
  <c r="AR2431" i="1"/>
  <c r="AR2432" i="1"/>
  <c r="AR2433" i="1"/>
  <c r="AR2434" i="1"/>
  <c r="AR2435" i="1"/>
  <c r="AR2436" i="1"/>
  <c r="AR2437" i="1"/>
  <c r="AR2438" i="1"/>
  <c r="AR2439" i="1"/>
  <c r="AR2440" i="1"/>
  <c r="AR2441" i="1"/>
  <c r="AR2442" i="1"/>
  <c r="AR2443" i="1"/>
  <c r="AR2444" i="1"/>
  <c r="AR2445" i="1"/>
  <c r="AR2446" i="1"/>
  <c r="AR2447" i="1"/>
  <c r="AR2448" i="1"/>
  <c r="AR2449" i="1"/>
  <c r="AR2450" i="1"/>
  <c r="AR2451" i="1"/>
  <c r="AR2452" i="1"/>
  <c r="AR2453" i="1"/>
  <c r="AR2454" i="1"/>
  <c r="AR2455" i="1"/>
  <c r="AR2456" i="1"/>
  <c r="AR2457" i="1"/>
  <c r="AR2458" i="1"/>
  <c r="AR2459" i="1"/>
  <c r="AR2460" i="1"/>
  <c r="AR2461" i="1"/>
  <c r="AR2462" i="1"/>
  <c r="AR2463" i="1"/>
  <c r="AR2464" i="1"/>
  <c r="AR2465" i="1"/>
  <c r="AR2466" i="1"/>
  <c r="AR2467" i="1"/>
  <c r="AR2468" i="1"/>
  <c r="AR2469" i="1"/>
  <c r="AR2470" i="1"/>
  <c r="AR2471" i="1"/>
  <c r="AR2472" i="1"/>
  <c r="AR2473" i="1"/>
  <c r="AR2474" i="1"/>
  <c r="AR2475" i="1"/>
  <c r="AR2476" i="1"/>
  <c r="AR2477" i="1"/>
  <c r="AR2478" i="1"/>
  <c r="AR2479" i="1"/>
  <c r="AR2480" i="1"/>
  <c r="AR2481" i="1"/>
  <c r="AR2482" i="1"/>
  <c r="AR2483" i="1"/>
  <c r="AR2484" i="1"/>
  <c r="AR2485" i="1"/>
  <c r="AR2486" i="1"/>
  <c r="AR2487" i="1"/>
  <c r="AR2488" i="1"/>
  <c r="AR2489" i="1"/>
  <c r="AR2490" i="1"/>
  <c r="AR2491" i="1"/>
  <c r="AR2492" i="1"/>
  <c r="AR2493" i="1"/>
  <c r="AR2494" i="1"/>
  <c r="AR2495" i="1"/>
  <c r="AR2496" i="1"/>
  <c r="AR2497" i="1"/>
  <c r="AR2498" i="1"/>
  <c r="AR2499" i="1"/>
  <c r="AR2500" i="1"/>
  <c r="AR2501" i="1"/>
  <c r="AR2502" i="1"/>
  <c r="AR2503" i="1"/>
  <c r="AR2504" i="1"/>
  <c r="AR2505" i="1"/>
  <c r="AR2506" i="1"/>
  <c r="AR2507" i="1"/>
  <c r="AR2508" i="1"/>
  <c r="AR2509" i="1"/>
  <c r="AR2510" i="1"/>
  <c r="AR2511" i="1"/>
  <c r="AR2512" i="1"/>
  <c r="AR2513" i="1"/>
  <c r="AR2514" i="1"/>
  <c r="AR2515" i="1"/>
  <c r="AR2516" i="1"/>
  <c r="AR2517" i="1"/>
  <c r="AR2518" i="1"/>
  <c r="AR2519" i="1"/>
  <c r="AR2520" i="1"/>
  <c r="AR2521" i="1"/>
  <c r="AR2522" i="1"/>
  <c r="AR2523" i="1"/>
  <c r="AR2524" i="1"/>
  <c r="AR2525" i="1"/>
  <c r="AR2526" i="1"/>
  <c r="AR2527" i="1"/>
  <c r="AR2528" i="1"/>
  <c r="AR2529" i="1"/>
  <c r="AR2530" i="1"/>
  <c r="AR2531" i="1"/>
  <c r="AR2532" i="1"/>
  <c r="AR2533" i="1"/>
  <c r="AR2534" i="1"/>
  <c r="AR2535" i="1"/>
  <c r="AR2536" i="1"/>
  <c r="AR2537" i="1"/>
  <c r="AR2538" i="1"/>
  <c r="AR2539" i="1"/>
  <c r="AR2540" i="1"/>
  <c r="AR2541" i="1"/>
  <c r="AR2542" i="1"/>
  <c r="AR2543" i="1"/>
  <c r="AR2544" i="1"/>
  <c r="AR2545" i="1"/>
  <c r="AR2546" i="1"/>
  <c r="AR2547" i="1"/>
  <c r="AR2548" i="1"/>
  <c r="AR2549" i="1"/>
  <c r="AR2550" i="1"/>
  <c r="AR2551" i="1"/>
  <c r="AR2552" i="1"/>
  <c r="AR2553" i="1"/>
  <c r="AR2554" i="1"/>
  <c r="AR2555" i="1"/>
  <c r="AR2556" i="1"/>
  <c r="AR2557" i="1"/>
  <c r="AR2558" i="1"/>
  <c r="AR2559" i="1"/>
  <c r="AR2560" i="1"/>
  <c r="AR2561" i="1"/>
  <c r="AR2562" i="1"/>
  <c r="AR2563" i="1"/>
  <c r="AR2564" i="1"/>
  <c r="AR2565" i="1"/>
  <c r="AR2566" i="1"/>
  <c r="AR2567" i="1"/>
  <c r="AR2568" i="1"/>
  <c r="AR2569" i="1"/>
  <c r="AR2570" i="1"/>
  <c r="AR2571" i="1"/>
  <c r="AR2572" i="1"/>
  <c r="AR2573" i="1"/>
  <c r="AR2574" i="1"/>
  <c r="AR2575" i="1"/>
  <c r="AR2576" i="1"/>
  <c r="AR2577" i="1"/>
  <c r="AR2578" i="1"/>
  <c r="AR2579" i="1"/>
  <c r="AR2580" i="1"/>
  <c r="AR2581" i="1"/>
  <c r="AR2582" i="1"/>
  <c r="AR2583" i="1"/>
  <c r="AR2584" i="1"/>
  <c r="AR2585" i="1"/>
  <c r="AR2586" i="1"/>
  <c r="AR2587" i="1"/>
  <c r="AR2588" i="1"/>
  <c r="AR2589" i="1"/>
  <c r="AR2590" i="1"/>
  <c r="AR2591" i="1"/>
  <c r="AR2592" i="1"/>
  <c r="AR2593" i="1"/>
  <c r="AR2594" i="1"/>
  <c r="AR2595" i="1"/>
  <c r="AR2596" i="1"/>
  <c r="AR2597" i="1"/>
  <c r="AR2598" i="1"/>
  <c r="AR2599" i="1"/>
  <c r="AR2600" i="1"/>
  <c r="AR2601" i="1"/>
  <c r="AR2602" i="1"/>
  <c r="AR2603" i="1"/>
  <c r="AR2604" i="1"/>
  <c r="AR2605" i="1"/>
  <c r="AR2606" i="1"/>
  <c r="AR2607" i="1"/>
  <c r="AR2608" i="1"/>
  <c r="AR2609" i="1"/>
  <c r="AR2610" i="1"/>
  <c r="AR2611" i="1"/>
  <c r="AR2612" i="1"/>
  <c r="AR2613" i="1"/>
  <c r="AR2614" i="1"/>
  <c r="AR2615" i="1"/>
  <c r="AR2616" i="1"/>
  <c r="AR2617" i="1"/>
  <c r="AR2618" i="1"/>
  <c r="AR2619" i="1"/>
  <c r="AR2620" i="1"/>
  <c r="AR2621" i="1"/>
  <c r="AR2622" i="1"/>
  <c r="AR2623" i="1"/>
  <c r="AR2624" i="1"/>
  <c r="AR2625" i="1"/>
  <c r="AR2626" i="1"/>
  <c r="AR2627" i="1"/>
  <c r="AR2628" i="1"/>
  <c r="AR2629" i="1"/>
  <c r="AR2630" i="1"/>
  <c r="AR2631" i="1"/>
  <c r="AR2632" i="1"/>
  <c r="AR2633" i="1"/>
  <c r="AR2634" i="1"/>
  <c r="AR2635" i="1"/>
  <c r="AR2636" i="1"/>
  <c r="AR2637" i="1"/>
  <c r="AR2638" i="1"/>
  <c r="AR2639" i="1"/>
  <c r="AR2640" i="1"/>
  <c r="AR2641" i="1"/>
  <c r="AR2642" i="1"/>
  <c r="AR2643" i="1"/>
  <c r="AR2644" i="1"/>
  <c r="AR2645" i="1"/>
  <c r="AR2646" i="1"/>
  <c r="AR2647" i="1"/>
  <c r="AR2648" i="1"/>
  <c r="AR2649" i="1"/>
  <c r="AR2650" i="1"/>
  <c r="AR2651" i="1"/>
  <c r="AR2652" i="1"/>
  <c r="AR2653" i="1"/>
  <c r="AR2654" i="1"/>
  <c r="AR2655" i="1"/>
  <c r="AR2656" i="1"/>
  <c r="AR2657" i="1"/>
  <c r="AR2658" i="1"/>
  <c r="AR2659" i="1"/>
  <c r="AR2660" i="1"/>
  <c r="AR2661" i="1"/>
  <c r="AR2662" i="1"/>
  <c r="AR2663" i="1"/>
  <c r="AR2664" i="1"/>
  <c r="AR2665" i="1"/>
  <c r="AR2666" i="1"/>
  <c r="AR2667" i="1"/>
  <c r="AR2668" i="1"/>
  <c r="AR2669" i="1"/>
  <c r="AR2670" i="1"/>
  <c r="AR2671" i="1"/>
  <c r="AR2672" i="1"/>
  <c r="AR2673" i="1"/>
  <c r="AR2674" i="1"/>
  <c r="AR2675" i="1"/>
  <c r="AR2676" i="1"/>
  <c r="AR2677" i="1"/>
  <c r="AR2678" i="1"/>
  <c r="AR2679" i="1"/>
  <c r="AR2680" i="1"/>
  <c r="AR2681" i="1"/>
  <c r="AR2682" i="1"/>
  <c r="AR2683" i="1"/>
  <c r="AR2684" i="1"/>
  <c r="AR2685" i="1"/>
  <c r="AR2686" i="1"/>
  <c r="AR2687" i="1"/>
  <c r="AR2688" i="1"/>
  <c r="AR2689" i="1"/>
  <c r="AR2690" i="1"/>
  <c r="AR2691" i="1"/>
  <c r="AR2692" i="1"/>
  <c r="AR2693" i="1"/>
  <c r="AR2694" i="1"/>
  <c r="AR2695" i="1"/>
  <c r="AR2696" i="1"/>
  <c r="AR2697" i="1"/>
  <c r="AR2698" i="1"/>
  <c r="AR2699" i="1"/>
  <c r="AR2700" i="1"/>
  <c r="AR2701" i="1"/>
  <c r="AR2702" i="1"/>
  <c r="AR2703" i="1"/>
  <c r="AR2704" i="1"/>
  <c r="AR2705" i="1"/>
  <c r="AR2706" i="1"/>
  <c r="AR2707" i="1"/>
  <c r="AR2708" i="1"/>
  <c r="AR2709" i="1"/>
  <c r="AR2710" i="1"/>
  <c r="AR2711" i="1"/>
  <c r="AR2712" i="1"/>
  <c r="AR2713" i="1"/>
  <c r="AR2714" i="1"/>
  <c r="AR2715" i="1"/>
  <c r="AR2716" i="1"/>
  <c r="AR2717" i="1"/>
  <c r="AR2718" i="1"/>
  <c r="AR2719" i="1"/>
  <c r="AR2720" i="1"/>
  <c r="AR2721" i="1"/>
  <c r="AR2722" i="1"/>
  <c r="AR2723" i="1"/>
  <c r="AR2724" i="1"/>
  <c r="AR2725" i="1"/>
  <c r="AR2726" i="1"/>
  <c r="AR2727" i="1"/>
  <c r="AR2728" i="1"/>
  <c r="AR2729" i="1"/>
  <c r="AR2730" i="1"/>
  <c r="AR2731" i="1"/>
  <c r="AR2732" i="1"/>
  <c r="AR2733" i="1"/>
  <c r="AR2734" i="1"/>
  <c r="AR2735" i="1"/>
  <c r="AR2736" i="1"/>
  <c r="AR2737" i="1"/>
  <c r="AR2738" i="1"/>
  <c r="AR2739" i="1"/>
  <c r="AR2740" i="1"/>
  <c r="AR2741" i="1"/>
  <c r="AR2742" i="1"/>
  <c r="AR2743" i="1"/>
  <c r="AR2744" i="1"/>
  <c r="AR2745" i="1"/>
  <c r="AR2746" i="1"/>
  <c r="AR2747" i="1"/>
  <c r="AR2748" i="1"/>
  <c r="AR2749" i="1"/>
  <c r="AR2750" i="1"/>
  <c r="AR2751" i="1"/>
  <c r="AR2752" i="1"/>
  <c r="AR2753" i="1"/>
  <c r="AR2754" i="1"/>
  <c r="AR2755" i="1"/>
  <c r="AR2756" i="1"/>
  <c r="AR2757" i="1"/>
  <c r="AR2758" i="1"/>
  <c r="AR2759" i="1"/>
  <c r="AR2760" i="1"/>
  <c r="AR2761" i="1"/>
  <c r="AR2762" i="1"/>
  <c r="AR2763" i="1"/>
  <c r="AR2764" i="1"/>
  <c r="AR2765" i="1"/>
  <c r="AR2766" i="1"/>
  <c r="AR2767" i="1"/>
  <c r="AR2768" i="1"/>
  <c r="AR2769" i="1"/>
  <c r="AR2770" i="1"/>
  <c r="AR2771" i="1"/>
  <c r="AR2772" i="1"/>
  <c r="AR2773" i="1"/>
  <c r="AR2774" i="1"/>
  <c r="AR2775" i="1"/>
  <c r="AR2776" i="1"/>
  <c r="AR2777" i="1"/>
  <c r="AR2778" i="1"/>
  <c r="AR2779" i="1"/>
  <c r="AR2780" i="1"/>
  <c r="AR2781" i="1"/>
  <c r="AR2782" i="1"/>
  <c r="AR2783" i="1"/>
  <c r="AR2784" i="1"/>
  <c r="AR2785" i="1"/>
  <c r="AR2786" i="1"/>
  <c r="AR2787" i="1"/>
  <c r="AR2788" i="1"/>
  <c r="AR2789" i="1"/>
  <c r="AR2790" i="1"/>
  <c r="AR2791" i="1"/>
  <c r="AR2792" i="1"/>
  <c r="AR2793" i="1"/>
  <c r="AR2794" i="1"/>
  <c r="AR2795" i="1"/>
  <c r="AR2796" i="1"/>
  <c r="AR2797" i="1"/>
  <c r="AR2798" i="1"/>
  <c r="AR2799" i="1"/>
  <c r="AR2800" i="1"/>
  <c r="AR2801" i="1"/>
  <c r="AR2802" i="1"/>
  <c r="AR2803" i="1"/>
  <c r="AR2804" i="1"/>
  <c r="AR2805" i="1"/>
  <c r="AR2806" i="1"/>
  <c r="AR2807" i="1"/>
  <c r="AR2808" i="1"/>
  <c r="AR2809" i="1"/>
  <c r="AR2810" i="1"/>
  <c r="AR2811" i="1"/>
  <c r="AR2812" i="1"/>
  <c r="AR2813" i="1"/>
  <c r="AR2814" i="1"/>
  <c r="AR2815" i="1"/>
  <c r="AR2816" i="1"/>
  <c r="AR2817" i="1"/>
  <c r="AR2818" i="1"/>
  <c r="AR2819" i="1"/>
  <c r="AR2820" i="1"/>
  <c r="AR2821" i="1"/>
  <c r="AR2822" i="1"/>
  <c r="AR2823" i="1"/>
  <c r="AR2824" i="1"/>
  <c r="AR2825" i="1"/>
  <c r="AR2826" i="1"/>
  <c r="AR2827" i="1"/>
  <c r="AR2828" i="1"/>
  <c r="AR2829" i="1"/>
  <c r="AR2830" i="1"/>
  <c r="AR2831" i="1"/>
  <c r="AR2832" i="1"/>
  <c r="AR2833" i="1"/>
  <c r="AR2834" i="1"/>
  <c r="AR2835" i="1"/>
  <c r="AR2836" i="1"/>
  <c r="AR2837" i="1"/>
  <c r="AR2838" i="1"/>
  <c r="AR2839" i="1"/>
  <c r="AR2840" i="1"/>
  <c r="AR2841" i="1"/>
  <c r="AR2842" i="1"/>
  <c r="AR2843" i="1"/>
  <c r="AR2844" i="1"/>
  <c r="AR2845" i="1"/>
  <c r="AR2846" i="1"/>
  <c r="AR2847" i="1"/>
  <c r="AR2848" i="1"/>
  <c r="AR2849" i="1"/>
  <c r="AR2850" i="1"/>
  <c r="AR2851" i="1"/>
  <c r="AR2852" i="1"/>
  <c r="AR2853" i="1"/>
  <c r="AR2854" i="1"/>
  <c r="AR2855" i="1"/>
  <c r="AR2856" i="1"/>
  <c r="AR2857" i="1"/>
  <c r="AR2858" i="1"/>
  <c r="AR2859" i="1"/>
  <c r="AR2860" i="1"/>
  <c r="AR2861" i="1"/>
  <c r="AR2862" i="1"/>
  <c r="AR2863" i="1"/>
  <c r="AR2864" i="1"/>
  <c r="AR2865" i="1"/>
  <c r="AR2866" i="1"/>
  <c r="AR2867" i="1"/>
  <c r="AR2868" i="1"/>
  <c r="AR2869" i="1"/>
  <c r="AR2870" i="1"/>
  <c r="AR2871" i="1"/>
  <c r="AR2872" i="1"/>
  <c r="AR2873" i="1"/>
  <c r="AR2874" i="1"/>
  <c r="AR2875" i="1"/>
  <c r="AR2876" i="1"/>
  <c r="AR2877" i="1"/>
  <c r="AR2878" i="1"/>
  <c r="AR2879" i="1"/>
  <c r="AR2880" i="1"/>
  <c r="AR2881" i="1"/>
  <c r="AR2882" i="1"/>
  <c r="AR2883" i="1"/>
  <c r="AR2884" i="1"/>
  <c r="AR2885" i="1"/>
  <c r="AR2886" i="1"/>
  <c r="AR2887" i="1"/>
  <c r="AR2888" i="1"/>
  <c r="AR2889" i="1"/>
  <c r="AR2890" i="1"/>
  <c r="AR2891" i="1"/>
  <c r="AR2892" i="1"/>
  <c r="AR2893" i="1"/>
  <c r="AR2894" i="1"/>
  <c r="AR2895" i="1"/>
  <c r="AR2896" i="1"/>
  <c r="AR2897" i="1"/>
  <c r="AR2898" i="1"/>
  <c r="AR2899" i="1"/>
  <c r="AR2900" i="1"/>
  <c r="AR2901" i="1"/>
  <c r="AR2902" i="1"/>
  <c r="AR2903" i="1"/>
  <c r="AR2904" i="1"/>
  <c r="AR2905" i="1"/>
  <c r="AR2906" i="1"/>
  <c r="AR2907" i="1"/>
  <c r="AR2908" i="1"/>
  <c r="AR2909" i="1"/>
  <c r="AR2910" i="1"/>
  <c r="AR2911" i="1"/>
  <c r="AR2912" i="1"/>
  <c r="AR2913" i="1"/>
  <c r="AR2914" i="1"/>
  <c r="AR2915" i="1"/>
  <c r="AR2916" i="1"/>
  <c r="AR2917" i="1"/>
  <c r="AR2918" i="1"/>
  <c r="AR2919" i="1"/>
  <c r="AR2920" i="1"/>
  <c r="AR2921" i="1"/>
  <c r="AR2922" i="1"/>
  <c r="AR2923" i="1"/>
  <c r="AR2924" i="1"/>
  <c r="AR2925" i="1"/>
  <c r="AR2926" i="1"/>
  <c r="AR2927" i="1"/>
  <c r="AR2928" i="1"/>
  <c r="AR2929" i="1"/>
  <c r="AR2930" i="1"/>
  <c r="AR2931" i="1"/>
  <c r="AR2932" i="1"/>
  <c r="AR2933" i="1"/>
  <c r="AR2934" i="1"/>
  <c r="AR2935" i="1"/>
  <c r="AR2936" i="1"/>
  <c r="AR2937" i="1"/>
  <c r="AR2938" i="1"/>
  <c r="AR2939" i="1"/>
  <c r="AR2940" i="1"/>
  <c r="AR2941" i="1"/>
  <c r="AR2942" i="1"/>
  <c r="AR2943" i="1"/>
  <c r="AR2944" i="1"/>
  <c r="AR2945" i="1"/>
  <c r="AR2946" i="1"/>
  <c r="AR2947" i="1"/>
  <c r="AR2948" i="1"/>
  <c r="AR2949" i="1"/>
  <c r="AR2950" i="1"/>
  <c r="AR2951" i="1"/>
  <c r="AR2952" i="1"/>
  <c r="AR2953" i="1"/>
  <c r="AR2954" i="1"/>
  <c r="AR2955" i="1"/>
  <c r="AR2956" i="1"/>
  <c r="AR2957" i="1"/>
  <c r="AR2958" i="1"/>
  <c r="AR2959" i="1"/>
  <c r="AR2960" i="1"/>
  <c r="AR2961" i="1"/>
  <c r="AR2962" i="1"/>
  <c r="AR2963" i="1"/>
  <c r="AR2964" i="1"/>
  <c r="AR2965" i="1"/>
  <c r="AR2966" i="1"/>
  <c r="AR2967" i="1"/>
  <c r="AR2968" i="1"/>
  <c r="AR2969" i="1"/>
  <c r="AR2970" i="1"/>
  <c r="AR2971" i="1"/>
  <c r="AR2972" i="1"/>
  <c r="AR2973" i="1"/>
  <c r="AR2974" i="1"/>
  <c r="AR2975" i="1"/>
  <c r="AR2976" i="1"/>
  <c r="AR2977" i="1"/>
  <c r="AR2978" i="1"/>
  <c r="AR2979" i="1"/>
  <c r="AR2980" i="1"/>
  <c r="AR2981" i="1"/>
  <c r="AR2982" i="1"/>
  <c r="AR2983" i="1"/>
  <c r="AR2984" i="1"/>
  <c r="AR2985" i="1"/>
  <c r="AR2986" i="1"/>
  <c r="AR2987" i="1"/>
  <c r="AR2988" i="1"/>
  <c r="AR2989" i="1"/>
  <c r="AR2990" i="1"/>
  <c r="AR2991" i="1"/>
  <c r="AR2992" i="1"/>
  <c r="AR2993" i="1"/>
  <c r="AR2994" i="1"/>
  <c r="AR2995" i="1"/>
  <c r="AR2996" i="1"/>
  <c r="AR2997" i="1"/>
  <c r="AR2998" i="1"/>
  <c r="AR2999" i="1"/>
  <c r="AR3000" i="1"/>
  <c r="AR3001" i="1"/>
  <c r="AR3002" i="1"/>
  <c r="AR3003" i="1"/>
  <c r="AR3004" i="1"/>
  <c r="AM2005" i="1"/>
  <c r="AM2006" i="1"/>
  <c r="AM2007" i="1"/>
  <c r="AM2008" i="1"/>
  <c r="AM2009" i="1"/>
  <c r="AM2010" i="1"/>
  <c r="AM2011" i="1"/>
  <c r="AM2012" i="1"/>
  <c r="AM2013" i="1"/>
  <c r="AM2014" i="1"/>
  <c r="AM2015" i="1"/>
  <c r="AM2016" i="1"/>
  <c r="AM2017" i="1"/>
  <c r="AM2018" i="1"/>
  <c r="AM2019" i="1"/>
  <c r="AM2020" i="1"/>
  <c r="AM2021" i="1"/>
  <c r="AM2022" i="1"/>
  <c r="AM2023" i="1"/>
  <c r="AM2024" i="1"/>
  <c r="AM2025" i="1"/>
  <c r="AM2026" i="1"/>
  <c r="AM2027" i="1"/>
  <c r="AM2028" i="1"/>
  <c r="AM2029" i="1"/>
  <c r="AM2030" i="1"/>
  <c r="AM2031" i="1"/>
  <c r="AM2032" i="1"/>
  <c r="AM2033" i="1"/>
  <c r="AM2034" i="1"/>
  <c r="AM2035" i="1"/>
  <c r="AM2036" i="1"/>
  <c r="AM2037" i="1"/>
  <c r="AM2038" i="1"/>
  <c r="AM2039" i="1"/>
  <c r="AM2040" i="1"/>
  <c r="AM2041" i="1"/>
  <c r="AM2042" i="1"/>
  <c r="AM2043" i="1"/>
  <c r="AM2044" i="1"/>
  <c r="AM2045" i="1"/>
  <c r="AM2046" i="1"/>
  <c r="AM2047" i="1"/>
  <c r="AM2048" i="1"/>
  <c r="AM2049" i="1"/>
  <c r="AM2050" i="1"/>
  <c r="AM2051" i="1"/>
  <c r="AM2052" i="1"/>
  <c r="AM2053" i="1"/>
  <c r="AM2054" i="1"/>
  <c r="AM2055" i="1"/>
  <c r="AM2056" i="1"/>
  <c r="AM2057" i="1"/>
  <c r="AM2058" i="1"/>
  <c r="AM2059" i="1"/>
  <c r="AM2060" i="1"/>
  <c r="AM2061" i="1"/>
  <c r="AM2062" i="1"/>
  <c r="AM2063" i="1"/>
  <c r="AM2064" i="1"/>
  <c r="AM2065" i="1"/>
  <c r="AM2066" i="1"/>
  <c r="AM2067" i="1"/>
  <c r="AM2068" i="1"/>
  <c r="AM2069" i="1"/>
  <c r="AM2070" i="1"/>
  <c r="AM2071" i="1"/>
  <c r="AM2072" i="1"/>
  <c r="AM2073" i="1"/>
  <c r="AM2074" i="1"/>
  <c r="AM2075" i="1"/>
  <c r="AM2076" i="1"/>
  <c r="AM2077" i="1"/>
  <c r="AM2078" i="1"/>
  <c r="AM2079" i="1"/>
  <c r="AM2080" i="1"/>
  <c r="AM2081" i="1"/>
  <c r="AM2082" i="1"/>
  <c r="AM2083" i="1"/>
  <c r="AM2084" i="1"/>
  <c r="AM2085" i="1"/>
  <c r="AM2086" i="1"/>
  <c r="AM2087" i="1"/>
  <c r="AM2088" i="1"/>
  <c r="AM2089" i="1"/>
  <c r="AM2090" i="1"/>
  <c r="AM2091" i="1"/>
  <c r="AM2092" i="1"/>
  <c r="AM2093" i="1"/>
  <c r="AM2094" i="1"/>
  <c r="AM2095" i="1"/>
  <c r="AM2096" i="1"/>
  <c r="AM2097" i="1"/>
  <c r="AM2098" i="1"/>
  <c r="AM2099" i="1"/>
  <c r="AM2100" i="1"/>
  <c r="AM2101" i="1"/>
  <c r="AM2102" i="1"/>
  <c r="AM2103" i="1"/>
  <c r="AM2104" i="1"/>
  <c r="AM2105" i="1"/>
  <c r="AM2106" i="1"/>
  <c r="AM2107" i="1"/>
  <c r="AM2108" i="1"/>
  <c r="AM2109" i="1"/>
  <c r="AM2110" i="1"/>
  <c r="AM2111" i="1"/>
  <c r="AM2112" i="1"/>
  <c r="AM2113" i="1"/>
  <c r="AM2114" i="1"/>
  <c r="AM2115" i="1"/>
  <c r="AM2116" i="1"/>
  <c r="AM2117" i="1"/>
  <c r="AM2118" i="1"/>
  <c r="AM2119" i="1"/>
  <c r="AM2120" i="1"/>
  <c r="AM2121" i="1"/>
  <c r="AM2122" i="1"/>
  <c r="AM2123" i="1"/>
  <c r="AM2124" i="1"/>
  <c r="AM2125" i="1"/>
  <c r="AM2126" i="1"/>
  <c r="AM2127" i="1"/>
  <c r="AM2128" i="1"/>
  <c r="AM2129" i="1"/>
  <c r="AM2130" i="1"/>
  <c r="AM2131" i="1"/>
  <c r="AM2132" i="1"/>
  <c r="AM2133" i="1"/>
  <c r="AM2134" i="1"/>
  <c r="AM2135" i="1"/>
  <c r="AM2136" i="1"/>
  <c r="AM2137" i="1"/>
  <c r="AM2138" i="1"/>
  <c r="AM2139" i="1"/>
  <c r="AM2140" i="1"/>
  <c r="AM2141" i="1"/>
  <c r="AM2142" i="1"/>
  <c r="AM2143" i="1"/>
  <c r="AM2144" i="1"/>
  <c r="AM2145" i="1"/>
  <c r="AM2146" i="1"/>
  <c r="AM2147" i="1"/>
  <c r="AM2148" i="1"/>
  <c r="AM2149" i="1"/>
  <c r="AM2150" i="1"/>
  <c r="AM2151" i="1"/>
  <c r="AM2152" i="1"/>
  <c r="AM2153" i="1"/>
  <c r="AM2154" i="1"/>
  <c r="AM2155" i="1"/>
  <c r="AM2156" i="1"/>
  <c r="AM2157" i="1"/>
  <c r="AM2158" i="1"/>
  <c r="AM2159" i="1"/>
  <c r="AM2160" i="1"/>
  <c r="AM2161" i="1"/>
  <c r="AM2162" i="1"/>
  <c r="AM2163" i="1"/>
  <c r="AM2164" i="1"/>
  <c r="AM2165" i="1"/>
  <c r="AM2166" i="1"/>
  <c r="AM2167" i="1"/>
  <c r="AM2168" i="1"/>
  <c r="AM2169" i="1"/>
  <c r="AM2170" i="1"/>
  <c r="AM2171" i="1"/>
  <c r="AM2172" i="1"/>
  <c r="AM2173" i="1"/>
  <c r="AM2174" i="1"/>
  <c r="AM2175" i="1"/>
  <c r="AM2176" i="1"/>
  <c r="AM2177" i="1"/>
  <c r="AM2178" i="1"/>
  <c r="AM2179" i="1"/>
  <c r="AM2180" i="1"/>
  <c r="AM2181" i="1"/>
  <c r="AM2182" i="1"/>
  <c r="AM2183" i="1"/>
  <c r="AM2184" i="1"/>
  <c r="AM2185" i="1"/>
  <c r="AM2186" i="1"/>
  <c r="AM2187" i="1"/>
  <c r="AM2188" i="1"/>
  <c r="AM2189" i="1"/>
  <c r="AM2190" i="1"/>
  <c r="AM2191" i="1"/>
  <c r="AM2192" i="1"/>
  <c r="AM2193" i="1"/>
  <c r="AM2194" i="1"/>
  <c r="AM2195" i="1"/>
  <c r="AM2196" i="1"/>
  <c r="AM2197" i="1"/>
  <c r="AM2198" i="1"/>
  <c r="AM2199" i="1"/>
  <c r="AM2200" i="1"/>
  <c r="AM2201" i="1"/>
  <c r="AM2202" i="1"/>
  <c r="AM2203" i="1"/>
  <c r="AM2204" i="1"/>
  <c r="AM2205" i="1"/>
  <c r="AM2206" i="1"/>
  <c r="AM2207" i="1"/>
  <c r="AM2208" i="1"/>
  <c r="AM2209" i="1"/>
  <c r="AM2210" i="1"/>
  <c r="AM2211" i="1"/>
  <c r="AM2212" i="1"/>
  <c r="AM2213" i="1"/>
  <c r="AM2214" i="1"/>
  <c r="AM2215" i="1"/>
  <c r="AM2216" i="1"/>
  <c r="AM2217" i="1"/>
  <c r="AM2218" i="1"/>
  <c r="AM2219" i="1"/>
  <c r="AM2220" i="1"/>
  <c r="AM2221" i="1"/>
  <c r="AM2222" i="1"/>
  <c r="AM2223" i="1"/>
  <c r="AM2224" i="1"/>
  <c r="AM2225" i="1"/>
  <c r="AM2226" i="1"/>
  <c r="AM2227" i="1"/>
  <c r="AM2228" i="1"/>
  <c r="AM2229" i="1"/>
  <c r="AM2230" i="1"/>
  <c r="AM2231" i="1"/>
  <c r="AM2232" i="1"/>
  <c r="AM2233" i="1"/>
  <c r="AM2234" i="1"/>
  <c r="AM2235" i="1"/>
  <c r="AM2236" i="1"/>
  <c r="AM2237" i="1"/>
  <c r="AM2238" i="1"/>
  <c r="AM2239" i="1"/>
  <c r="AM2240" i="1"/>
  <c r="AM2241" i="1"/>
  <c r="AM2242" i="1"/>
  <c r="AM2243" i="1"/>
  <c r="AM2244" i="1"/>
  <c r="AM2245" i="1"/>
  <c r="AM2246" i="1"/>
  <c r="AM2247" i="1"/>
  <c r="AM2248" i="1"/>
  <c r="AM2249" i="1"/>
  <c r="AM2250" i="1"/>
  <c r="AM2251" i="1"/>
  <c r="AM2252" i="1"/>
  <c r="AM2253" i="1"/>
  <c r="AM2254" i="1"/>
  <c r="AM2255" i="1"/>
  <c r="AM2256" i="1"/>
  <c r="AM2257" i="1"/>
  <c r="AM2258" i="1"/>
  <c r="AM2259" i="1"/>
  <c r="AM2260" i="1"/>
  <c r="AM2261" i="1"/>
  <c r="AM2262" i="1"/>
  <c r="AM2263" i="1"/>
  <c r="AM2264" i="1"/>
  <c r="AM2265" i="1"/>
  <c r="AM2266" i="1"/>
  <c r="AM2267" i="1"/>
  <c r="AM2268" i="1"/>
  <c r="AM2269" i="1"/>
  <c r="AM2270" i="1"/>
  <c r="AM2271" i="1"/>
  <c r="AM2272" i="1"/>
  <c r="AM2273" i="1"/>
  <c r="AM2274" i="1"/>
  <c r="AM2275" i="1"/>
  <c r="AM2276" i="1"/>
  <c r="AM2277" i="1"/>
  <c r="AM2278" i="1"/>
  <c r="AM2279" i="1"/>
  <c r="AM2280" i="1"/>
  <c r="AM2281" i="1"/>
  <c r="AM2282" i="1"/>
  <c r="AM2283" i="1"/>
  <c r="AM2284" i="1"/>
  <c r="AM2285" i="1"/>
  <c r="AM2286" i="1"/>
  <c r="AM2287" i="1"/>
  <c r="AM2288" i="1"/>
  <c r="AM2289" i="1"/>
  <c r="AM2290" i="1"/>
  <c r="AM2291" i="1"/>
  <c r="AM2292" i="1"/>
  <c r="AM2293" i="1"/>
  <c r="AM2294" i="1"/>
  <c r="AM2295" i="1"/>
  <c r="AM2296" i="1"/>
  <c r="AM2297" i="1"/>
  <c r="AM2298" i="1"/>
  <c r="AM2299" i="1"/>
  <c r="AM2300" i="1"/>
  <c r="AM2301" i="1"/>
  <c r="AM2302" i="1"/>
  <c r="AM2303" i="1"/>
  <c r="AM2304" i="1"/>
  <c r="AM2305" i="1"/>
  <c r="AM2306" i="1"/>
  <c r="AM2307" i="1"/>
  <c r="AM2308" i="1"/>
  <c r="AM2309" i="1"/>
  <c r="AM2310" i="1"/>
  <c r="AM2311" i="1"/>
  <c r="AM2312" i="1"/>
  <c r="AM2313" i="1"/>
  <c r="AM2314" i="1"/>
  <c r="AM2315" i="1"/>
  <c r="AM2316" i="1"/>
  <c r="AM2317" i="1"/>
  <c r="AM2318" i="1"/>
  <c r="AM2319" i="1"/>
  <c r="AM2320" i="1"/>
  <c r="AM2321" i="1"/>
  <c r="AM2322" i="1"/>
  <c r="AM2323" i="1"/>
  <c r="AM2324" i="1"/>
  <c r="AM2325" i="1"/>
  <c r="AM2326" i="1"/>
  <c r="AM2327" i="1"/>
  <c r="AM2328" i="1"/>
  <c r="AM2329" i="1"/>
  <c r="AM2330" i="1"/>
  <c r="AM2331" i="1"/>
  <c r="AM2332" i="1"/>
  <c r="AM2333" i="1"/>
  <c r="AM2334" i="1"/>
  <c r="AM2335" i="1"/>
  <c r="AM2336" i="1"/>
  <c r="AM2337" i="1"/>
  <c r="AM2338" i="1"/>
  <c r="AM2339" i="1"/>
  <c r="AM2340" i="1"/>
  <c r="AM2341" i="1"/>
  <c r="AM2342" i="1"/>
  <c r="AM2343" i="1"/>
  <c r="AM2344" i="1"/>
  <c r="AM2345" i="1"/>
  <c r="AM2346" i="1"/>
  <c r="AM2347" i="1"/>
  <c r="AM2348" i="1"/>
  <c r="AM2349" i="1"/>
  <c r="AM2350" i="1"/>
  <c r="AM2351" i="1"/>
  <c r="AM2352" i="1"/>
  <c r="AM2353" i="1"/>
  <c r="AM2354" i="1"/>
  <c r="AM2355" i="1"/>
  <c r="AM2356" i="1"/>
  <c r="AM2357" i="1"/>
  <c r="AM2358" i="1"/>
  <c r="AM2359" i="1"/>
  <c r="AM2360" i="1"/>
  <c r="AM2361" i="1"/>
  <c r="AM2362" i="1"/>
  <c r="AM2363" i="1"/>
  <c r="AM2364" i="1"/>
  <c r="AM2365" i="1"/>
  <c r="AM2366" i="1"/>
  <c r="AM2367" i="1"/>
  <c r="AM2368" i="1"/>
  <c r="AM2369" i="1"/>
  <c r="AM2370" i="1"/>
  <c r="AM2371" i="1"/>
  <c r="AM2372" i="1"/>
  <c r="AM2373" i="1"/>
  <c r="AM2374" i="1"/>
  <c r="AM2375" i="1"/>
  <c r="AM2376" i="1"/>
  <c r="AM2377" i="1"/>
  <c r="AM2378" i="1"/>
  <c r="AM2379" i="1"/>
  <c r="AM2380" i="1"/>
  <c r="AM2381" i="1"/>
  <c r="AM2382" i="1"/>
  <c r="AM2383" i="1"/>
  <c r="AM2384" i="1"/>
  <c r="AM2385" i="1"/>
  <c r="AM2386" i="1"/>
  <c r="AM2387" i="1"/>
  <c r="AM2388" i="1"/>
  <c r="AM2389" i="1"/>
  <c r="AM2390" i="1"/>
  <c r="AM2391" i="1"/>
  <c r="AM2392" i="1"/>
  <c r="AM2393" i="1"/>
  <c r="AM2394" i="1"/>
  <c r="AM2395" i="1"/>
  <c r="AM2396" i="1"/>
  <c r="AM2397" i="1"/>
  <c r="AM2398" i="1"/>
  <c r="AM2399" i="1"/>
  <c r="AM2400" i="1"/>
  <c r="AM2401" i="1"/>
  <c r="AM2402" i="1"/>
  <c r="AM2403" i="1"/>
  <c r="AM2404" i="1"/>
  <c r="AM2405" i="1"/>
  <c r="AM2406" i="1"/>
  <c r="AM2407" i="1"/>
  <c r="AM2408" i="1"/>
  <c r="AM2409" i="1"/>
  <c r="AM2410" i="1"/>
  <c r="AM2411" i="1"/>
  <c r="AM2412" i="1"/>
  <c r="AM2413" i="1"/>
  <c r="AM2414" i="1"/>
  <c r="AM2415" i="1"/>
  <c r="AM2416" i="1"/>
  <c r="AM2417" i="1"/>
  <c r="AM2418" i="1"/>
  <c r="AM2419" i="1"/>
  <c r="AM2420" i="1"/>
  <c r="AM2421" i="1"/>
  <c r="AM2422" i="1"/>
  <c r="AM2423" i="1"/>
  <c r="AM2424" i="1"/>
  <c r="AM2425" i="1"/>
  <c r="AM2426" i="1"/>
  <c r="AM2427" i="1"/>
  <c r="AM2428" i="1"/>
  <c r="AM2429" i="1"/>
  <c r="AM2430" i="1"/>
  <c r="AM2431" i="1"/>
  <c r="AM2432" i="1"/>
  <c r="AM2433" i="1"/>
  <c r="AM2434" i="1"/>
  <c r="AM2435" i="1"/>
  <c r="AM2436" i="1"/>
  <c r="AM2437" i="1"/>
  <c r="AM2438" i="1"/>
  <c r="AM2439" i="1"/>
  <c r="AM2440" i="1"/>
  <c r="AM2441" i="1"/>
  <c r="AM2442" i="1"/>
  <c r="AM2443" i="1"/>
  <c r="AM2444" i="1"/>
  <c r="AM2445" i="1"/>
  <c r="AM2446" i="1"/>
  <c r="AM2447" i="1"/>
  <c r="AM2448" i="1"/>
  <c r="AM2449" i="1"/>
  <c r="AM2450" i="1"/>
  <c r="AM2451" i="1"/>
  <c r="AM2452" i="1"/>
  <c r="AM2453" i="1"/>
  <c r="AM2454" i="1"/>
  <c r="AM2455" i="1"/>
  <c r="AM2456" i="1"/>
  <c r="AM2457" i="1"/>
  <c r="AM2458" i="1"/>
  <c r="AM2459" i="1"/>
  <c r="AM2460" i="1"/>
  <c r="AM2461" i="1"/>
  <c r="AM2462" i="1"/>
  <c r="AM2463" i="1"/>
  <c r="AM2464" i="1"/>
  <c r="AM2465" i="1"/>
  <c r="AM2466" i="1"/>
  <c r="AM2467" i="1"/>
  <c r="AM2468" i="1"/>
  <c r="AM2469" i="1"/>
  <c r="AM2470" i="1"/>
  <c r="AM2471" i="1"/>
  <c r="AM2472" i="1"/>
  <c r="AM2473" i="1"/>
  <c r="AM2474" i="1"/>
  <c r="AM2475" i="1"/>
  <c r="AM2476" i="1"/>
  <c r="AM2477" i="1"/>
  <c r="AM2478" i="1"/>
  <c r="AM2479" i="1"/>
  <c r="AM2480" i="1"/>
  <c r="AM2481" i="1"/>
  <c r="AM2482" i="1"/>
  <c r="AM2483" i="1"/>
  <c r="AM2484" i="1"/>
  <c r="AM2485" i="1"/>
  <c r="AM2486" i="1"/>
  <c r="AM2487" i="1"/>
  <c r="AM2488" i="1"/>
  <c r="AM2489" i="1"/>
  <c r="AM2490" i="1"/>
  <c r="AM2491" i="1"/>
  <c r="AM2492" i="1"/>
  <c r="AM2493" i="1"/>
  <c r="AM2494" i="1"/>
  <c r="AM2495" i="1"/>
  <c r="AM2496" i="1"/>
  <c r="AM2497" i="1"/>
  <c r="AM2498" i="1"/>
  <c r="AM2499" i="1"/>
  <c r="AM2500" i="1"/>
  <c r="AM2501" i="1"/>
  <c r="AM2502" i="1"/>
  <c r="AM2503" i="1"/>
  <c r="AM2504" i="1"/>
  <c r="AM2505" i="1"/>
  <c r="AM2506" i="1"/>
  <c r="AM2507" i="1"/>
  <c r="AM2508" i="1"/>
  <c r="AM2509" i="1"/>
  <c r="AM2510" i="1"/>
  <c r="AM2511" i="1"/>
  <c r="AM2512" i="1"/>
  <c r="AM2513" i="1"/>
  <c r="AM2514" i="1"/>
  <c r="AM2515" i="1"/>
  <c r="AM2516" i="1"/>
  <c r="AM2517" i="1"/>
  <c r="AM2518" i="1"/>
  <c r="AM2519" i="1"/>
  <c r="AM2520" i="1"/>
  <c r="AM2521" i="1"/>
  <c r="AM2522" i="1"/>
  <c r="AM2523" i="1"/>
  <c r="AM2524" i="1"/>
  <c r="AM2525" i="1"/>
  <c r="AM2526" i="1"/>
  <c r="AM2527" i="1"/>
  <c r="AM2528" i="1"/>
  <c r="AM2529" i="1"/>
  <c r="AM2530" i="1"/>
  <c r="AM2531" i="1"/>
  <c r="AM2532" i="1"/>
  <c r="AM2533" i="1"/>
  <c r="AM2534" i="1"/>
  <c r="AM2535" i="1"/>
  <c r="AM2536" i="1"/>
  <c r="AM2537" i="1"/>
  <c r="AM2538" i="1"/>
  <c r="AM2539" i="1"/>
  <c r="AM2540" i="1"/>
  <c r="AM2541" i="1"/>
  <c r="AM2542" i="1"/>
  <c r="AM2543" i="1"/>
  <c r="AM2544" i="1"/>
  <c r="AM2545" i="1"/>
  <c r="AM2546" i="1"/>
  <c r="AM2547" i="1"/>
  <c r="AM2548" i="1"/>
  <c r="AM2549" i="1"/>
  <c r="AM2550" i="1"/>
  <c r="AM2551" i="1"/>
  <c r="AM2552" i="1"/>
  <c r="AM2553" i="1"/>
  <c r="AM2554" i="1"/>
  <c r="AM2555" i="1"/>
  <c r="AM2556" i="1"/>
  <c r="AM2557" i="1"/>
  <c r="AM2558" i="1"/>
  <c r="AM2559" i="1"/>
  <c r="AM2560" i="1"/>
  <c r="AM2561" i="1"/>
  <c r="AM2562" i="1"/>
  <c r="AM2563" i="1"/>
  <c r="AM2564" i="1"/>
  <c r="AM2565" i="1"/>
  <c r="AM2566" i="1"/>
  <c r="AM2567" i="1"/>
  <c r="AM2568" i="1"/>
  <c r="AM2569" i="1"/>
  <c r="AM2570" i="1"/>
  <c r="AM2571" i="1"/>
  <c r="AM2572" i="1"/>
  <c r="AM2573" i="1"/>
  <c r="AM2574" i="1"/>
  <c r="AM2575" i="1"/>
  <c r="AM2576" i="1"/>
  <c r="AM2577" i="1"/>
  <c r="AM2578" i="1"/>
  <c r="AM2579" i="1"/>
  <c r="AM2580" i="1"/>
  <c r="AM2581" i="1"/>
  <c r="AM2582" i="1"/>
  <c r="AM2583" i="1"/>
  <c r="AM2584" i="1"/>
  <c r="AM2585" i="1"/>
  <c r="AM2586" i="1"/>
  <c r="AM2587" i="1"/>
  <c r="AM2588" i="1"/>
  <c r="AM2589" i="1"/>
  <c r="AM2590" i="1"/>
  <c r="AM2591" i="1"/>
  <c r="AM2592" i="1"/>
  <c r="AM2593" i="1"/>
  <c r="AM2594" i="1"/>
  <c r="AM2595" i="1"/>
  <c r="AM2596" i="1"/>
  <c r="AM2597" i="1"/>
  <c r="AM2598" i="1"/>
  <c r="AM2599" i="1"/>
  <c r="AM2600" i="1"/>
  <c r="AM2601" i="1"/>
  <c r="AM2602" i="1"/>
  <c r="AM2603" i="1"/>
  <c r="AM2604" i="1"/>
  <c r="AM2605" i="1"/>
  <c r="AM2606" i="1"/>
  <c r="AM2607" i="1"/>
  <c r="AM2608" i="1"/>
  <c r="AM2609" i="1"/>
  <c r="AM2610" i="1"/>
  <c r="AM2611" i="1"/>
  <c r="AM2612" i="1"/>
  <c r="AM2613" i="1"/>
  <c r="AM2614" i="1"/>
  <c r="AM2615" i="1"/>
  <c r="AM2616" i="1"/>
  <c r="AM2617" i="1"/>
  <c r="AM2618" i="1"/>
  <c r="AM2619" i="1"/>
  <c r="AM2620" i="1"/>
  <c r="AM2621" i="1"/>
  <c r="AM2622" i="1"/>
  <c r="AM2623" i="1"/>
  <c r="AM2624" i="1"/>
  <c r="AM2625" i="1"/>
  <c r="AM2626" i="1"/>
  <c r="AM2627" i="1"/>
  <c r="AM2628" i="1"/>
  <c r="AM2629" i="1"/>
  <c r="AM2630" i="1"/>
  <c r="AM2631" i="1"/>
  <c r="AM2632" i="1"/>
  <c r="AM2633" i="1"/>
  <c r="AM2634" i="1"/>
  <c r="AM2635" i="1"/>
  <c r="AM2636" i="1"/>
  <c r="AM2637" i="1"/>
  <c r="AM2638" i="1"/>
  <c r="AM2639" i="1"/>
  <c r="AM2640" i="1"/>
  <c r="AM2641" i="1"/>
  <c r="AM2642" i="1"/>
  <c r="AM2643" i="1"/>
  <c r="AM2644" i="1"/>
  <c r="AM2645" i="1"/>
  <c r="AM2646" i="1"/>
  <c r="AM2647" i="1"/>
  <c r="AM2648" i="1"/>
  <c r="AM2649" i="1"/>
  <c r="AM2650" i="1"/>
  <c r="AM2651" i="1"/>
  <c r="AM2652" i="1"/>
  <c r="AM2653" i="1"/>
  <c r="AM2654" i="1"/>
  <c r="AM2655" i="1"/>
  <c r="AM2656" i="1"/>
  <c r="AM2657" i="1"/>
  <c r="AM2658" i="1"/>
  <c r="AM2659" i="1"/>
  <c r="AM2660" i="1"/>
  <c r="AM2661" i="1"/>
  <c r="AM2662" i="1"/>
  <c r="AM2663" i="1"/>
  <c r="AM2664" i="1"/>
  <c r="AM2665" i="1"/>
  <c r="AM2666" i="1"/>
  <c r="AM2667" i="1"/>
  <c r="AM2668" i="1"/>
  <c r="AM2669" i="1"/>
  <c r="AM2670" i="1"/>
  <c r="AM2671" i="1"/>
  <c r="AM2672" i="1"/>
  <c r="AM2673" i="1"/>
  <c r="AM2674" i="1"/>
  <c r="AM2675" i="1"/>
  <c r="AM2676" i="1"/>
  <c r="AM2677" i="1"/>
  <c r="AM2678" i="1"/>
  <c r="AM2679" i="1"/>
  <c r="AM2680" i="1"/>
  <c r="AM2681" i="1"/>
  <c r="AM2682" i="1"/>
  <c r="AM2683" i="1"/>
  <c r="AM2684" i="1"/>
  <c r="AM2685" i="1"/>
  <c r="AM2686" i="1"/>
  <c r="AM2687" i="1"/>
  <c r="AM2688" i="1"/>
  <c r="AM2689" i="1"/>
  <c r="AM2690" i="1"/>
  <c r="AM2691" i="1"/>
  <c r="AM2692" i="1"/>
  <c r="AM2693" i="1"/>
  <c r="AM2694" i="1"/>
  <c r="AM2695" i="1"/>
  <c r="AM2696" i="1"/>
  <c r="AM2697" i="1"/>
  <c r="AM2698" i="1"/>
  <c r="AM2699" i="1"/>
  <c r="AM2700" i="1"/>
  <c r="AM2701" i="1"/>
  <c r="AM2702" i="1"/>
  <c r="AM2703" i="1"/>
  <c r="AM2704" i="1"/>
  <c r="AM2705" i="1"/>
  <c r="AM2706" i="1"/>
  <c r="AM2707" i="1"/>
  <c r="AM2708" i="1"/>
  <c r="AM2709" i="1"/>
  <c r="AM2710" i="1"/>
  <c r="AM2711" i="1"/>
  <c r="AM2712" i="1"/>
  <c r="AM2713" i="1"/>
  <c r="AM2714" i="1"/>
  <c r="AM2715" i="1"/>
  <c r="AM2716" i="1"/>
  <c r="AM2717" i="1"/>
  <c r="AM2718" i="1"/>
  <c r="AM2719" i="1"/>
  <c r="AM2720" i="1"/>
  <c r="AM2721" i="1"/>
  <c r="AM2722" i="1"/>
  <c r="AM2723" i="1"/>
  <c r="AM2724" i="1"/>
  <c r="AM2725" i="1"/>
  <c r="AM2726" i="1"/>
  <c r="AM2727" i="1"/>
  <c r="AM2728" i="1"/>
  <c r="AM2729" i="1"/>
  <c r="AM2730" i="1"/>
  <c r="AM2731" i="1"/>
  <c r="AM2732" i="1"/>
  <c r="AM2733" i="1"/>
  <c r="AM2734" i="1"/>
  <c r="AM2735" i="1"/>
  <c r="AM2736" i="1"/>
  <c r="AM2737" i="1"/>
  <c r="AM2738" i="1"/>
  <c r="AM2739" i="1"/>
  <c r="AM2740" i="1"/>
  <c r="AM2741" i="1"/>
  <c r="AM2742" i="1"/>
  <c r="AM2743" i="1"/>
  <c r="AM2744" i="1"/>
  <c r="AM2745" i="1"/>
  <c r="AM2746" i="1"/>
  <c r="AM2747" i="1"/>
  <c r="AM2748" i="1"/>
  <c r="AM2749" i="1"/>
  <c r="AM2750" i="1"/>
  <c r="AM2751" i="1"/>
  <c r="AM2752" i="1"/>
  <c r="AM2753" i="1"/>
  <c r="AM2754" i="1"/>
  <c r="AM2755" i="1"/>
  <c r="AM2756" i="1"/>
  <c r="AM2757" i="1"/>
  <c r="AM2758" i="1"/>
  <c r="AM2759" i="1"/>
  <c r="AM2760" i="1"/>
  <c r="AM2761" i="1"/>
  <c r="AM2762" i="1"/>
  <c r="AM2763" i="1"/>
  <c r="AM2764" i="1"/>
  <c r="AM2765" i="1"/>
  <c r="AM2766" i="1"/>
  <c r="AM2767" i="1"/>
  <c r="AM2768" i="1"/>
  <c r="AM2769" i="1"/>
  <c r="AM2770" i="1"/>
  <c r="AM2771" i="1"/>
  <c r="AM2772" i="1"/>
  <c r="AM2773" i="1"/>
  <c r="AM2774" i="1"/>
  <c r="AM2775" i="1"/>
  <c r="AM2776" i="1"/>
  <c r="AM2777" i="1"/>
  <c r="AM2778" i="1"/>
  <c r="AM2779" i="1"/>
  <c r="AM2780" i="1"/>
  <c r="AM2781" i="1"/>
  <c r="AM2782" i="1"/>
  <c r="AM2783" i="1"/>
  <c r="AM2784" i="1"/>
  <c r="AM2785" i="1"/>
  <c r="AM2786" i="1"/>
  <c r="AM2787" i="1"/>
  <c r="AM2788" i="1"/>
  <c r="AM2789" i="1"/>
  <c r="AM2790" i="1"/>
  <c r="AM2791" i="1"/>
  <c r="AM2792" i="1"/>
  <c r="AM2793" i="1"/>
  <c r="AM2794" i="1"/>
  <c r="AM2795" i="1"/>
  <c r="AM2796" i="1"/>
  <c r="AM2797" i="1"/>
  <c r="AM2798" i="1"/>
  <c r="AM2799" i="1"/>
  <c r="AM2800" i="1"/>
  <c r="AM2801" i="1"/>
  <c r="AM2802" i="1"/>
  <c r="AM2803" i="1"/>
  <c r="AM2804" i="1"/>
  <c r="AM2805" i="1"/>
  <c r="AM2806" i="1"/>
  <c r="AM2807" i="1"/>
  <c r="AM2808" i="1"/>
  <c r="AM2809" i="1"/>
  <c r="AM2810" i="1"/>
  <c r="AM2811" i="1"/>
  <c r="AM2812" i="1"/>
  <c r="AM2813" i="1"/>
  <c r="AM2814" i="1"/>
  <c r="AM2815" i="1"/>
  <c r="AM2816" i="1"/>
  <c r="AM2817" i="1"/>
  <c r="AM2818" i="1"/>
  <c r="AM2819" i="1"/>
  <c r="AM2820" i="1"/>
  <c r="AM2821" i="1"/>
  <c r="AM2822" i="1"/>
  <c r="AM2823" i="1"/>
  <c r="AM2824" i="1"/>
  <c r="AM2825" i="1"/>
  <c r="AM2826" i="1"/>
  <c r="AM2827" i="1"/>
  <c r="AM2828" i="1"/>
  <c r="AM2829" i="1"/>
  <c r="AM2830" i="1"/>
  <c r="AM2831" i="1"/>
  <c r="AM2832" i="1"/>
  <c r="AM2833" i="1"/>
  <c r="AM2834" i="1"/>
  <c r="AM2835" i="1"/>
  <c r="AM2836" i="1"/>
  <c r="AM2837" i="1"/>
  <c r="AM2838" i="1"/>
  <c r="AM2839" i="1"/>
  <c r="AM2840" i="1"/>
  <c r="AM2841" i="1"/>
  <c r="AM2842" i="1"/>
  <c r="AM2843" i="1"/>
  <c r="AM2844" i="1"/>
  <c r="AM2845" i="1"/>
  <c r="AM2846" i="1"/>
  <c r="AM2847" i="1"/>
  <c r="AM2848" i="1"/>
  <c r="AM2849" i="1"/>
  <c r="AM2850" i="1"/>
  <c r="AM2851" i="1"/>
  <c r="AM2852" i="1"/>
  <c r="AM2853" i="1"/>
  <c r="AM2854" i="1"/>
  <c r="AM2855" i="1"/>
  <c r="AM2856" i="1"/>
  <c r="AM2857" i="1"/>
  <c r="AM2858" i="1"/>
  <c r="AM2859" i="1"/>
  <c r="AM2860" i="1"/>
  <c r="AM2861" i="1"/>
  <c r="AM2862" i="1"/>
  <c r="AM2863" i="1"/>
  <c r="AM2864" i="1"/>
  <c r="AM2865" i="1"/>
  <c r="AM2866" i="1"/>
  <c r="AM2867" i="1"/>
  <c r="AM2868" i="1"/>
  <c r="AM2869" i="1"/>
  <c r="AM2870" i="1"/>
  <c r="AM2871" i="1"/>
  <c r="AM2872" i="1"/>
  <c r="AM2873" i="1"/>
  <c r="AM2874" i="1"/>
  <c r="AM2875" i="1"/>
  <c r="AM2876" i="1"/>
  <c r="AM2877" i="1"/>
  <c r="AM2878" i="1"/>
  <c r="AM2879" i="1"/>
  <c r="AM2880" i="1"/>
  <c r="AM2881" i="1"/>
  <c r="AM2882" i="1"/>
  <c r="AM2883" i="1"/>
  <c r="AM2884" i="1"/>
  <c r="AM2885" i="1"/>
  <c r="AM2886" i="1"/>
  <c r="AM2887" i="1"/>
  <c r="AM2888" i="1"/>
  <c r="AM2889" i="1"/>
  <c r="AM2890" i="1"/>
  <c r="AM2891" i="1"/>
  <c r="AM2892" i="1"/>
  <c r="AM2893" i="1"/>
  <c r="AM2894" i="1"/>
  <c r="AM2895" i="1"/>
  <c r="AM2896" i="1"/>
  <c r="AM2897" i="1"/>
  <c r="AM2898" i="1"/>
  <c r="AM2899" i="1"/>
  <c r="AM2900" i="1"/>
  <c r="AM2901" i="1"/>
  <c r="AM2902" i="1"/>
  <c r="AM2903" i="1"/>
  <c r="AM2904" i="1"/>
  <c r="AM2905" i="1"/>
  <c r="AM2906" i="1"/>
  <c r="AM2907" i="1"/>
  <c r="AM2908" i="1"/>
  <c r="AM2909" i="1"/>
  <c r="AM2910" i="1"/>
  <c r="AM2911" i="1"/>
  <c r="AM2912" i="1"/>
  <c r="AM2913" i="1"/>
  <c r="AM2914" i="1"/>
  <c r="AM2915" i="1"/>
  <c r="AM2916" i="1"/>
  <c r="AM2917" i="1"/>
  <c r="AM2918" i="1"/>
  <c r="AM2919" i="1"/>
  <c r="AM2920" i="1"/>
  <c r="AM2921" i="1"/>
  <c r="AM2922" i="1"/>
  <c r="AM2923" i="1"/>
  <c r="AM2924" i="1"/>
  <c r="AM2925" i="1"/>
  <c r="AM2926" i="1"/>
  <c r="AM2927" i="1"/>
  <c r="AM2928" i="1"/>
  <c r="AM2929" i="1"/>
  <c r="AM2930" i="1"/>
  <c r="AM2931" i="1"/>
  <c r="AM2932" i="1"/>
  <c r="AM2933" i="1"/>
  <c r="AM2934" i="1"/>
  <c r="AM2935" i="1"/>
  <c r="AM2936" i="1"/>
  <c r="AM2937" i="1"/>
  <c r="AM2938" i="1"/>
  <c r="AM2939" i="1"/>
  <c r="AM2940" i="1"/>
  <c r="AM2941" i="1"/>
  <c r="AM2942" i="1"/>
  <c r="AM2943" i="1"/>
  <c r="AM2944" i="1"/>
  <c r="AM2945" i="1"/>
  <c r="AM2946" i="1"/>
  <c r="AM2947" i="1"/>
  <c r="AM2948" i="1"/>
  <c r="AM2949" i="1"/>
  <c r="AM2950" i="1"/>
  <c r="AM2951" i="1"/>
  <c r="AM2952" i="1"/>
  <c r="AM2953" i="1"/>
  <c r="AM2954" i="1"/>
  <c r="AM2955" i="1"/>
  <c r="AM2956" i="1"/>
  <c r="AM2957" i="1"/>
  <c r="AM2958" i="1"/>
  <c r="AM2959" i="1"/>
  <c r="AM2960" i="1"/>
  <c r="AM2961" i="1"/>
  <c r="AM2962" i="1"/>
  <c r="AM2963" i="1"/>
  <c r="AM2964" i="1"/>
  <c r="AM2965" i="1"/>
  <c r="AM2966" i="1"/>
  <c r="AM2967" i="1"/>
  <c r="AM2968" i="1"/>
  <c r="AM2969" i="1"/>
  <c r="AM2970" i="1"/>
  <c r="AM2971" i="1"/>
  <c r="AM2972" i="1"/>
  <c r="AM2973" i="1"/>
  <c r="AM2974" i="1"/>
  <c r="AM2975" i="1"/>
  <c r="AM2976" i="1"/>
  <c r="AM2977" i="1"/>
  <c r="AM2978" i="1"/>
  <c r="AM2979" i="1"/>
  <c r="AM2980" i="1"/>
  <c r="AM2981" i="1"/>
  <c r="AM2982" i="1"/>
  <c r="AM2983" i="1"/>
  <c r="AM2984" i="1"/>
  <c r="AM2985" i="1"/>
  <c r="AM2986" i="1"/>
  <c r="AM2987" i="1"/>
  <c r="AM2988" i="1"/>
  <c r="AM2989" i="1"/>
  <c r="AM2990" i="1"/>
  <c r="AM2991" i="1"/>
  <c r="AM2992" i="1"/>
  <c r="AM2993" i="1"/>
  <c r="AM2994" i="1"/>
  <c r="AM2995" i="1"/>
  <c r="AM2996" i="1"/>
  <c r="AM2997" i="1"/>
  <c r="AM2998" i="1"/>
  <c r="AM2999" i="1"/>
  <c r="AM3000" i="1"/>
  <c r="AM3001" i="1"/>
  <c r="AM3002" i="1"/>
  <c r="AM3003" i="1"/>
  <c r="AM3004" i="1"/>
  <c r="AI2005" i="1"/>
  <c r="AI2006" i="1"/>
  <c r="AI2007" i="1"/>
  <c r="AI2008" i="1"/>
  <c r="AI2009" i="1"/>
  <c r="AI2010" i="1"/>
  <c r="AI2011" i="1"/>
  <c r="AI2012" i="1"/>
  <c r="AI2013" i="1"/>
  <c r="AI2014" i="1"/>
  <c r="AI2015" i="1"/>
  <c r="AI2016" i="1"/>
  <c r="AI2017" i="1"/>
  <c r="AI2018" i="1"/>
  <c r="AI2019" i="1"/>
  <c r="AI2020" i="1"/>
  <c r="AI2021" i="1"/>
  <c r="AI2022" i="1"/>
  <c r="AI2023" i="1"/>
  <c r="AI2024" i="1"/>
  <c r="AI2025" i="1"/>
  <c r="AI2026" i="1"/>
  <c r="AI2027" i="1"/>
  <c r="AI2028" i="1"/>
  <c r="AI2029" i="1"/>
  <c r="AI2030" i="1"/>
  <c r="AI2031" i="1"/>
  <c r="AI2032" i="1"/>
  <c r="AI2033" i="1"/>
  <c r="AI2034" i="1"/>
  <c r="AI2035" i="1"/>
  <c r="AI2036" i="1"/>
  <c r="AI2037" i="1"/>
  <c r="AI2038" i="1"/>
  <c r="AI2039" i="1"/>
  <c r="AI2040" i="1"/>
  <c r="AI2041" i="1"/>
  <c r="AI2042" i="1"/>
  <c r="AI2043" i="1"/>
  <c r="AI2044" i="1"/>
  <c r="AI2045" i="1"/>
  <c r="AI2046" i="1"/>
  <c r="AI2047" i="1"/>
  <c r="AI2048" i="1"/>
  <c r="AI2049" i="1"/>
  <c r="AI2050" i="1"/>
  <c r="AI2051" i="1"/>
  <c r="AI2052" i="1"/>
  <c r="AI2053" i="1"/>
  <c r="AI2054" i="1"/>
  <c r="AI2055" i="1"/>
  <c r="AI2056" i="1"/>
  <c r="AI2057" i="1"/>
  <c r="AI2058" i="1"/>
  <c r="AI2059" i="1"/>
  <c r="AI2060" i="1"/>
  <c r="AI2061" i="1"/>
  <c r="AI2062" i="1"/>
  <c r="AI2063" i="1"/>
  <c r="AI2064" i="1"/>
  <c r="AI2065" i="1"/>
  <c r="AI2066" i="1"/>
  <c r="AI2067" i="1"/>
  <c r="AI2068" i="1"/>
  <c r="AI2069" i="1"/>
  <c r="AI2070" i="1"/>
  <c r="AI2071" i="1"/>
  <c r="AI2072" i="1"/>
  <c r="AI2073" i="1"/>
  <c r="AI2074" i="1"/>
  <c r="AI2075" i="1"/>
  <c r="AI2076" i="1"/>
  <c r="AI2077" i="1"/>
  <c r="AI2078" i="1"/>
  <c r="AI2079" i="1"/>
  <c r="AI2080" i="1"/>
  <c r="AI2081" i="1"/>
  <c r="AI2082" i="1"/>
  <c r="AI2083" i="1"/>
  <c r="AI2084" i="1"/>
  <c r="AI2085" i="1"/>
  <c r="AI2086" i="1"/>
  <c r="AI2087" i="1"/>
  <c r="AI2088" i="1"/>
  <c r="AI2089" i="1"/>
  <c r="AI2090" i="1"/>
  <c r="AI2091" i="1"/>
  <c r="AI2092" i="1"/>
  <c r="AI2093" i="1"/>
  <c r="AI2094" i="1"/>
  <c r="AI2095" i="1"/>
  <c r="AI2096" i="1"/>
  <c r="AI2097" i="1"/>
  <c r="AI2098" i="1"/>
  <c r="AI2099" i="1"/>
  <c r="AI2100" i="1"/>
  <c r="AI2101" i="1"/>
  <c r="AI2102" i="1"/>
  <c r="AI2103" i="1"/>
  <c r="AI2104" i="1"/>
  <c r="AI2105" i="1"/>
  <c r="AI2106" i="1"/>
  <c r="AI2107" i="1"/>
  <c r="AI2108" i="1"/>
  <c r="AI2109" i="1"/>
  <c r="AI2110" i="1"/>
  <c r="AI2111" i="1"/>
  <c r="AI2112" i="1"/>
  <c r="AI2113" i="1"/>
  <c r="AI2114" i="1"/>
  <c r="AI2115" i="1"/>
  <c r="AI2116" i="1"/>
  <c r="AI2117" i="1"/>
  <c r="AI2118" i="1"/>
  <c r="AI2119" i="1"/>
  <c r="AI2120" i="1"/>
  <c r="AI2121" i="1"/>
  <c r="AI2122" i="1"/>
  <c r="AI2123" i="1"/>
  <c r="AI2124" i="1"/>
  <c r="AI2125" i="1"/>
  <c r="AI2126" i="1"/>
  <c r="AI2127" i="1"/>
  <c r="AI2128" i="1"/>
  <c r="AI2129" i="1"/>
  <c r="AI2130" i="1"/>
  <c r="AI2131" i="1"/>
  <c r="AI2132" i="1"/>
  <c r="AI2133" i="1"/>
  <c r="AI2134" i="1"/>
  <c r="AI2135" i="1"/>
  <c r="AI2136" i="1"/>
  <c r="AI2137" i="1"/>
  <c r="AI2138" i="1"/>
  <c r="AI2139" i="1"/>
  <c r="AI2140" i="1"/>
  <c r="AI2141" i="1"/>
  <c r="AI2142" i="1"/>
  <c r="AI2143" i="1"/>
  <c r="AI2144" i="1"/>
  <c r="AI2145" i="1"/>
  <c r="AI2146" i="1"/>
  <c r="AI2147" i="1"/>
  <c r="AI2148" i="1"/>
  <c r="AI2149" i="1"/>
  <c r="AI2150" i="1"/>
  <c r="AI2151" i="1"/>
  <c r="AI2152" i="1"/>
  <c r="AI2153" i="1"/>
  <c r="AI2154" i="1"/>
  <c r="AI2155" i="1"/>
  <c r="AI2156" i="1"/>
  <c r="AI2157" i="1"/>
  <c r="AI2158" i="1"/>
  <c r="AI2159" i="1"/>
  <c r="AI2160" i="1"/>
  <c r="AI2161" i="1"/>
  <c r="AI2162" i="1"/>
  <c r="AI2163" i="1"/>
  <c r="AI2164" i="1"/>
  <c r="AI2165" i="1"/>
  <c r="AI2166" i="1"/>
  <c r="AI2167" i="1"/>
  <c r="AI2168" i="1"/>
  <c r="AI2169" i="1"/>
  <c r="AI2170" i="1"/>
  <c r="AI2171" i="1"/>
  <c r="AI2172" i="1"/>
  <c r="AI2173" i="1"/>
  <c r="AI2174" i="1"/>
  <c r="AI2175" i="1"/>
  <c r="AI2176" i="1"/>
  <c r="AI2177" i="1"/>
  <c r="AI2178" i="1"/>
  <c r="AI2179" i="1"/>
  <c r="AI2180" i="1"/>
  <c r="AI2181" i="1"/>
  <c r="AI2182" i="1"/>
  <c r="AI2183" i="1"/>
  <c r="AI2184" i="1"/>
  <c r="AI2185" i="1"/>
  <c r="AI2186" i="1"/>
  <c r="AI2187" i="1"/>
  <c r="AI2188" i="1"/>
  <c r="AI2189" i="1"/>
  <c r="AI2190" i="1"/>
  <c r="AI2191" i="1"/>
  <c r="AI2192" i="1"/>
  <c r="AI2193" i="1"/>
  <c r="AI2194" i="1"/>
  <c r="AI2195" i="1"/>
  <c r="AI2196" i="1"/>
  <c r="AI2197" i="1"/>
  <c r="AI2198" i="1"/>
  <c r="AI2199" i="1"/>
  <c r="AI2200" i="1"/>
  <c r="AI2201" i="1"/>
  <c r="AI2202" i="1"/>
  <c r="AI2203" i="1"/>
  <c r="AI2204" i="1"/>
  <c r="AI2205" i="1"/>
  <c r="AI2206" i="1"/>
  <c r="AI2207" i="1"/>
  <c r="AI2208" i="1"/>
  <c r="AI2209" i="1"/>
  <c r="AI2210" i="1"/>
  <c r="AI2211" i="1"/>
  <c r="AI2212" i="1"/>
  <c r="AI2213" i="1"/>
  <c r="AI2214" i="1"/>
  <c r="AI2215" i="1"/>
  <c r="AI2216" i="1"/>
  <c r="AI2217" i="1"/>
  <c r="AI2218" i="1"/>
  <c r="AI2219" i="1"/>
  <c r="AI2220" i="1"/>
  <c r="AI2221" i="1"/>
  <c r="AI2222" i="1"/>
  <c r="AI2223" i="1"/>
  <c r="AI2224" i="1"/>
  <c r="AI2225" i="1"/>
  <c r="AI2226" i="1"/>
  <c r="AI2227" i="1"/>
  <c r="AI2228" i="1"/>
  <c r="AI2229" i="1"/>
  <c r="AI2230" i="1"/>
  <c r="AI2231" i="1"/>
  <c r="AI2232" i="1"/>
  <c r="AI2233" i="1"/>
  <c r="AI2234" i="1"/>
  <c r="AI2235" i="1"/>
  <c r="AI2236" i="1"/>
  <c r="AI2237" i="1"/>
  <c r="AI2238" i="1"/>
  <c r="AI2239" i="1"/>
  <c r="AI2240" i="1"/>
  <c r="AI2241" i="1"/>
  <c r="AI2242" i="1"/>
  <c r="AI2243" i="1"/>
  <c r="AI2244" i="1"/>
  <c r="AI2245" i="1"/>
  <c r="AI2246" i="1"/>
  <c r="AI2247" i="1"/>
  <c r="AI2248" i="1"/>
  <c r="AI2249" i="1"/>
  <c r="AI2250" i="1"/>
  <c r="AI2251" i="1"/>
  <c r="AI2252" i="1"/>
  <c r="AI2253" i="1"/>
  <c r="AI2254" i="1"/>
  <c r="AI2255" i="1"/>
  <c r="AI2256" i="1"/>
  <c r="AI2257" i="1"/>
  <c r="AI2258" i="1"/>
  <c r="AI2259" i="1"/>
  <c r="AI2260" i="1"/>
  <c r="AI2261" i="1"/>
  <c r="AI2262" i="1"/>
  <c r="AI2263" i="1"/>
  <c r="AI2264" i="1"/>
  <c r="AI2265" i="1"/>
  <c r="AI2266" i="1"/>
  <c r="AI2267" i="1"/>
  <c r="AI2268" i="1"/>
  <c r="AI2269" i="1"/>
  <c r="AI2270" i="1"/>
  <c r="AI2271" i="1"/>
  <c r="AI2272" i="1"/>
  <c r="AI2273" i="1"/>
  <c r="AI2274" i="1"/>
  <c r="AI2275" i="1"/>
  <c r="AI2276" i="1"/>
  <c r="AI2277" i="1"/>
  <c r="AI2278" i="1"/>
  <c r="AI2279" i="1"/>
  <c r="AI2280" i="1"/>
  <c r="AI2281" i="1"/>
  <c r="AI2282" i="1"/>
  <c r="AI2283" i="1"/>
  <c r="AI2284" i="1"/>
  <c r="AI2285" i="1"/>
  <c r="AI2286" i="1"/>
  <c r="AI2287" i="1"/>
  <c r="AI2288" i="1"/>
  <c r="AI2289" i="1"/>
  <c r="AI2290" i="1"/>
  <c r="AI2291" i="1"/>
  <c r="AI2292" i="1"/>
  <c r="AI2293" i="1"/>
  <c r="AI2294" i="1"/>
  <c r="AI2295" i="1"/>
  <c r="AI2296" i="1"/>
  <c r="AI2297" i="1"/>
  <c r="AI2298" i="1"/>
  <c r="AI2299" i="1"/>
  <c r="AI2300" i="1"/>
  <c r="AI2301" i="1"/>
  <c r="AI2302" i="1"/>
  <c r="AI2303" i="1"/>
  <c r="AI2304" i="1"/>
  <c r="AI2305" i="1"/>
  <c r="AI2306" i="1"/>
  <c r="AI2307" i="1"/>
  <c r="AI2308" i="1"/>
  <c r="AI2309" i="1"/>
  <c r="AI2310" i="1"/>
  <c r="AI2311" i="1"/>
  <c r="AI2312" i="1"/>
  <c r="AI2313" i="1"/>
  <c r="AI2314" i="1"/>
  <c r="AI2315" i="1"/>
  <c r="AI2316" i="1"/>
  <c r="AI2317" i="1"/>
  <c r="AI2318" i="1"/>
  <c r="AI2319" i="1"/>
  <c r="AI2320" i="1"/>
  <c r="AI2321" i="1"/>
  <c r="AI2322" i="1"/>
  <c r="AI2323" i="1"/>
  <c r="AI2324" i="1"/>
  <c r="AI2325" i="1"/>
  <c r="AI2326" i="1"/>
  <c r="AI2327" i="1"/>
  <c r="AI2328" i="1"/>
  <c r="AI2329" i="1"/>
  <c r="AI2330" i="1"/>
  <c r="AI2331" i="1"/>
  <c r="AI2332" i="1"/>
  <c r="AI2333" i="1"/>
  <c r="AI2334" i="1"/>
  <c r="AI2335" i="1"/>
  <c r="AI2336" i="1"/>
  <c r="AI2337" i="1"/>
  <c r="AI2338" i="1"/>
  <c r="AI2339" i="1"/>
  <c r="AI2340" i="1"/>
  <c r="AI2341" i="1"/>
  <c r="AI2342" i="1"/>
  <c r="AI2343" i="1"/>
  <c r="AI2344" i="1"/>
  <c r="AI2345" i="1"/>
  <c r="AI2346" i="1"/>
  <c r="AI2347" i="1"/>
  <c r="AI2348" i="1"/>
  <c r="AI2349" i="1"/>
  <c r="AI2350" i="1"/>
  <c r="AI2351" i="1"/>
  <c r="AI2352" i="1"/>
  <c r="AI2353" i="1"/>
  <c r="AI2354" i="1"/>
  <c r="AI2355" i="1"/>
  <c r="AI2356" i="1"/>
  <c r="AI2357" i="1"/>
  <c r="AI2358" i="1"/>
  <c r="AI2359" i="1"/>
  <c r="AI2360" i="1"/>
  <c r="AI2361" i="1"/>
  <c r="AI2362" i="1"/>
  <c r="AI2363" i="1"/>
  <c r="AI2364" i="1"/>
  <c r="AI2365" i="1"/>
  <c r="AI2366" i="1"/>
  <c r="AI2367" i="1"/>
  <c r="AI2368" i="1"/>
  <c r="AI2369" i="1"/>
  <c r="AI2370" i="1"/>
  <c r="AI2371" i="1"/>
  <c r="AI2372" i="1"/>
  <c r="AI2373" i="1"/>
  <c r="AI2374" i="1"/>
  <c r="AI2375" i="1"/>
  <c r="AI2376" i="1"/>
  <c r="AI2377" i="1"/>
  <c r="AI2378" i="1"/>
  <c r="AI2379" i="1"/>
  <c r="AI2380" i="1"/>
  <c r="AI2381" i="1"/>
  <c r="AI2382" i="1"/>
  <c r="AI2383" i="1"/>
  <c r="AI2384" i="1"/>
  <c r="AI2385" i="1"/>
  <c r="AI2386" i="1"/>
  <c r="AI2387" i="1"/>
  <c r="AI2388" i="1"/>
  <c r="AI2389" i="1"/>
  <c r="AI2390" i="1"/>
  <c r="AI2391" i="1"/>
  <c r="AI2392" i="1"/>
  <c r="AI2393" i="1"/>
  <c r="AI2394" i="1"/>
  <c r="AI2395" i="1"/>
  <c r="AI2396" i="1"/>
  <c r="AI2397" i="1"/>
  <c r="AI2398" i="1"/>
  <c r="AI2399" i="1"/>
  <c r="AI2400" i="1"/>
  <c r="AI2401" i="1"/>
  <c r="AI2402" i="1"/>
  <c r="AI2403" i="1"/>
  <c r="AI2404" i="1"/>
  <c r="AI2405" i="1"/>
  <c r="AI2406" i="1"/>
  <c r="AI2407" i="1"/>
  <c r="AI2408" i="1"/>
  <c r="AI2409" i="1"/>
  <c r="AI2410" i="1"/>
  <c r="AI2411" i="1"/>
  <c r="AI2412" i="1"/>
  <c r="AI2413" i="1"/>
  <c r="AI2414" i="1"/>
  <c r="AI2415" i="1"/>
  <c r="AI2416" i="1"/>
  <c r="AI2417" i="1"/>
  <c r="AI2418" i="1"/>
  <c r="AI2419" i="1"/>
  <c r="AI2420" i="1"/>
  <c r="AI2421" i="1"/>
  <c r="AI2422" i="1"/>
  <c r="AI2423" i="1"/>
  <c r="AI2424" i="1"/>
  <c r="AI2425" i="1"/>
  <c r="AI2426" i="1"/>
  <c r="AI2427" i="1"/>
  <c r="AI2428" i="1"/>
  <c r="AI2429" i="1"/>
  <c r="AI2430" i="1"/>
  <c r="AI2431" i="1"/>
  <c r="AI2432" i="1"/>
  <c r="AI2433" i="1"/>
  <c r="AI2434" i="1"/>
  <c r="AI2435" i="1"/>
  <c r="AI2436" i="1"/>
  <c r="AI2437" i="1"/>
  <c r="AI2438" i="1"/>
  <c r="AI2439" i="1"/>
  <c r="AI2440" i="1"/>
  <c r="AI2441" i="1"/>
  <c r="AI2442" i="1"/>
  <c r="AI2443" i="1"/>
  <c r="AI2444" i="1"/>
  <c r="AI2445" i="1"/>
  <c r="AI2446" i="1"/>
  <c r="AI2447" i="1"/>
  <c r="AI2448" i="1"/>
  <c r="AI2449" i="1"/>
  <c r="AI2450" i="1"/>
  <c r="AI2451" i="1"/>
  <c r="AI2452" i="1"/>
  <c r="AI2453" i="1"/>
  <c r="AI2454" i="1"/>
  <c r="AI2455" i="1"/>
  <c r="AI2456" i="1"/>
  <c r="AI2457" i="1"/>
  <c r="AI2458" i="1"/>
  <c r="AI2459" i="1"/>
  <c r="AI2460" i="1"/>
  <c r="AI2461" i="1"/>
  <c r="AI2462" i="1"/>
  <c r="AI2463" i="1"/>
  <c r="AI2464" i="1"/>
  <c r="AI2465" i="1"/>
  <c r="AI2466" i="1"/>
  <c r="AI2467" i="1"/>
  <c r="AI2468" i="1"/>
  <c r="AI2469" i="1"/>
  <c r="AI2470" i="1"/>
  <c r="AI2471" i="1"/>
  <c r="AI2472" i="1"/>
  <c r="AI2473" i="1"/>
  <c r="AI2474" i="1"/>
  <c r="AI2475" i="1"/>
  <c r="AI2476" i="1"/>
  <c r="AI2477" i="1"/>
  <c r="AI2478" i="1"/>
  <c r="AI2479" i="1"/>
  <c r="AI2480" i="1"/>
  <c r="AI2481" i="1"/>
  <c r="AI2482" i="1"/>
  <c r="AI2483" i="1"/>
  <c r="AI2484" i="1"/>
  <c r="AI2485" i="1"/>
  <c r="AI2486" i="1"/>
  <c r="AI2487" i="1"/>
  <c r="AI2488" i="1"/>
  <c r="AI2489" i="1"/>
  <c r="AI2490" i="1"/>
  <c r="AI2491" i="1"/>
  <c r="AI2492" i="1"/>
  <c r="AI2493" i="1"/>
  <c r="AI2494" i="1"/>
  <c r="AI2495" i="1"/>
  <c r="AI2496" i="1"/>
  <c r="AI2497" i="1"/>
  <c r="AI2498" i="1"/>
  <c r="AI2499" i="1"/>
  <c r="AI2500" i="1"/>
  <c r="AI2501" i="1"/>
  <c r="AI2502" i="1"/>
  <c r="AI2503" i="1"/>
  <c r="AI2504" i="1"/>
  <c r="AI2505" i="1"/>
  <c r="AI2506" i="1"/>
  <c r="AI2507" i="1"/>
  <c r="AI2508" i="1"/>
  <c r="AI2509" i="1"/>
  <c r="AI2510" i="1"/>
  <c r="AI2511" i="1"/>
  <c r="AI2512" i="1"/>
  <c r="AI2513" i="1"/>
  <c r="AI2514" i="1"/>
  <c r="AI2515" i="1"/>
  <c r="AI2516" i="1"/>
  <c r="AI2517" i="1"/>
  <c r="AI2518" i="1"/>
  <c r="AI2519" i="1"/>
  <c r="AI2520" i="1"/>
  <c r="AI2521" i="1"/>
  <c r="AI2522" i="1"/>
  <c r="AI2523" i="1"/>
  <c r="AI2524" i="1"/>
  <c r="AI2525" i="1"/>
  <c r="AI2526" i="1"/>
  <c r="AI2527" i="1"/>
  <c r="AI2528" i="1"/>
  <c r="AI2529" i="1"/>
  <c r="AI2530" i="1"/>
  <c r="AI2531" i="1"/>
  <c r="AI2532" i="1"/>
  <c r="AI2533" i="1"/>
  <c r="AI2534" i="1"/>
  <c r="AI2535" i="1"/>
  <c r="AI2536" i="1"/>
  <c r="AI2537" i="1"/>
  <c r="AI2538" i="1"/>
  <c r="AI2539" i="1"/>
  <c r="AI2540" i="1"/>
  <c r="AI2541" i="1"/>
  <c r="AI2542" i="1"/>
  <c r="AI2543" i="1"/>
  <c r="AI2544" i="1"/>
  <c r="AI2545" i="1"/>
  <c r="AI2546" i="1"/>
  <c r="AI2547" i="1"/>
  <c r="AI2548" i="1"/>
  <c r="AI2549" i="1"/>
  <c r="AI2550" i="1"/>
  <c r="AI2551" i="1"/>
  <c r="AI2552" i="1"/>
  <c r="AI2553" i="1"/>
  <c r="AI2554" i="1"/>
  <c r="AI2555" i="1"/>
  <c r="AI2556" i="1"/>
  <c r="AI2557" i="1"/>
  <c r="AI2558" i="1"/>
  <c r="AI2559" i="1"/>
  <c r="AI2560" i="1"/>
  <c r="AI2561" i="1"/>
  <c r="AI2562" i="1"/>
  <c r="AI2563" i="1"/>
  <c r="AI2564" i="1"/>
  <c r="AI2565" i="1"/>
  <c r="AI2566" i="1"/>
  <c r="AI2567" i="1"/>
  <c r="AI2568" i="1"/>
  <c r="AI2569" i="1"/>
  <c r="AI2570" i="1"/>
  <c r="AI2571" i="1"/>
  <c r="AI2572" i="1"/>
  <c r="AI2573" i="1"/>
  <c r="AI2574" i="1"/>
  <c r="AI2575" i="1"/>
  <c r="AI2576" i="1"/>
  <c r="AI2577" i="1"/>
  <c r="AI2578" i="1"/>
  <c r="AI2579" i="1"/>
  <c r="AI2580" i="1"/>
  <c r="AI2581" i="1"/>
  <c r="AI2582" i="1"/>
  <c r="AI2583" i="1"/>
  <c r="AI2584" i="1"/>
  <c r="AI2585" i="1"/>
  <c r="AI2586" i="1"/>
  <c r="AI2587" i="1"/>
  <c r="AI2588" i="1"/>
  <c r="AI2589" i="1"/>
  <c r="AI2590" i="1"/>
  <c r="AI2591" i="1"/>
  <c r="AI2592" i="1"/>
  <c r="AI2593" i="1"/>
  <c r="AI2594" i="1"/>
  <c r="AI2595" i="1"/>
  <c r="AI2596" i="1"/>
  <c r="AI2597" i="1"/>
  <c r="AI2598" i="1"/>
  <c r="AI2599" i="1"/>
  <c r="AI2600" i="1"/>
  <c r="AI2601" i="1"/>
  <c r="AI2602" i="1"/>
  <c r="AI2603" i="1"/>
  <c r="AI2604" i="1"/>
  <c r="AI2605" i="1"/>
  <c r="AI2606" i="1"/>
  <c r="AI2607" i="1"/>
  <c r="AI2608" i="1"/>
  <c r="AI2609" i="1"/>
  <c r="AI2610" i="1"/>
  <c r="AI2611" i="1"/>
  <c r="AI2612" i="1"/>
  <c r="AI2613" i="1"/>
  <c r="AI2614" i="1"/>
  <c r="AI2615" i="1"/>
  <c r="AI2616" i="1"/>
  <c r="AI2617" i="1"/>
  <c r="AI2618" i="1"/>
  <c r="AI2619" i="1"/>
  <c r="AI2620" i="1"/>
  <c r="AI2621" i="1"/>
  <c r="AI2622" i="1"/>
  <c r="AI2623" i="1"/>
  <c r="AI2624" i="1"/>
  <c r="AI2625" i="1"/>
  <c r="AI2626" i="1"/>
  <c r="AI2627" i="1"/>
  <c r="AI2628" i="1"/>
  <c r="AI2629" i="1"/>
  <c r="AI2630" i="1"/>
  <c r="AI2631" i="1"/>
  <c r="AI2632" i="1"/>
  <c r="AI2633" i="1"/>
  <c r="AI2634" i="1"/>
  <c r="AI2635" i="1"/>
  <c r="AI2636" i="1"/>
  <c r="AI2637" i="1"/>
  <c r="AI2638" i="1"/>
  <c r="AI2639" i="1"/>
  <c r="AI2640" i="1"/>
  <c r="AI2641" i="1"/>
  <c r="AI2642" i="1"/>
  <c r="AI2643" i="1"/>
  <c r="AI2644" i="1"/>
  <c r="AI2645" i="1"/>
  <c r="AI2646" i="1"/>
  <c r="AI2647" i="1"/>
  <c r="AI2648" i="1"/>
  <c r="AI2649" i="1"/>
  <c r="AI2650" i="1"/>
  <c r="AI2651" i="1"/>
  <c r="AI2652" i="1"/>
  <c r="AI2653" i="1"/>
  <c r="AI2654" i="1"/>
  <c r="AI2655" i="1"/>
  <c r="AI2656" i="1"/>
  <c r="AI2657" i="1"/>
  <c r="AI2658" i="1"/>
  <c r="AI2659" i="1"/>
  <c r="AI2660" i="1"/>
  <c r="AI2661" i="1"/>
  <c r="AI2662" i="1"/>
  <c r="AI2663" i="1"/>
  <c r="AI2664" i="1"/>
  <c r="AI2665" i="1"/>
  <c r="AI2666" i="1"/>
  <c r="AI2667" i="1"/>
  <c r="AI2668" i="1"/>
  <c r="AI2669" i="1"/>
  <c r="AI2670" i="1"/>
  <c r="AI2671" i="1"/>
  <c r="AI2672" i="1"/>
  <c r="AI2673" i="1"/>
  <c r="AI2674" i="1"/>
  <c r="AI2675" i="1"/>
  <c r="AI2676" i="1"/>
  <c r="AI2677" i="1"/>
  <c r="AI2678" i="1"/>
  <c r="AI2679" i="1"/>
  <c r="AI2680" i="1"/>
  <c r="AI2681" i="1"/>
  <c r="AI2682" i="1"/>
  <c r="AI2683" i="1"/>
  <c r="AI2684" i="1"/>
  <c r="AI2685" i="1"/>
  <c r="AI2686" i="1"/>
  <c r="AI2687" i="1"/>
  <c r="AI2688" i="1"/>
  <c r="AI2689" i="1"/>
  <c r="AI2690" i="1"/>
  <c r="AI2691" i="1"/>
  <c r="AI2692" i="1"/>
  <c r="AI2693" i="1"/>
  <c r="AI2694" i="1"/>
  <c r="AI2695" i="1"/>
  <c r="AI2696" i="1"/>
  <c r="AI2697" i="1"/>
  <c r="AI2698" i="1"/>
  <c r="AI2699" i="1"/>
  <c r="AI2700" i="1"/>
  <c r="AI2701" i="1"/>
  <c r="AI2702" i="1"/>
  <c r="AI2703" i="1"/>
  <c r="AI2704" i="1"/>
  <c r="AI2705" i="1"/>
  <c r="AI2706" i="1"/>
  <c r="AI2707" i="1"/>
  <c r="AI2708" i="1"/>
  <c r="AI2709" i="1"/>
  <c r="AI2710" i="1"/>
  <c r="AI2711" i="1"/>
  <c r="AI2712" i="1"/>
  <c r="AI2713" i="1"/>
  <c r="AI2714" i="1"/>
  <c r="AI2715" i="1"/>
  <c r="AI2716" i="1"/>
  <c r="AI2717" i="1"/>
  <c r="AI2718" i="1"/>
  <c r="AI2719" i="1"/>
  <c r="AI2720" i="1"/>
  <c r="AI2721" i="1"/>
  <c r="AI2722" i="1"/>
  <c r="AI2723" i="1"/>
  <c r="AI2724" i="1"/>
  <c r="AI2725" i="1"/>
  <c r="AI2726" i="1"/>
  <c r="AI2727" i="1"/>
  <c r="AI2728" i="1"/>
  <c r="AI2729" i="1"/>
  <c r="AI2730" i="1"/>
  <c r="AI2731" i="1"/>
  <c r="AI2732" i="1"/>
  <c r="AI2733" i="1"/>
  <c r="AI2734" i="1"/>
  <c r="AI2735" i="1"/>
  <c r="AI2736" i="1"/>
  <c r="AI2737" i="1"/>
  <c r="AI2738" i="1"/>
  <c r="AI2739" i="1"/>
  <c r="AI2740" i="1"/>
  <c r="AI2741" i="1"/>
  <c r="AI2742" i="1"/>
  <c r="AI2743" i="1"/>
  <c r="AI2744" i="1"/>
  <c r="AI2745" i="1"/>
  <c r="AI2746" i="1"/>
  <c r="AI2747" i="1"/>
  <c r="AI2748" i="1"/>
  <c r="AI2749" i="1"/>
  <c r="AI2750" i="1"/>
  <c r="AI2751" i="1"/>
  <c r="AI2752" i="1"/>
  <c r="AI2753" i="1"/>
  <c r="AI2754" i="1"/>
  <c r="AI2755" i="1"/>
  <c r="AI2756" i="1"/>
  <c r="AI2757" i="1"/>
  <c r="AI2758" i="1"/>
  <c r="AI2759" i="1"/>
  <c r="AI2760" i="1"/>
  <c r="AI2761" i="1"/>
  <c r="AI2762" i="1"/>
  <c r="AI2763" i="1"/>
  <c r="AI2764" i="1"/>
  <c r="AI2765" i="1"/>
  <c r="AI2766" i="1"/>
  <c r="AI2767" i="1"/>
  <c r="AI2768" i="1"/>
  <c r="AI2769" i="1"/>
  <c r="AI2770" i="1"/>
  <c r="AI2771" i="1"/>
  <c r="AI2772" i="1"/>
  <c r="AI2773" i="1"/>
  <c r="AI2774" i="1"/>
  <c r="AI2775" i="1"/>
  <c r="AI2776" i="1"/>
  <c r="AI2777" i="1"/>
  <c r="AI2778" i="1"/>
  <c r="AI2779" i="1"/>
  <c r="AI2780" i="1"/>
  <c r="AI2781" i="1"/>
  <c r="AI2782" i="1"/>
  <c r="AI2783" i="1"/>
  <c r="AI2784" i="1"/>
  <c r="AI2785" i="1"/>
  <c r="AI2786" i="1"/>
  <c r="AI2787" i="1"/>
  <c r="AI2788" i="1"/>
  <c r="AI2789" i="1"/>
  <c r="AI2790" i="1"/>
  <c r="AI2791" i="1"/>
  <c r="AI2792" i="1"/>
  <c r="AI2793" i="1"/>
  <c r="AI2794" i="1"/>
  <c r="AI2795" i="1"/>
  <c r="AI2796" i="1"/>
  <c r="AI2797" i="1"/>
  <c r="AI2798" i="1"/>
  <c r="AI2799" i="1"/>
  <c r="AI2800" i="1"/>
  <c r="AI2801" i="1"/>
  <c r="AI2802" i="1"/>
  <c r="AI2803" i="1"/>
  <c r="AI2804" i="1"/>
  <c r="AI2805" i="1"/>
  <c r="AI2806" i="1"/>
  <c r="AI2807" i="1"/>
  <c r="AI2808" i="1"/>
  <c r="AI2809" i="1"/>
  <c r="AI2810" i="1"/>
  <c r="AI2811" i="1"/>
  <c r="AI2812" i="1"/>
  <c r="AI2813" i="1"/>
  <c r="AI2814" i="1"/>
  <c r="AI2815" i="1"/>
  <c r="AI2816" i="1"/>
  <c r="AI2817" i="1"/>
  <c r="AI2818" i="1"/>
  <c r="AI2819" i="1"/>
  <c r="AI2820" i="1"/>
  <c r="AI2821" i="1"/>
  <c r="AI2822" i="1"/>
  <c r="AI2823" i="1"/>
  <c r="AI2824" i="1"/>
  <c r="AI2825" i="1"/>
  <c r="AI2826" i="1"/>
  <c r="AI2827" i="1"/>
  <c r="AI2828" i="1"/>
  <c r="AI2829" i="1"/>
  <c r="AI2830" i="1"/>
  <c r="AI2831" i="1"/>
  <c r="AI2832" i="1"/>
  <c r="AI2833" i="1"/>
  <c r="AI2834" i="1"/>
  <c r="AI2835" i="1"/>
  <c r="AI2836" i="1"/>
  <c r="AI2837" i="1"/>
  <c r="AI2838" i="1"/>
  <c r="AI2839" i="1"/>
  <c r="AI2840" i="1"/>
  <c r="AI2841" i="1"/>
  <c r="AI2842" i="1"/>
  <c r="AI2843" i="1"/>
  <c r="AI2844" i="1"/>
  <c r="AI2845" i="1"/>
  <c r="AI2846" i="1"/>
  <c r="AI2847" i="1"/>
  <c r="AI2848" i="1"/>
  <c r="AI2849" i="1"/>
  <c r="AI2850" i="1"/>
  <c r="AI2851" i="1"/>
  <c r="AI2852" i="1"/>
  <c r="AI2853" i="1"/>
  <c r="AI2854" i="1"/>
  <c r="AI2855" i="1"/>
  <c r="AI2856" i="1"/>
  <c r="AI2857" i="1"/>
  <c r="AI2858" i="1"/>
  <c r="AI2859" i="1"/>
  <c r="AI2860" i="1"/>
  <c r="AI2861" i="1"/>
  <c r="AI2862" i="1"/>
  <c r="AI2863" i="1"/>
  <c r="AI2864" i="1"/>
  <c r="AI2865" i="1"/>
  <c r="AI2866" i="1"/>
  <c r="AI2867" i="1"/>
  <c r="AI2868" i="1"/>
  <c r="AI2869" i="1"/>
  <c r="AI2870" i="1"/>
  <c r="AI2871" i="1"/>
  <c r="AI2872" i="1"/>
  <c r="AI2873" i="1"/>
  <c r="AI2874" i="1"/>
  <c r="AI2875" i="1"/>
  <c r="AI2876" i="1"/>
  <c r="AI2877" i="1"/>
  <c r="AI2878" i="1"/>
  <c r="AI2879" i="1"/>
  <c r="AI2880" i="1"/>
  <c r="AI2881" i="1"/>
  <c r="AI2882" i="1"/>
  <c r="AI2883" i="1"/>
  <c r="AI2884" i="1"/>
  <c r="AI2885" i="1"/>
  <c r="AI2886" i="1"/>
  <c r="AI2887" i="1"/>
  <c r="AI2888" i="1"/>
  <c r="AI2889" i="1"/>
  <c r="AI2890" i="1"/>
  <c r="AI2891" i="1"/>
  <c r="AI2892" i="1"/>
  <c r="AI2893" i="1"/>
  <c r="AI2894" i="1"/>
  <c r="AI2895" i="1"/>
  <c r="AI2896" i="1"/>
  <c r="AI2897" i="1"/>
  <c r="AI2898" i="1"/>
  <c r="AI2899" i="1"/>
  <c r="AI2900" i="1"/>
  <c r="AI2901" i="1"/>
  <c r="AI2902" i="1"/>
  <c r="AI2903" i="1"/>
  <c r="AI2904" i="1"/>
  <c r="AI2905" i="1"/>
  <c r="AI2906" i="1"/>
  <c r="AI2907" i="1"/>
  <c r="AI2908" i="1"/>
  <c r="AI2909" i="1"/>
  <c r="AI2910" i="1"/>
  <c r="AI2911" i="1"/>
  <c r="AI2912" i="1"/>
  <c r="AI2913" i="1"/>
  <c r="AI2914" i="1"/>
  <c r="AI2915" i="1"/>
  <c r="AI2916" i="1"/>
  <c r="AI2917" i="1"/>
  <c r="AI2918" i="1"/>
  <c r="AI2919" i="1"/>
  <c r="AI2920" i="1"/>
  <c r="AI2921" i="1"/>
  <c r="AI2922" i="1"/>
  <c r="AI2923" i="1"/>
  <c r="AI2924" i="1"/>
  <c r="AI2925" i="1"/>
  <c r="AI2926" i="1"/>
  <c r="AI2927" i="1"/>
  <c r="AI2928" i="1"/>
  <c r="AI2929" i="1"/>
  <c r="AI2930" i="1"/>
  <c r="AI2931" i="1"/>
  <c r="AI2932" i="1"/>
  <c r="AI2933" i="1"/>
  <c r="AI2934" i="1"/>
  <c r="AI2935" i="1"/>
  <c r="AI2936" i="1"/>
  <c r="AI2937" i="1"/>
  <c r="AI2938" i="1"/>
  <c r="AI2939" i="1"/>
  <c r="AI2940" i="1"/>
  <c r="AI2941" i="1"/>
  <c r="AI2942" i="1"/>
  <c r="AI2943" i="1"/>
  <c r="AI2944" i="1"/>
  <c r="AI2945" i="1"/>
  <c r="AI2946" i="1"/>
  <c r="AI2947" i="1"/>
  <c r="AI2948" i="1"/>
  <c r="AI2949" i="1"/>
  <c r="AI2950" i="1"/>
  <c r="AI2951" i="1"/>
  <c r="AI2952" i="1"/>
  <c r="AI2953" i="1"/>
  <c r="AI2954" i="1"/>
  <c r="AI2955" i="1"/>
  <c r="AI2956" i="1"/>
  <c r="AI2957" i="1"/>
  <c r="AI2958" i="1"/>
  <c r="AI2959" i="1"/>
  <c r="AI2960" i="1"/>
  <c r="AI2961" i="1"/>
  <c r="AI2962" i="1"/>
  <c r="AI2963" i="1"/>
  <c r="AI2964" i="1"/>
  <c r="AI2965" i="1"/>
  <c r="AI2966" i="1"/>
  <c r="AI2967" i="1"/>
  <c r="AI2968" i="1"/>
  <c r="AI2969" i="1"/>
  <c r="AI2970" i="1"/>
  <c r="AI2971" i="1"/>
  <c r="AI2972" i="1"/>
  <c r="AI2973" i="1"/>
  <c r="AI2974" i="1"/>
  <c r="AI2975" i="1"/>
  <c r="AI2976" i="1"/>
  <c r="AI2977" i="1"/>
  <c r="AI2978" i="1"/>
  <c r="AI2979" i="1"/>
  <c r="AI2980" i="1"/>
  <c r="AI2981" i="1"/>
  <c r="AI2982" i="1"/>
  <c r="AI2983" i="1"/>
  <c r="AI2984" i="1"/>
  <c r="AI2985" i="1"/>
  <c r="AI2986" i="1"/>
  <c r="AI2987" i="1"/>
  <c r="AI2988" i="1"/>
  <c r="AI2989" i="1"/>
  <c r="AI2990" i="1"/>
  <c r="AI2991" i="1"/>
  <c r="AI2992" i="1"/>
  <c r="AI2993" i="1"/>
  <c r="AI2994" i="1"/>
  <c r="AI2995" i="1"/>
  <c r="AI2996" i="1"/>
  <c r="AI2997" i="1"/>
  <c r="AI2998" i="1"/>
  <c r="AI2999" i="1"/>
  <c r="AI3000" i="1"/>
  <c r="AI3001" i="1"/>
  <c r="AI3002" i="1"/>
  <c r="AI3003" i="1"/>
  <c r="AI3004" i="1"/>
  <c r="Z2005" i="1"/>
  <c r="Z2006" i="1"/>
  <c r="Z2007" i="1"/>
  <c r="Z2008" i="1"/>
  <c r="Z2009" i="1"/>
  <c r="Z2010" i="1"/>
  <c r="Z2011" i="1"/>
  <c r="Z2012" i="1"/>
  <c r="Z2013" i="1"/>
  <c r="Z2014" i="1"/>
  <c r="Z2015" i="1"/>
  <c r="Z2016" i="1"/>
  <c r="Z2017" i="1"/>
  <c r="Z2018" i="1"/>
  <c r="Z2019" i="1"/>
  <c r="Z2020" i="1"/>
  <c r="Z2021" i="1"/>
  <c r="Z2022" i="1"/>
  <c r="Z2023" i="1"/>
  <c r="Z2024" i="1"/>
  <c r="Z2025" i="1"/>
  <c r="Z2026" i="1"/>
  <c r="Z2027" i="1"/>
  <c r="Z2028" i="1"/>
  <c r="Z2029" i="1"/>
  <c r="Z2030" i="1"/>
  <c r="Z2031" i="1"/>
  <c r="Z2032" i="1"/>
  <c r="Z2033" i="1"/>
  <c r="Z2034" i="1"/>
  <c r="Z2035" i="1"/>
  <c r="Z2036" i="1"/>
  <c r="Z2037" i="1"/>
  <c r="Z2038" i="1"/>
  <c r="Z2039" i="1"/>
  <c r="Z2040" i="1"/>
  <c r="Z2041" i="1"/>
  <c r="Z2042" i="1"/>
  <c r="Z2043" i="1"/>
  <c r="Z2044" i="1"/>
  <c r="Z2045" i="1"/>
  <c r="Z2046" i="1"/>
  <c r="Z2047" i="1"/>
  <c r="Z2048" i="1"/>
  <c r="Z2049" i="1"/>
  <c r="Z2050" i="1"/>
  <c r="Z2051" i="1"/>
  <c r="Z2052" i="1"/>
  <c r="Z2053" i="1"/>
  <c r="Z2054" i="1"/>
  <c r="Z2055" i="1"/>
  <c r="Z2056" i="1"/>
  <c r="Z2057" i="1"/>
  <c r="Z2058" i="1"/>
  <c r="Z2059" i="1"/>
  <c r="Z2060" i="1"/>
  <c r="Z2061" i="1"/>
  <c r="Z2062" i="1"/>
  <c r="Z2063" i="1"/>
  <c r="Z2064" i="1"/>
  <c r="Z2065" i="1"/>
  <c r="Z2066" i="1"/>
  <c r="Z2067" i="1"/>
  <c r="Z2068" i="1"/>
  <c r="Z2069" i="1"/>
  <c r="Z2070" i="1"/>
  <c r="Z2071" i="1"/>
  <c r="Z2072" i="1"/>
  <c r="Z2073" i="1"/>
  <c r="Z2074" i="1"/>
  <c r="Z2075" i="1"/>
  <c r="Z2076" i="1"/>
  <c r="Z2077" i="1"/>
  <c r="Z2078" i="1"/>
  <c r="Z2079" i="1"/>
  <c r="Z2080" i="1"/>
  <c r="Z2081" i="1"/>
  <c r="Z2082" i="1"/>
  <c r="Z2083" i="1"/>
  <c r="Z2084" i="1"/>
  <c r="Z2085" i="1"/>
  <c r="Z2086" i="1"/>
  <c r="Z2087" i="1"/>
  <c r="Z2088" i="1"/>
  <c r="Z2089" i="1"/>
  <c r="Z2090" i="1"/>
  <c r="Z2091" i="1"/>
  <c r="Z2092" i="1"/>
  <c r="Z2093" i="1"/>
  <c r="Z2094" i="1"/>
  <c r="Z2095" i="1"/>
  <c r="Z2096" i="1"/>
  <c r="Z2097" i="1"/>
  <c r="Z2098" i="1"/>
  <c r="Z2099" i="1"/>
  <c r="Z2100" i="1"/>
  <c r="Z2101" i="1"/>
  <c r="Z2102" i="1"/>
  <c r="Z2103" i="1"/>
  <c r="Z2104" i="1"/>
  <c r="Z2105" i="1"/>
  <c r="Z2106" i="1"/>
  <c r="Z2107" i="1"/>
  <c r="Z2108" i="1"/>
  <c r="Z2109" i="1"/>
  <c r="Z2110" i="1"/>
  <c r="Z2111" i="1"/>
  <c r="Z2112" i="1"/>
  <c r="Z2113" i="1"/>
  <c r="Z2114" i="1"/>
  <c r="Z2115" i="1"/>
  <c r="Z2116" i="1"/>
  <c r="Z2117" i="1"/>
  <c r="Z2118" i="1"/>
  <c r="Z2119" i="1"/>
  <c r="Z2120" i="1"/>
  <c r="Z2121" i="1"/>
  <c r="Z2122" i="1"/>
  <c r="Z2123" i="1"/>
  <c r="Z2124" i="1"/>
  <c r="Z2125" i="1"/>
  <c r="Z2126" i="1"/>
  <c r="Z2127" i="1"/>
  <c r="Z2128" i="1"/>
  <c r="Z2129" i="1"/>
  <c r="Z2130" i="1"/>
  <c r="Z2131" i="1"/>
  <c r="Z2132" i="1"/>
  <c r="Z2133" i="1"/>
  <c r="Z2134" i="1"/>
  <c r="Z2135" i="1"/>
  <c r="Z2136" i="1"/>
  <c r="Z2137" i="1"/>
  <c r="Z2138" i="1"/>
  <c r="Z2139" i="1"/>
  <c r="Z2140" i="1"/>
  <c r="Z2141" i="1"/>
  <c r="Z2142" i="1"/>
  <c r="Z2143" i="1"/>
  <c r="Z2144" i="1"/>
  <c r="Z2145" i="1"/>
  <c r="Z2146" i="1"/>
  <c r="Z2147" i="1"/>
  <c r="Z2148" i="1"/>
  <c r="Z2149" i="1"/>
  <c r="Z2150" i="1"/>
  <c r="Z2151" i="1"/>
  <c r="Z2152" i="1"/>
  <c r="Z2153" i="1"/>
  <c r="Z2154" i="1"/>
  <c r="Z2155" i="1"/>
  <c r="Z2156" i="1"/>
  <c r="Z2157" i="1"/>
  <c r="Z2158" i="1"/>
  <c r="Z2159" i="1"/>
  <c r="Z2160" i="1"/>
  <c r="Z2161" i="1"/>
  <c r="Z2162" i="1"/>
  <c r="Z2163" i="1"/>
  <c r="Z2164" i="1"/>
  <c r="Z2165" i="1"/>
  <c r="Z2166" i="1"/>
  <c r="Z2167" i="1"/>
  <c r="Z2168" i="1"/>
  <c r="Z2169" i="1"/>
  <c r="Z2170" i="1"/>
  <c r="Z2171" i="1"/>
  <c r="Z2172" i="1"/>
  <c r="Z2173" i="1"/>
  <c r="Z2174" i="1"/>
  <c r="Z2175" i="1"/>
  <c r="Z2176" i="1"/>
  <c r="Z2177" i="1"/>
  <c r="Z2178" i="1"/>
  <c r="Z2179" i="1"/>
  <c r="Z2180" i="1"/>
  <c r="Z2181" i="1"/>
  <c r="Z2182" i="1"/>
  <c r="Z2183" i="1"/>
  <c r="Z2184" i="1"/>
  <c r="Z2185" i="1"/>
  <c r="Z2186" i="1"/>
  <c r="Z2187" i="1"/>
  <c r="Z2188" i="1"/>
  <c r="Z2189" i="1"/>
  <c r="Z2190" i="1"/>
  <c r="Z2191" i="1"/>
  <c r="Z2192" i="1"/>
  <c r="Z2193" i="1"/>
  <c r="Z2194" i="1"/>
  <c r="Z2195" i="1"/>
  <c r="Z2196" i="1"/>
  <c r="Z2197" i="1"/>
  <c r="Z2198" i="1"/>
  <c r="Z2199" i="1"/>
  <c r="Z2200" i="1"/>
  <c r="Z2201" i="1"/>
  <c r="Z2202" i="1"/>
  <c r="Z2203" i="1"/>
  <c r="Z2204" i="1"/>
  <c r="Z2205" i="1"/>
  <c r="Z2206" i="1"/>
  <c r="Z2207" i="1"/>
  <c r="Z2208" i="1"/>
  <c r="Z2209" i="1"/>
  <c r="Z2210" i="1"/>
  <c r="Z2211" i="1"/>
  <c r="Z2212" i="1"/>
  <c r="Z2213" i="1"/>
  <c r="Z2214" i="1"/>
  <c r="Z2215" i="1"/>
  <c r="Z2216" i="1"/>
  <c r="Z2217" i="1"/>
  <c r="Z2218" i="1"/>
  <c r="Z2219" i="1"/>
  <c r="Z2220" i="1"/>
  <c r="Z2221" i="1"/>
  <c r="Z2222" i="1"/>
  <c r="Z2223" i="1"/>
  <c r="Z2224" i="1"/>
  <c r="Z2225" i="1"/>
  <c r="Z2226" i="1"/>
  <c r="Z2227" i="1"/>
  <c r="Z2228" i="1"/>
  <c r="Z2229" i="1"/>
  <c r="Z2230" i="1"/>
  <c r="Z2231" i="1"/>
  <c r="Z2232" i="1"/>
  <c r="Z2233" i="1"/>
  <c r="Z2234" i="1"/>
  <c r="Z2235" i="1"/>
  <c r="Z2236" i="1"/>
  <c r="Z2237" i="1"/>
  <c r="Z2238" i="1"/>
  <c r="Z2239" i="1"/>
  <c r="Z2240" i="1"/>
  <c r="Z2241" i="1"/>
  <c r="Z2242" i="1"/>
  <c r="Z2243" i="1"/>
  <c r="Z2244" i="1"/>
  <c r="Z2245" i="1"/>
  <c r="Z2246" i="1"/>
  <c r="Z2247" i="1"/>
  <c r="Z2248" i="1"/>
  <c r="Z2249" i="1"/>
  <c r="Z2250" i="1"/>
  <c r="Z2251" i="1"/>
  <c r="Z2252" i="1"/>
  <c r="Z2253" i="1"/>
  <c r="Z2254" i="1"/>
  <c r="Z2255" i="1"/>
  <c r="Z2256" i="1"/>
  <c r="Z2257" i="1"/>
  <c r="Z2258" i="1"/>
  <c r="Z2259" i="1"/>
  <c r="Z2260" i="1"/>
  <c r="Z2261" i="1"/>
  <c r="Z2262" i="1"/>
  <c r="Z2263" i="1"/>
  <c r="Z2264" i="1"/>
  <c r="Z2265" i="1"/>
  <c r="Z2266" i="1"/>
  <c r="Z2267" i="1"/>
  <c r="Z2268" i="1"/>
  <c r="Z2269" i="1"/>
  <c r="Z2270" i="1"/>
  <c r="Z2271" i="1"/>
  <c r="Z2272" i="1"/>
  <c r="Z2273" i="1"/>
  <c r="Z2274" i="1"/>
  <c r="Z2275" i="1"/>
  <c r="Z2276" i="1"/>
  <c r="Z2277" i="1"/>
  <c r="Z2278" i="1"/>
  <c r="Z2279" i="1"/>
  <c r="Z2280" i="1"/>
  <c r="Z2281" i="1"/>
  <c r="Z2282" i="1"/>
  <c r="Z2283" i="1"/>
  <c r="Z2284" i="1"/>
  <c r="Z2285" i="1"/>
  <c r="Z2286" i="1"/>
  <c r="Z2287" i="1"/>
  <c r="Z2288" i="1"/>
  <c r="Z2289" i="1"/>
  <c r="Z2290" i="1"/>
  <c r="Z2291" i="1"/>
  <c r="Z2292" i="1"/>
  <c r="Z2293" i="1"/>
  <c r="Z2294" i="1"/>
  <c r="Z2295" i="1"/>
  <c r="Z2296" i="1"/>
  <c r="Z2297" i="1"/>
  <c r="Z2298" i="1"/>
  <c r="Z2299" i="1"/>
  <c r="Z2300" i="1"/>
  <c r="Z2301" i="1"/>
  <c r="Z2302" i="1"/>
  <c r="Z2303" i="1"/>
  <c r="Z2304" i="1"/>
  <c r="Z2305" i="1"/>
  <c r="Z2306" i="1"/>
  <c r="Z2307" i="1"/>
  <c r="Z2308" i="1"/>
  <c r="Z2309" i="1"/>
  <c r="Z2310" i="1"/>
  <c r="Z2311" i="1"/>
  <c r="Z2312" i="1"/>
  <c r="Z2313" i="1"/>
  <c r="Z2314" i="1"/>
  <c r="Z2315" i="1"/>
  <c r="Z2316" i="1"/>
  <c r="Z2317" i="1"/>
  <c r="Z2318" i="1"/>
  <c r="Z2319" i="1"/>
  <c r="Z2320" i="1"/>
  <c r="Z2321" i="1"/>
  <c r="Z2322" i="1"/>
  <c r="Z2323" i="1"/>
  <c r="Z2324" i="1"/>
  <c r="Z2325" i="1"/>
  <c r="Z2326" i="1"/>
  <c r="Z2327" i="1"/>
  <c r="Z2328" i="1"/>
  <c r="Z2329" i="1"/>
  <c r="Z2330" i="1"/>
  <c r="Z2331" i="1"/>
  <c r="Z2332" i="1"/>
  <c r="Z2333" i="1"/>
  <c r="Z2334" i="1"/>
  <c r="Z2335" i="1"/>
  <c r="Z2336" i="1"/>
  <c r="Z2337" i="1"/>
  <c r="Z2338" i="1"/>
  <c r="Z2339" i="1"/>
  <c r="Z2340" i="1"/>
  <c r="Z2341" i="1"/>
  <c r="Z2342" i="1"/>
  <c r="Z2343" i="1"/>
  <c r="Z2344" i="1"/>
  <c r="Z2345" i="1"/>
  <c r="Z2346" i="1"/>
  <c r="Z2347" i="1"/>
  <c r="Z2348" i="1"/>
  <c r="Z2349" i="1"/>
  <c r="Z2350" i="1"/>
  <c r="Z2351" i="1"/>
  <c r="Z2352" i="1"/>
  <c r="Z2353" i="1"/>
  <c r="Z2354" i="1"/>
  <c r="Z2355" i="1"/>
  <c r="Z2356" i="1"/>
  <c r="Z2357" i="1"/>
  <c r="Z2358" i="1"/>
  <c r="Z2359" i="1"/>
  <c r="Z2360" i="1"/>
  <c r="Z2361" i="1"/>
  <c r="Z2362" i="1"/>
  <c r="Z2363" i="1"/>
  <c r="Z2364" i="1"/>
  <c r="Z2365" i="1"/>
  <c r="Z2366" i="1"/>
  <c r="Z2367" i="1"/>
  <c r="Z2368" i="1"/>
  <c r="Z2369" i="1"/>
  <c r="Z2370" i="1"/>
  <c r="Z2371" i="1"/>
  <c r="Z2372" i="1"/>
  <c r="Z2373" i="1"/>
  <c r="Z2374" i="1"/>
  <c r="Z2375" i="1"/>
  <c r="Z2376" i="1"/>
  <c r="Z2377" i="1"/>
  <c r="Z2378" i="1"/>
  <c r="Z2379" i="1"/>
  <c r="Z2380" i="1"/>
  <c r="Z2381" i="1"/>
  <c r="Z2382" i="1"/>
  <c r="Z2383" i="1"/>
  <c r="Z2384" i="1"/>
  <c r="Z2385" i="1"/>
  <c r="Z2386" i="1"/>
  <c r="Z2387" i="1"/>
  <c r="Z2388" i="1"/>
  <c r="Z2389" i="1"/>
  <c r="Z2390" i="1"/>
  <c r="Z2391" i="1"/>
  <c r="Z2392" i="1"/>
  <c r="Z2393" i="1"/>
  <c r="Z2394" i="1"/>
  <c r="Z2395" i="1"/>
  <c r="Z2396" i="1"/>
  <c r="Z2397" i="1"/>
  <c r="Z2398" i="1"/>
  <c r="Z2399" i="1"/>
  <c r="Z2400" i="1"/>
  <c r="Z2401" i="1"/>
  <c r="Z2402" i="1"/>
  <c r="Z2403" i="1"/>
  <c r="Z2404" i="1"/>
  <c r="Z2405" i="1"/>
  <c r="Z2406" i="1"/>
  <c r="Z2407" i="1"/>
  <c r="Z2408" i="1"/>
  <c r="Z2409" i="1"/>
  <c r="Z2410" i="1"/>
  <c r="Z2411" i="1"/>
  <c r="Z2412" i="1"/>
  <c r="Z2413" i="1"/>
  <c r="Z2414" i="1"/>
  <c r="Z2415" i="1"/>
  <c r="Z2416" i="1"/>
  <c r="Z2417" i="1"/>
  <c r="Z2418" i="1"/>
  <c r="Z2419" i="1"/>
  <c r="Z2420" i="1"/>
  <c r="Z2421" i="1"/>
  <c r="Z2422" i="1"/>
  <c r="Z2423" i="1"/>
  <c r="Z2424" i="1"/>
  <c r="Z2425" i="1"/>
  <c r="Z2426" i="1"/>
  <c r="Z2427" i="1"/>
  <c r="Z2428" i="1"/>
  <c r="Z2429" i="1"/>
  <c r="Z2430" i="1"/>
  <c r="Z2431" i="1"/>
  <c r="Z2432" i="1"/>
  <c r="Z2433" i="1"/>
  <c r="Z2434" i="1"/>
  <c r="Z2435" i="1"/>
  <c r="Z2436" i="1"/>
  <c r="Z2437" i="1"/>
  <c r="Z2438" i="1"/>
  <c r="Z2439" i="1"/>
  <c r="Z2440" i="1"/>
  <c r="Z2441" i="1"/>
  <c r="Z2442" i="1"/>
  <c r="Z2443" i="1"/>
  <c r="Z2444" i="1"/>
  <c r="Z2445" i="1"/>
  <c r="Z2446" i="1"/>
  <c r="Z2447" i="1"/>
  <c r="Z2448" i="1"/>
  <c r="Z2449" i="1"/>
  <c r="Z2450" i="1"/>
  <c r="Z2451" i="1"/>
  <c r="Z2452" i="1"/>
  <c r="Z2453" i="1"/>
  <c r="Z2454" i="1"/>
  <c r="Z2455" i="1"/>
  <c r="Z2456" i="1"/>
  <c r="Z2457" i="1"/>
  <c r="Z2458" i="1"/>
  <c r="Z2459" i="1"/>
  <c r="Z2460" i="1"/>
  <c r="Z2461" i="1"/>
  <c r="Z2462" i="1"/>
  <c r="Z2463" i="1"/>
  <c r="Z2464" i="1"/>
  <c r="Z2465" i="1"/>
  <c r="Z2466" i="1"/>
  <c r="Z2467" i="1"/>
  <c r="Z2468" i="1"/>
  <c r="Z2469" i="1"/>
  <c r="Z2470" i="1"/>
  <c r="Z2471" i="1"/>
  <c r="Z2472" i="1"/>
  <c r="Z2473" i="1"/>
  <c r="Z2474" i="1"/>
  <c r="Z2475" i="1"/>
  <c r="Z2476" i="1"/>
  <c r="Z2477" i="1"/>
  <c r="Z2478" i="1"/>
  <c r="Z2479" i="1"/>
  <c r="Z2480" i="1"/>
  <c r="Z2481" i="1"/>
  <c r="Z2482" i="1"/>
  <c r="Z2483" i="1"/>
  <c r="Z2484" i="1"/>
  <c r="Z2485" i="1"/>
  <c r="Z2486" i="1"/>
  <c r="Z2487" i="1"/>
  <c r="Z2488" i="1"/>
  <c r="Z2489" i="1"/>
  <c r="Z2490" i="1"/>
  <c r="Z2491" i="1"/>
  <c r="Z2492" i="1"/>
  <c r="Z2493" i="1"/>
  <c r="Z2494" i="1"/>
  <c r="Z2495" i="1"/>
  <c r="Z2496" i="1"/>
  <c r="Z2497" i="1"/>
  <c r="Z2498" i="1"/>
  <c r="Z2499" i="1"/>
  <c r="Z2500" i="1"/>
  <c r="Z2501" i="1"/>
  <c r="Z2502" i="1"/>
  <c r="Z2503" i="1"/>
  <c r="Z2504" i="1"/>
  <c r="Z2505" i="1"/>
  <c r="Z2506" i="1"/>
  <c r="Z2507" i="1"/>
  <c r="Z2508" i="1"/>
  <c r="Z2509" i="1"/>
  <c r="Z2510" i="1"/>
  <c r="Z2511" i="1"/>
  <c r="Z2512" i="1"/>
  <c r="Z2513" i="1"/>
  <c r="Z2514" i="1"/>
  <c r="Z2515" i="1"/>
  <c r="Z2516" i="1"/>
  <c r="Z2517" i="1"/>
  <c r="Z2518" i="1"/>
  <c r="Z2519" i="1"/>
  <c r="Z2520" i="1"/>
  <c r="Z2521" i="1"/>
  <c r="Z2522" i="1"/>
  <c r="Z2523" i="1"/>
  <c r="Z2524" i="1"/>
  <c r="Z2525" i="1"/>
  <c r="Z2526" i="1"/>
  <c r="Z2527" i="1"/>
  <c r="Z2528" i="1"/>
  <c r="Z2529" i="1"/>
  <c r="Z2530" i="1"/>
  <c r="Z2531" i="1"/>
  <c r="Z2532" i="1"/>
  <c r="Z2533" i="1"/>
  <c r="Z2534" i="1"/>
  <c r="Z2535" i="1"/>
  <c r="Z2536" i="1"/>
  <c r="Z2537" i="1"/>
  <c r="Z2538" i="1"/>
  <c r="Z2539" i="1"/>
  <c r="Z2540" i="1"/>
  <c r="Z2541" i="1"/>
  <c r="Z2542" i="1"/>
  <c r="Z2543" i="1"/>
  <c r="Z2544" i="1"/>
  <c r="Z2545" i="1"/>
  <c r="Z2546" i="1"/>
  <c r="Z2547" i="1"/>
  <c r="Z2548" i="1"/>
  <c r="Z2549" i="1"/>
  <c r="Z2550" i="1"/>
  <c r="Z2551" i="1"/>
  <c r="Z2552" i="1"/>
  <c r="Z2553" i="1"/>
  <c r="Z2554" i="1"/>
  <c r="Z2555" i="1"/>
  <c r="Z2556" i="1"/>
  <c r="Z2557" i="1"/>
  <c r="Z2558" i="1"/>
  <c r="Z2559" i="1"/>
  <c r="Z2560" i="1"/>
  <c r="Z2561" i="1"/>
  <c r="Z2562" i="1"/>
  <c r="Z2563" i="1"/>
  <c r="Z2564" i="1"/>
  <c r="Z2565" i="1"/>
  <c r="Z2566" i="1"/>
  <c r="Z2567" i="1"/>
  <c r="Z2568" i="1"/>
  <c r="Z2569" i="1"/>
  <c r="Z2570" i="1"/>
  <c r="Z2571" i="1"/>
  <c r="Z2572" i="1"/>
  <c r="Z2573" i="1"/>
  <c r="Z2574" i="1"/>
  <c r="Z2575" i="1"/>
  <c r="Z2576" i="1"/>
  <c r="Z2577" i="1"/>
  <c r="Z2578" i="1"/>
  <c r="Z2579" i="1"/>
  <c r="Z2580" i="1"/>
  <c r="Z2581" i="1"/>
  <c r="Z2582" i="1"/>
  <c r="Z2583" i="1"/>
  <c r="Z2584" i="1"/>
  <c r="Z2585" i="1"/>
  <c r="Z2586" i="1"/>
  <c r="Z2587" i="1"/>
  <c r="Z2588" i="1"/>
  <c r="Z2589" i="1"/>
  <c r="Z2590" i="1"/>
  <c r="Z2591" i="1"/>
  <c r="Z2592" i="1"/>
  <c r="Z2593" i="1"/>
  <c r="Z2594" i="1"/>
  <c r="Z2595" i="1"/>
  <c r="Z2596" i="1"/>
  <c r="Z2597" i="1"/>
  <c r="Z2598" i="1"/>
  <c r="Z2599" i="1"/>
  <c r="Z2600" i="1"/>
  <c r="Z2601" i="1"/>
  <c r="Z2602" i="1"/>
  <c r="Z2603" i="1"/>
  <c r="Z2604" i="1"/>
  <c r="Z2605" i="1"/>
  <c r="Z2606" i="1"/>
  <c r="Z2607" i="1"/>
  <c r="Z2608" i="1"/>
  <c r="Z2609" i="1"/>
  <c r="Z2610" i="1"/>
  <c r="Z2611" i="1"/>
  <c r="Z2612" i="1"/>
  <c r="Z2613" i="1"/>
  <c r="Z2614" i="1"/>
  <c r="Z2615" i="1"/>
  <c r="Z2616" i="1"/>
  <c r="Z2617" i="1"/>
  <c r="Z2618" i="1"/>
  <c r="Z2619" i="1"/>
  <c r="Z2620" i="1"/>
  <c r="Z2621" i="1"/>
  <c r="Z2622" i="1"/>
  <c r="Z2623" i="1"/>
  <c r="Z2624" i="1"/>
  <c r="Z2625" i="1"/>
  <c r="Z2626" i="1"/>
  <c r="Z2627" i="1"/>
  <c r="Z2628" i="1"/>
  <c r="Z2629" i="1"/>
  <c r="Z2630" i="1"/>
  <c r="Z2631" i="1"/>
  <c r="Z2632" i="1"/>
  <c r="Z2633" i="1"/>
  <c r="Z2634" i="1"/>
  <c r="Z2635" i="1"/>
  <c r="Z2636" i="1"/>
  <c r="Z2637" i="1"/>
  <c r="Z2638" i="1"/>
  <c r="Z2639" i="1"/>
  <c r="Z2640" i="1"/>
  <c r="Z2641" i="1"/>
  <c r="Z2642" i="1"/>
  <c r="Z2643" i="1"/>
  <c r="Z2644" i="1"/>
  <c r="Z2645" i="1"/>
  <c r="Z2646" i="1"/>
  <c r="Z2647" i="1"/>
  <c r="Z2648" i="1"/>
  <c r="Z2649" i="1"/>
  <c r="Z2650" i="1"/>
  <c r="Z2651" i="1"/>
  <c r="Z2652" i="1"/>
  <c r="Z2653" i="1"/>
  <c r="Z2654" i="1"/>
  <c r="Z2655" i="1"/>
  <c r="Z2656" i="1"/>
  <c r="Z2657" i="1"/>
  <c r="Z2658" i="1"/>
  <c r="Z2659" i="1"/>
  <c r="Z2660" i="1"/>
  <c r="Z2661" i="1"/>
  <c r="Z2662" i="1"/>
  <c r="Z2663" i="1"/>
  <c r="Z2664" i="1"/>
  <c r="Z2665" i="1"/>
  <c r="Z2666" i="1"/>
  <c r="Z2667" i="1"/>
  <c r="Z2668" i="1"/>
  <c r="Z2669" i="1"/>
  <c r="Z2670" i="1"/>
  <c r="Z2671" i="1"/>
  <c r="Z2672" i="1"/>
  <c r="Z2673" i="1"/>
  <c r="Z2674" i="1"/>
  <c r="Z2675" i="1"/>
  <c r="Z2676" i="1"/>
  <c r="Z2677" i="1"/>
  <c r="Z2678" i="1"/>
  <c r="Z2679" i="1"/>
  <c r="Z2680" i="1"/>
  <c r="Z2681" i="1"/>
  <c r="Z2682" i="1"/>
  <c r="Z2683" i="1"/>
  <c r="Z2684" i="1"/>
  <c r="Z2685" i="1"/>
  <c r="Z2686" i="1"/>
  <c r="Z2687" i="1"/>
  <c r="Z2688" i="1"/>
  <c r="Z2689" i="1"/>
  <c r="Z2690" i="1"/>
  <c r="Z2691" i="1"/>
  <c r="Z2692" i="1"/>
  <c r="Z2693" i="1"/>
  <c r="Z2694" i="1"/>
  <c r="Z2695" i="1"/>
  <c r="Z2696" i="1"/>
  <c r="Z2697" i="1"/>
  <c r="Z2698" i="1"/>
  <c r="Z2699" i="1"/>
  <c r="Z2700" i="1"/>
  <c r="Z2701" i="1"/>
  <c r="Z2702" i="1"/>
  <c r="Z2703" i="1"/>
  <c r="Z2704" i="1"/>
  <c r="Z2705" i="1"/>
  <c r="Z2706" i="1"/>
  <c r="Z2707" i="1"/>
  <c r="Z2708" i="1"/>
  <c r="Z2709" i="1"/>
  <c r="Z2710" i="1"/>
  <c r="Z2711" i="1"/>
  <c r="Z2712" i="1"/>
  <c r="Z2713" i="1"/>
  <c r="Z2714" i="1"/>
  <c r="Z2715" i="1"/>
  <c r="Z2716" i="1"/>
  <c r="Z2717" i="1"/>
  <c r="Z2718" i="1"/>
  <c r="Z2719" i="1"/>
  <c r="Z2720" i="1"/>
  <c r="Z2721" i="1"/>
  <c r="Z2722" i="1"/>
  <c r="Z2723" i="1"/>
  <c r="Z2724" i="1"/>
  <c r="Z2725" i="1"/>
  <c r="Z2726" i="1"/>
  <c r="Z2727" i="1"/>
  <c r="Z2728" i="1"/>
  <c r="Z2729" i="1"/>
  <c r="Z2730" i="1"/>
  <c r="Z2731" i="1"/>
  <c r="Z2732" i="1"/>
  <c r="Z2733" i="1"/>
  <c r="Z2734" i="1"/>
  <c r="Z2735" i="1"/>
  <c r="Z2736" i="1"/>
  <c r="Z2737" i="1"/>
  <c r="Z2738" i="1"/>
  <c r="Z2739" i="1"/>
  <c r="Z2740" i="1"/>
  <c r="Z2741" i="1"/>
  <c r="Z2742" i="1"/>
  <c r="Z2743" i="1"/>
  <c r="Z2744" i="1"/>
  <c r="Z2745" i="1"/>
  <c r="Z2746" i="1"/>
  <c r="Z2747" i="1"/>
  <c r="Z2748" i="1"/>
  <c r="Z2749" i="1"/>
  <c r="Z2750" i="1"/>
  <c r="Z2751" i="1"/>
  <c r="Z2752" i="1"/>
  <c r="Z2753" i="1"/>
  <c r="Z2754" i="1"/>
  <c r="Z2755" i="1"/>
  <c r="Z2756" i="1"/>
  <c r="Z2757" i="1"/>
  <c r="Z2758" i="1"/>
  <c r="Z2759" i="1"/>
  <c r="Z2760" i="1"/>
  <c r="Z2761" i="1"/>
  <c r="Z2762" i="1"/>
  <c r="Z2763" i="1"/>
  <c r="Z2764" i="1"/>
  <c r="Z2765" i="1"/>
  <c r="Z2766" i="1"/>
  <c r="Z2767" i="1"/>
  <c r="Z2768" i="1"/>
  <c r="Z2769" i="1"/>
  <c r="Z2770" i="1"/>
  <c r="Z2771" i="1"/>
  <c r="Z2772" i="1"/>
  <c r="Z2773" i="1"/>
  <c r="Z2774" i="1"/>
  <c r="Z2775" i="1"/>
  <c r="Z2776" i="1"/>
  <c r="Z2777" i="1"/>
  <c r="Z2778" i="1"/>
  <c r="Z2779" i="1"/>
  <c r="Z2780" i="1"/>
  <c r="Z2781" i="1"/>
  <c r="Z2782" i="1"/>
  <c r="Z2783" i="1"/>
  <c r="Z2784" i="1"/>
  <c r="Z2785" i="1"/>
  <c r="Z2786" i="1"/>
  <c r="Z2787" i="1"/>
  <c r="Z2788" i="1"/>
  <c r="Z2789" i="1"/>
  <c r="Z2790" i="1"/>
  <c r="Z2791" i="1"/>
  <c r="Z2792" i="1"/>
  <c r="Z2793" i="1"/>
  <c r="Z2794" i="1"/>
  <c r="Z2795" i="1"/>
  <c r="Z2796" i="1"/>
  <c r="Z2797" i="1"/>
  <c r="Z2798" i="1"/>
  <c r="Z2799" i="1"/>
  <c r="Z2800" i="1"/>
  <c r="Z2801" i="1"/>
  <c r="Z2802" i="1"/>
  <c r="Z2803" i="1"/>
  <c r="Z2804" i="1"/>
  <c r="Z2805" i="1"/>
  <c r="Z2806" i="1"/>
  <c r="Z2807" i="1"/>
  <c r="Z2808" i="1"/>
  <c r="Z2809" i="1"/>
  <c r="Z2810" i="1"/>
  <c r="Z2811" i="1"/>
  <c r="Z2812" i="1"/>
  <c r="Z2813" i="1"/>
  <c r="Z2814" i="1"/>
  <c r="Z2815" i="1"/>
  <c r="Z2816" i="1"/>
  <c r="Z2817" i="1"/>
  <c r="Z2818" i="1"/>
  <c r="Z2819" i="1"/>
  <c r="Z2820" i="1"/>
  <c r="Z2821" i="1"/>
  <c r="Z2822" i="1"/>
  <c r="Z2823" i="1"/>
  <c r="Z2824" i="1"/>
  <c r="Z2825" i="1"/>
  <c r="Z2826" i="1"/>
  <c r="Z2827" i="1"/>
  <c r="Z2828" i="1"/>
  <c r="Z2829" i="1"/>
  <c r="Z2830" i="1"/>
  <c r="Z2831" i="1"/>
  <c r="Z2832" i="1"/>
  <c r="Z2833" i="1"/>
  <c r="Z2834" i="1"/>
  <c r="Z2835" i="1"/>
  <c r="Z2836" i="1"/>
  <c r="Z2837" i="1"/>
  <c r="Z2838" i="1"/>
  <c r="Z2839" i="1"/>
  <c r="Z2840" i="1"/>
  <c r="Z2841" i="1"/>
  <c r="Z2842" i="1"/>
  <c r="Z2843" i="1"/>
  <c r="Z2844" i="1"/>
  <c r="Z2845" i="1"/>
  <c r="Z2846" i="1"/>
  <c r="Z2847" i="1"/>
  <c r="Z2848" i="1"/>
  <c r="Z2849" i="1"/>
  <c r="Z2850" i="1"/>
  <c r="Z2851" i="1"/>
  <c r="Z2852" i="1"/>
  <c r="Z2853" i="1"/>
  <c r="Z2854" i="1"/>
  <c r="Z2855" i="1"/>
  <c r="Z2856" i="1"/>
  <c r="Z2857" i="1"/>
  <c r="Z2858" i="1"/>
  <c r="Z2859" i="1"/>
  <c r="Z2860" i="1"/>
  <c r="Z2861" i="1"/>
  <c r="Z2862" i="1"/>
  <c r="Z2863" i="1"/>
  <c r="Z2864" i="1"/>
  <c r="Z2865" i="1"/>
  <c r="Z2866" i="1"/>
  <c r="Z2867" i="1"/>
  <c r="Z2868" i="1"/>
  <c r="Z2869" i="1"/>
  <c r="Z2870" i="1"/>
  <c r="Z2871" i="1"/>
  <c r="Z2872" i="1"/>
  <c r="Z2873" i="1"/>
  <c r="Z2874" i="1"/>
  <c r="Z2875" i="1"/>
  <c r="Z2876" i="1"/>
  <c r="Z2877" i="1"/>
  <c r="Z2878" i="1"/>
  <c r="Z2879" i="1"/>
  <c r="Z2880" i="1"/>
  <c r="Z2881" i="1"/>
  <c r="Z2882" i="1"/>
  <c r="Z2883" i="1"/>
  <c r="Z2884" i="1"/>
  <c r="Z2885" i="1"/>
  <c r="Z2886" i="1"/>
  <c r="Z2887" i="1"/>
  <c r="Z2888" i="1"/>
  <c r="Z2889" i="1"/>
  <c r="Z2890" i="1"/>
  <c r="Z2891" i="1"/>
  <c r="Z2892" i="1"/>
  <c r="Z2893" i="1"/>
  <c r="Z2894" i="1"/>
  <c r="Z2895" i="1"/>
  <c r="Z2896" i="1"/>
  <c r="Z2897" i="1"/>
  <c r="Z2898" i="1"/>
  <c r="Z2899" i="1"/>
  <c r="Z2900" i="1"/>
  <c r="Z2901" i="1"/>
  <c r="Z2902" i="1"/>
  <c r="Z2903" i="1"/>
  <c r="Z2904" i="1"/>
  <c r="Z2905" i="1"/>
  <c r="Z2906" i="1"/>
  <c r="Z2907" i="1"/>
  <c r="Z2908" i="1"/>
  <c r="Z2909" i="1"/>
  <c r="Z2910" i="1"/>
  <c r="Z2911" i="1"/>
  <c r="Z2912" i="1"/>
  <c r="Z2913" i="1"/>
  <c r="Z2914" i="1"/>
  <c r="Z2915" i="1"/>
  <c r="Z2916" i="1"/>
  <c r="Z2917" i="1"/>
  <c r="Z2918" i="1"/>
  <c r="Z2919" i="1"/>
  <c r="Z2920" i="1"/>
  <c r="Z2921" i="1"/>
  <c r="Z2922" i="1"/>
  <c r="Z2923" i="1"/>
  <c r="Z2924" i="1"/>
  <c r="Z2925" i="1"/>
  <c r="Z2926" i="1"/>
  <c r="Z2927" i="1"/>
  <c r="Z2928" i="1"/>
  <c r="Z2929" i="1"/>
  <c r="Z2930" i="1"/>
  <c r="Z2931" i="1"/>
  <c r="Z2932" i="1"/>
  <c r="Z2933" i="1"/>
  <c r="Z2934" i="1"/>
  <c r="Z2935" i="1"/>
  <c r="Z2936" i="1"/>
  <c r="Z2937" i="1"/>
  <c r="Z2938" i="1"/>
  <c r="Z2939" i="1"/>
  <c r="Z2940" i="1"/>
  <c r="Z2941" i="1"/>
  <c r="Z2942" i="1"/>
  <c r="Z2943" i="1"/>
  <c r="Z2944" i="1"/>
  <c r="Z2945" i="1"/>
  <c r="Z2946" i="1"/>
  <c r="Z2947" i="1"/>
  <c r="Z2948" i="1"/>
  <c r="Z2949" i="1"/>
  <c r="Z2950" i="1"/>
  <c r="Z2951" i="1"/>
  <c r="Z2952" i="1"/>
  <c r="Z2953" i="1"/>
  <c r="Z2954" i="1"/>
  <c r="Z2955" i="1"/>
  <c r="Z2956" i="1"/>
  <c r="Z2957" i="1"/>
  <c r="Z2958" i="1"/>
  <c r="Z2959" i="1"/>
  <c r="Z2960" i="1"/>
  <c r="Z2961" i="1"/>
  <c r="Z2962" i="1"/>
  <c r="Z2963" i="1"/>
  <c r="Z2964" i="1"/>
  <c r="Z2965" i="1"/>
  <c r="Z2966" i="1"/>
  <c r="Z2967" i="1"/>
  <c r="Z2968" i="1"/>
  <c r="Z2969" i="1"/>
  <c r="Z2970" i="1"/>
  <c r="Z2971" i="1"/>
  <c r="Z2972" i="1"/>
  <c r="Z2973" i="1"/>
  <c r="Z2974" i="1"/>
  <c r="Z2975" i="1"/>
  <c r="Z2976" i="1"/>
  <c r="Z2977" i="1"/>
  <c r="Z2978" i="1"/>
  <c r="Z2979" i="1"/>
  <c r="Z2980" i="1"/>
  <c r="Z2981" i="1"/>
  <c r="Z2982" i="1"/>
  <c r="Z2983" i="1"/>
  <c r="Z2984" i="1"/>
  <c r="Z2985" i="1"/>
  <c r="Z2986" i="1"/>
  <c r="Z2987" i="1"/>
  <c r="Z2988" i="1"/>
  <c r="Z2989" i="1"/>
  <c r="Z2990" i="1"/>
  <c r="Z2991" i="1"/>
  <c r="Z2992" i="1"/>
  <c r="Z2993" i="1"/>
  <c r="Z2994" i="1"/>
  <c r="Z2995" i="1"/>
  <c r="Z2996" i="1"/>
  <c r="Z2997" i="1"/>
  <c r="Z2998" i="1"/>
  <c r="Z2999" i="1"/>
  <c r="Z3000" i="1"/>
  <c r="Z3001" i="1"/>
  <c r="Z3002" i="1"/>
  <c r="Z3003" i="1"/>
  <c r="Z3004" i="1"/>
  <c r="V2005" i="1"/>
  <c r="V2006" i="1"/>
  <c r="V2007" i="1"/>
  <c r="V2008" i="1"/>
  <c r="V2009" i="1"/>
  <c r="V2010" i="1"/>
  <c r="V2011" i="1"/>
  <c r="V2012" i="1"/>
  <c r="V2013" i="1"/>
  <c r="V2014" i="1"/>
  <c r="V2015" i="1"/>
  <c r="V2016" i="1"/>
  <c r="V2017" i="1"/>
  <c r="V2018" i="1"/>
  <c r="V2019" i="1"/>
  <c r="V2020" i="1"/>
  <c r="V2021" i="1"/>
  <c r="V2022" i="1"/>
  <c r="V2023" i="1"/>
  <c r="V2024" i="1"/>
  <c r="V2025" i="1"/>
  <c r="V2026" i="1"/>
  <c r="V2027" i="1"/>
  <c r="V2028" i="1"/>
  <c r="V2029" i="1"/>
  <c r="V2030" i="1"/>
  <c r="V2031" i="1"/>
  <c r="V2032" i="1"/>
  <c r="V2033" i="1"/>
  <c r="V2034" i="1"/>
  <c r="V2035" i="1"/>
  <c r="V2036" i="1"/>
  <c r="V2037" i="1"/>
  <c r="V2038" i="1"/>
  <c r="V2039" i="1"/>
  <c r="V2040" i="1"/>
  <c r="V2041" i="1"/>
  <c r="V2042" i="1"/>
  <c r="V2043" i="1"/>
  <c r="V2044" i="1"/>
  <c r="V2045" i="1"/>
  <c r="V2046" i="1"/>
  <c r="V2047" i="1"/>
  <c r="V2048" i="1"/>
  <c r="V2049" i="1"/>
  <c r="V2050" i="1"/>
  <c r="V2051" i="1"/>
  <c r="V2052" i="1"/>
  <c r="V2053" i="1"/>
  <c r="V2054" i="1"/>
  <c r="V2055" i="1"/>
  <c r="V2056" i="1"/>
  <c r="V2057" i="1"/>
  <c r="V2058" i="1"/>
  <c r="V2059" i="1"/>
  <c r="V2060" i="1"/>
  <c r="V2061" i="1"/>
  <c r="V2062" i="1"/>
  <c r="V2063" i="1"/>
  <c r="V2064" i="1"/>
  <c r="V2065" i="1"/>
  <c r="V2066" i="1"/>
  <c r="V2067" i="1"/>
  <c r="V2068" i="1"/>
  <c r="V2069" i="1"/>
  <c r="V2070" i="1"/>
  <c r="V2071" i="1"/>
  <c r="V2072" i="1"/>
  <c r="V2073" i="1"/>
  <c r="V2074" i="1"/>
  <c r="V2075" i="1"/>
  <c r="V2076" i="1"/>
  <c r="V2077" i="1"/>
  <c r="V2078" i="1"/>
  <c r="V2079" i="1"/>
  <c r="V2080" i="1"/>
  <c r="V2081" i="1"/>
  <c r="V2082" i="1"/>
  <c r="V2083" i="1"/>
  <c r="V2084" i="1"/>
  <c r="V2085" i="1"/>
  <c r="V2086" i="1"/>
  <c r="V2087" i="1"/>
  <c r="V2088" i="1"/>
  <c r="V2089" i="1"/>
  <c r="V2090" i="1"/>
  <c r="V2091" i="1"/>
  <c r="V2092" i="1"/>
  <c r="V2093" i="1"/>
  <c r="V2094" i="1"/>
  <c r="V2095" i="1"/>
  <c r="V2096" i="1"/>
  <c r="V2097" i="1"/>
  <c r="V2098" i="1"/>
  <c r="V2099" i="1"/>
  <c r="V2100" i="1"/>
  <c r="V2101" i="1"/>
  <c r="V2102" i="1"/>
  <c r="V2103" i="1"/>
  <c r="V2104" i="1"/>
  <c r="V2105" i="1"/>
  <c r="V2106" i="1"/>
  <c r="V2107" i="1"/>
  <c r="V2108" i="1"/>
  <c r="V2109" i="1"/>
  <c r="V2110" i="1"/>
  <c r="V2111" i="1"/>
  <c r="V2112" i="1"/>
  <c r="V2113" i="1"/>
  <c r="V2114" i="1"/>
  <c r="V2115" i="1"/>
  <c r="V2116" i="1"/>
  <c r="V2117" i="1"/>
  <c r="V2118" i="1"/>
  <c r="V2119" i="1"/>
  <c r="V2120" i="1"/>
  <c r="V2121" i="1"/>
  <c r="V2122" i="1"/>
  <c r="V2123" i="1"/>
  <c r="V2124" i="1"/>
  <c r="V2125" i="1"/>
  <c r="V2126" i="1"/>
  <c r="V2127" i="1"/>
  <c r="V2128" i="1"/>
  <c r="V2129" i="1"/>
  <c r="V2130" i="1"/>
  <c r="V2131" i="1"/>
  <c r="V2132" i="1"/>
  <c r="V2133" i="1"/>
  <c r="V2134" i="1"/>
  <c r="V2135" i="1"/>
  <c r="V2136" i="1"/>
  <c r="V2137" i="1"/>
  <c r="V2138" i="1"/>
  <c r="V2139" i="1"/>
  <c r="V2140" i="1"/>
  <c r="V2141" i="1"/>
  <c r="V2142" i="1"/>
  <c r="V2143" i="1"/>
  <c r="V2144" i="1"/>
  <c r="V2145" i="1"/>
  <c r="V2146" i="1"/>
  <c r="V2147" i="1"/>
  <c r="V2148" i="1"/>
  <c r="V2149" i="1"/>
  <c r="V2150" i="1"/>
  <c r="V2151" i="1"/>
  <c r="V2152" i="1"/>
  <c r="V2153" i="1"/>
  <c r="V2154" i="1"/>
  <c r="V2155" i="1"/>
  <c r="V2156" i="1"/>
  <c r="V2157" i="1"/>
  <c r="V2158" i="1"/>
  <c r="V2159" i="1"/>
  <c r="V2160" i="1"/>
  <c r="V2161" i="1"/>
  <c r="V2162" i="1"/>
  <c r="V2163" i="1"/>
  <c r="V2164" i="1"/>
  <c r="V2165" i="1"/>
  <c r="V2166" i="1"/>
  <c r="V2167" i="1"/>
  <c r="V2168" i="1"/>
  <c r="V2169" i="1"/>
  <c r="V2170" i="1"/>
  <c r="V2171" i="1"/>
  <c r="V2172" i="1"/>
  <c r="V2173" i="1"/>
  <c r="V2174" i="1"/>
  <c r="V2175" i="1"/>
  <c r="V2176" i="1"/>
  <c r="V2177" i="1"/>
  <c r="V2178" i="1"/>
  <c r="V2179" i="1"/>
  <c r="V2180" i="1"/>
  <c r="V2181" i="1"/>
  <c r="V2182" i="1"/>
  <c r="V2183" i="1"/>
  <c r="V2184" i="1"/>
  <c r="V2185" i="1"/>
  <c r="V2186" i="1"/>
  <c r="V2187" i="1"/>
  <c r="V2188" i="1"/>
  <c r="V2189" i="1"/>
  <c r="V2190" i="1"/>
  <c r="V2191" i="1"/>
  <c r="V2192" i="1"/>
  <c r="V2193" i="1"/>
  <c r="V2194" i="1"/>
  <c r="V2195" i="1"/>
  <c r="V2196" i="1"/>
  <c r="V2197" i="1"/>
  <c r="V2198" i="1"/>
  <c r="V2199" i="1"/>
  <c r="V2200" i="1"/>
  <c r="V2201" i="1"/>
  <c r="V2202" i="1"/>
  <c r="V2203" i="1"/>
  <c r="V2204" i="1"/>
  <c r="V2205" i="1"/>
  <c r="V2206" i="1"/>
  <c r="V2207" i="1"/>
  <c r="V2208" i="1"/>
  <c r="V2209" i="1"/>
  <c r="V2210" i="1"/>
  <c r="V2211" i="1"/>
  <c r="V2212" i="1"/>
  <c r="V2213" i="1"/>
  <c r="V2214" i="1"/>
  <c r="V2215" i="1"/>
  <c r="V2216" i="1"/>
  <c r="V2217" i="1"/>
  <c r="V2218" i="1"/>
  <c r="V2219" i="1"/>
  <c r="V2220" i="1"/>
  <c r="V2221" i="1"/>
  <c r="V2222" i="1"/>
  <c r="V2223" i="1"/>
  <c r="V2224" i="1"/>
  <c r="V2225" i="1"/>
  <c r="V2226" i="1"/>
  <c r="V2227" i="1"/>
  <c r="V2228" i="1"/>
  <c r="V2229" i="1"/>
  <c r="V2230" i="1"/>
  <c r="V2231" i="1"/>
  <c r="V2232" i="1"/>
  <c r="V2233" i="1"/>
  <c r="V2234" i="1"/>
  <c r="V2235" i="1"/>
  <c r="V2236" i="1"/>
  <c r="V2237" i="1"/>
  <c r="V2238" i="1"/>
  <c r="V2239" i="1"/>
  <c r="V2240" i="1"/>
  <c r="V2241" i="1"/>
  <c r="V2242" i="1"/>
  <c r="V2243" i="1"/>
  <c r="V2244" i="1"/>
  <c r="V2245" i="1"/>
  <c r="V2246" i="1"/>
  <c r="V2247" i="1"/>
  <c r="V2248" i="1"/>
  <c r="V2249" i="1"/>
  <c r="V2250" i="1"/>
  <c r="V2251" i="1"/>
  <c r="V2252" i="1"/>
  <c r="V2253" i="1"/>
  <c r="V2254" i="1"/>
  <c r="V2255" i="1"/>
  <c r="V2256" i="1"/>
  <c r="V2257" i="1"/>
  <c r="V2258" i="1"/>
  <c r="V2259" i="1"/>
  <c r="V2260" i="1"/>
  <c r="V2261" i="1"/>
  <c r="V2262" i="1"/>
  <c r="V2263" i="1"/>
  <c r="V2264" i="1"/>
  <c r="V2265" i="1"/>
  <c r="V2266" i="1"/>
  <c r="V2267" i="1"/>
  <c r="V2268" i="1"/>
  <c r="V2269" i="1"/>
  <c r="V2270" i="1"/>
  <c r="V2271" i="1"/>
  <c r="V2272" i="1"/>
  <c r="V2273" i="1"/>
  <c r="V2274" i="1"/>
  <c r="V2275" i="1"/>
  <c r="V2276" i="1"/>
  <c r="V2277" i="1"/>
  <c r="V2278" i="1"/>
  <c r="V2279" i="1"/>
  <c r="V2280" i="1"/>
  <c r="V2281" i="1"/>
  <c r="V2282" i="1"/>
  <c r="V2283" i="1"/>
  <c r="V2284" i="1"/>
  <c r="V2285" i="1"/>
  <c r="V2286" i="1"/>
  <c r="V2287" i="1"/>
  <c r="V2288" i="1"/>
  <c r="V2289" i="1"/>
  <c r="V2290" i="1"/>
  <c r="V2291" i="1"/>
  <c r="V2292" i="1"/>
  <c r="V2293" i="1"/>
  <c r="V2294" i="1"/>
  <c r="V2295" i="1"/>
  <c r="V2296" i="1"/>
  <c r="V2297" i="1"/>
  <c r="V2298" i="1"/>
  <c r="V2299" i="1"/>
  <c r="V2300" i="1"/>
  <c r="V2301" i="1"/>
  <c r="V2302" i="1"/>
  <c r="V2303" i="1"/>
  <c r="V2304" i="1"/>
  <c r="V2305" i="1"/>
  <c r="V2306" i="1"/>
  <c r="V2307" i="1"/>
  <c r="V2308" i="1"/>
  <c r="V2309" i="1"/>
  <c r="V2310" i="1"/>
  <c r="V2311" i="1"/>
  <c r="V2312" i="1"/>
  <c r="V2313" i="1"/>
  <c r="V2314" i="1"/>
  <c r="V2315" i="1"/>
  <c r="V2316" i="1"/>
  <c r="V2317" i="1"/>
  <c r="V2318" i="1"/>
  <c r="V2319" i="1"/>
  <c r="V2320" i="1"/>
  <c r="V2321" i="1"/>
  <c r="V2322" i="1"/>
  <c r="V2323" i="1"/>
  <c r="V2324" i="1"/>
  <c r="V2325" i="1"/>
  <c r="V2326" i="1"/>
  <c r="V2327" i="1"/>
  <c r="V2328" i="1"/>
  <c r="V2329" i="1"/>
  <c r="V2330" i="1"/>
  <c r="V2331" i="1"/>
  <c r="V2332" i="1"/>
  <c r="V2333" i="1"/>
  <c r="V2334" i="1"/>
  <c r="V2335" i="1"/>
  <c r="V2336" i="1"/>
  <c r="V2337" i="1"/>
  <c r="V2338" i="1"/>
  <c r="V2339" i="1"/>
  <c r="V2340" i="1"/>
  <c r="V2341" i="1"/>
  <c r="V2342" i="1"/>
  <c r="V2343" i="1"/>
  <c r="V2344" i="1"/>
  <c r="V2345" i="1"/>
  <c r="V2346" i="1"/>
  <c r="V2347" i="1"/>
  <c r="V2348" i="1"/>
  <c r="V2349" i="1"/>
  <c r="V2350" i="1"/>
  <c r="V2351" i="1"/>
  <c r="V2352" i="1"/>
  <c r="V2353" i="1"/>
  <c r="V2354" i="1"/>
  <c r="V2355" i="1"/>
  <c r="V2356" i="1"/>
  <c r="V2357" i="1"/>
  <c r="V2358" i="1"/>
  <c r="V2359" i="1"/>
  <c r="V2360" i="1"/>
  <c r="V2361" i="1"/>
  <c r="V2362" i="1"/>
  <c r="V2363" i="1"/>
  <c r="V2364" i="1"/>
  <c r="V2365" i="1"/>
  <c r="V2366" i="1"/>
  <c r="V2367" i="1"/>
  <c r="V2368" i="1"/>
  <c r="V2369" i="1"/>
  <c r="V2370" i="1"/>
  <c r="V2371" i="1"/>
  <c r="V2372" i="1"/>
  <c r="V2373" i="1"/>
  <c r="V2374" i="1"/>
  <c r="V2375" i="1"/>
  <c r="V2376" i="1"/>
  <c r="V2377" i="1"/>
  <c r="V2378" i="1"/>
  <c r="V2379" i="1"/>
  <c r="V2380" i="1"/>
  <c r="V2381" i="1"/>
  <c r="V2382" i="1"/>
  <c r="V2383" i="1"/>
  <c r="V2384" i="1"/>
  <c r="V2385" i="1"/>
  <c r="V2386" i="1"/>
  <c r="V2387" i="1"/>
  <c r="V2388" i="1"/>
  <c r="V2389" i="1"/>
  <c r="V2390" i="1"/>
  <c r="V2391" i="1"/>
  <c r="V2392" i="1"/>
  <c r="V2393" i="1"/>
  <c r="V2394" i="1"/>
  <c r="V2395" i="1"/>
  <c r="V2396" i="1"/>
  <c r="V2397" i="1"/>
  <c r="V2398" i="1"/>
  <c r="V2399" i="1"/>
  <c r="V2400" i="1"/>
  <c r="V2401" i="1"/>
  <c r="V2402" i="1"/>
  <c r="V2403" i="1"/>
  <c r="V2404" i="1"/>
  <c r="V2405" i="1"/>
  <c r="V2406" i="1"/>
  <c r="V2407" i="1"/>
  <c r="V2408" i="1"/>
  <c r="V2409" i="1"/>
  <c r="V2410" i="1"/>
  <c r="V2411" i="1"/>
  <c r="V2412" i="1"/>
  <c r="V2413" i="1"/>
  <c r="V2414" i="1"/>
  <c r="V2415" i="1"/>
  <c r="V2416" i="1"/>
  <c r="V2417" i="1"/>
  <c r="V2418" i="1"/>
  <c r="V2419" i="1"/>
  <c r="V2420" i="1"/>
  <c r="V2421" i="1"/>
  <c r="V2422" i="1"/>
  <c r="V2423" i="1"/>
  <c r="V2424" i="1"/>
  <c r="V2425" i="1"/>
  <c r="V2426" i="1"/>
  <c r="V2427" i="1"/>
  <c r="V2428" i="1"/>
  <c r="V2429" i="1"/>
  <c r="V2430" i="1"/>
  <c r="V2431" i="1"/>
  <c r="V2432" i="1"/>
  <c r="V2433" i="1"/>
  <c r="V2434" i="1"/>
  <c r="V2435" i="1"/>
  <c r="V2436" i="1"/>
  <c r="V2437" i="1"/>
  <c r="V2438" i="1"/>
  <c r="V2439" i="1"/>
  <c r="V2440" i="1"/>
  <c r="V2441" i="1"/>
  <c r="V2442" i="1"/>
  <c r="V2443" i="1"/>
  <c r="V2444" i="1"/>
  <c r="V2445" i="1"/>
  <c r="V2446" i="1"/>
  <c r="V2447" i="1"/>
  <c r="V2448" i="1"/>
  <c r="V2449" i="1"/>
  <c r="V2450" i="1"/>
  <c r="V2451" i="1"/>
  <c r="V2452" i="1"/>
  <c r="V2453" i="1"/>
  <c r="V2454" i="1"/>
  <c r="V2455" i="1"/>
  <c r="V2456" i="1"/>
  <c r="V2457" i="1"/>
  <c r="V2458" i="1"/>
  <c r="V2459" i="1"/>
  <c r="V2460" i="1"/>
  <c r="V2461" i="1"/>
  <c r="V2462" i="1"/>
  <c r="V2463" i="1"/>
  <c r="V2464" i="1"/>
  <c r="V2465" i="1"/>
  <c r="V2466" i="1"/>
  <c r="V2467" i="1"/>
  <c r="V2468" i="1"/>
  <c r="V2469" i="1"/>
  <c r="V2470" i="1"/>
  <c r="V2471" i="1"/>
  <c r="V2472" i="1"/>
  <c r="V2473" i="1"/>
  <c r="V2474" i="1"/>
  <c r="V2475" i="1"/>
  <c r="V2476" i="1"/>
  <c r="V2477" i="1"/>
  <c r="V2478" i="1"/>
  <c r="V2479" i="1"/>
  <c r="V2480" i="1"/>
  <c r="V2481" i="1"/>
  <c r="V2482" i="1"/>
  <c r="V2483" i="1"/>
  <c r="V2484" i="1"/>
  <c r="V2485" i="1"/>
  <c r="V2486" i="1"/>
  <c r="V2487" i="1"/>
  <c r="V2488" i="1"/>
  <c r="V2489" i="1"/>
  <c r="V2490" i="1"/>
  <c r="V2491" i="1"/>
  <c r="V2492" i="1"/>
  <c r="V2493" i="1"/>
  <c r="V2494" i="1"/>
  <c r="V2495" i="1"/>
  <c r="V2496" i="1"/>
  <c r="V2497" i="1"/>
  <c r="V2498" i="1"/>
  <c r="V2499" i="1"/>
  <c r="V2500" i="1"/>
  <c r="V2501" i="1"/>
  <c r="V2502" i="1"/>
  <c r="V2503" i="1"/>
  <c r="V2504" i="1"/>
  <c r="V2505" i="1"/>
  <c r="V2506" i="1"/>
  <c r="V2507" i="1"/>
  <c r="V2508" i="1"/>
  <c r="V2509" i="1"/>
  <c r="V2510" i="1"/>
  <c r="V2511" i="1"/>
  <c r="V2512" i="1"/>
  <c r="V2513" i="1"/>
  <c r="V2514" i="1"/>
  <c r="V2515" i="1"/>
  <c r="V2516" i="1"/>
  <c r="V2517" i="1"/>
  <c r="V2518" i="1"/>
  <c r="V2519" i="1"/>
  <c r="V2520" i="1"/>
  <c r="V2521" i="1"/>
  <c r="V2522" i="1"/>
  <c r="V2523" i="1"/>
  <c r="V2524" i="1"/>
  <c r="V2525" i="1"/>
  <c r="V2526" i="1"/>
  <c r="V2527" i="1"/>
  <c r="V2528" i="1"/>
  <c r="V2529" i="1"/>
  <c r="V2530" i="1"/>
  <c r="V2531" i="1"/>
  <c r="V2532" i="1"/>
  <c r="V2533" i="1"/>
  <c r="V2534" i="1"/>
  <c r="V2535" i="1"/>
  <c r="V2536" i="1"/>
  <c r="V2537" i="1"/>
  <c r="V2538" i="1"/>
  <c r="V2539" i="1"/>
  <c r="V2540" i="1"/>
  <c r="V2541" i="1"/>
  <c r="V2542" i="1"/>
  <c r="V2543" i="1"/>
  <c r="V2544" i="1"/>
  <c r="V2545" i="1"/>
  <c r="V2546" i="1"/>
  <c r="V2547" i="1"/>
  <c r="V2548" i="1"/>
  <c r="V2549" i="1"/>
  <c r="V2550" i="1"/>
  <c r="V2551" i="1"/>
  <c r="V2552" i="1"/>
  <c r="V2553" i="1"/>
  <c r="V2554" i="1"/>
  <c r="V2555" i="1"/>
  <c r="V2556" i="1"/>
  <c r="V2557" i="1"/>
  <c r="V2558" i="1"/>
  <c r="V2559" i="1"/>
  <c r="V2560" i="1"/>
  <c r="V2561" i="1"/>
  <c r="V2562" i="1"/>
  <c r="V2563" i="1"/>
  <c r="V2564" i="1"/>
  <c r="V2565" i="1"/>
  <c r="V2566" i="1"/>
  <c r="V2567" i="1"/>
  <c r="V2568" i="1"/>
  <c r="V2569" i="1"/>
  <c r="V2570" i="1"/>
  <c r="V2571" i="1"/>
  <c r="V2572" i="1"/>
  <c r="V2573" i="1"/>
  <c r="V2574" i="1"/>
  <c r="V2575" i="1"/>
  <c r="V2576" i="1"/>
  <c r="V2577" i="1"/>
  <c r="V2578" i="1"/>
  <c r="V2579" i="1"/>
  <c r="V2580" i="1"/>
  <c r="V2581" i="1"/>
  <c r="V2582" i="1"/>
  <c r="V2583" i="1"/>
  <c r="V2584" i="1"/>
  <c r="V2585" i="1"/>
  <c r="V2586" i="1"/>
  <c r="V2587" i="1"/>
  <c r="V2588" i="1"/>
  <c r="V2589" i="1"/>
  <c r="V2590" i="1"/>
  <c r="V2591" i="1"/>
  <c r="V2592" i="1"/>
  <c r="V2593" i="1"/>
  <c r="V2594" i="1"/>
  <c r="V2595" i="1"/>
  <c r="V2596" i="1"/>
  <c r="V2597" i="1"/>
  <c r="V2598" i="1"/>
  <c r="V2599" i="1"/>
  <c r="V2600" i="1"/>
  <c r="V2601" i="1"/>
  <c r="V2602" i="1"/>
  <c r="V2603" i="1"/>
  <c r="V2604" i="1"/>
  <c r="V2605" i="1"/>
  <c r="V2606" i="1"/>
  <c r="V2607" i="1"/>
  <c r="V2608" i="1"/>
  <c r="V2609" i="1"/>
  <c r="V2610" i="1"/>
  <c r="V2611" i="1"/>
  <c r="V2612" i="1"/>
  <c r="V2613" i="1"/>
  <c r="V2614" i="1"/>
  <c r="V2615" i="1"/>
  <c r="V2616" i="1"/>
  <c r="V2617" i="1"/>
  <c r="V2618" i="1"/>
  <c r="V2619" i="1"/>
  <c r="V2620" i="1"/>
  <c r="V2621" i="1"/>
  <c r="V2622" i="1"/>
  <c r="V2623" i="1"/>
  <c r="V2624" i="1"/>
  <c r="V2625" i="1"/>
  <c r="V2626" i="1"/>
  <c r="V2627" i="1"/>
  <c r="V2628" i="1"/>
  <c r="V2629" i="1"/>
  <c r="V2630" i="1"/>
  <c r="V2631" i="1"/>
  <c r="V2632" i="1"/>
  <c r="V2633" i="1"/>
  <c r="V2634" i="1"/>
  <c r="V2635" i="1"/>
  <c r="V2636" i="1"/>
  <c r="V2637" i="1"/>
  <c r="V2638" i="1"/>
  <c r="V2639" i="1"/>
  <c r="V2640" i="1"/>
  <c r="V2641" i="1"/>
  <c r="V2642" i="1"/>
  <c r="V2643" i="1"/>
  <c r="V2644" i="1"/>
  <c r="V2645" i="1"/>
  <c r="V2646" i="1"/>
  <c r="V2647" i="1"/>
  <c r="V2648" i="1"/>
  <c r="V2649" i="1"/>
  <c r="V2650" i="1"/>
  <c r="V2651" i="1"/>
  <c r="V2652" i="1"/>
  <c r="V2653" i="1"/>
  <c r="V2654" i="1"/>
  <c r="V2655" i="1"/>
  <c r="V2656" i="1"/>
  <c r="V2657" i="1"/>
  <c r="V2658" i="1"/>
  <c r="V2659" i="1"/>
  <c r="V2660" i="1"/>
  <c r="V2661" i="1"/>
  <c r="V2662" i="1"/>
  <c r="V2663" i="1"/>
  <c r="V2664" i="1"/>
  <c r="V2665" i="1"/>
  <c r="V2666" i="1"/>
  <c r="V2667" i="1"/>
  <c r="V2668" i="1"/>
  <c r="V2669" i="1"/>
  <c r="V2670" i="1"/>
  <c r="V2671" i="1"/>
  <c r="V2672" i="1"/>
  <c r="V2673" i="1"/>
  <c r="V2674" i="1"/>
  <c r="V2675" i="1"/>
  <c r="V2676" i="1"/>
  <c r="V2677" i="1"/>
  <c r="V2678" i="1"/>
  <c r="V2679" i="1"/>
  <c r="V2680" i="1"/>
  <c r="V2681" i="1"/>
  <c r="V2682" i="1"/>
  <c r="V2683" i="1"/>
  <c r="V2684" i="1"/>
  <c r="V2685" i="1"/>
  <c r="V2686" i="1"/>
  <c r="V2687" i="1"/>
  <c r="V2688" i="1"/>
  <c r="V2689" i="1"/>
  <c r="V2690" i="1"/>
  <c r="V2691" i="1"/>
  <c r="V2692" i="1"/>
  <c r="V2693" i="1"/>
  <c r="V2694" i="1"/>
  <c r="V2695" i="1"/>
  <c r="V2696" i="1"/>
  <c r="V2697" i="1"/>
  <c r="V2698" i="1"/>
  <c r="V2699" i="1"/>
  <c r="V2700" i="1"/>
  <c r="V2701" i="1"/>
  <c r="V2702" i="1"/>
  <c r="V2703" i="1"/>
  <c r="V2704" i="1"/>
  <c r="V2705" i="1"/>
  <c r="V2706" i="1"/>
  <c r="V2707" i="1"/>
  <c r="V2708" i="1"/>
  <c r="V2709" i="1"/>
  <c r="V2710" i="1"/>
  <c r="V2711" i="1"/>
  <c r="V2712" i="1"/>
  <c r="V2713" i="1"/>
  <c r="V2714" i="1"/>
  <c r="V2715" i="1"/>
  <c r="V2716" i="1"/>
  <c r="V2717" i="1"/>
  <c r="V2718" i="1"/>
  <c r="V2719" i="1"/>
  <c r="V2720" i="1"/>
  <c r="V2721" i="1"/>
  <c r="V2722" i="1"/>
  <c r="V2723" i="1"/>
  <c r="V2724" i="1"/>
  <c r="V2725" i="1"/>
  <c r="V2726" i="1"/>
  <c r="V2727" i="1"/>
  <c r="V2728" i="1"/>
  <c r="V2729" i="1"/>
  <c r="V2730" i="1"/>
  <c r="V2731" i="1"/>
  <c r="V2732" i="1"/>
  <c r="V2733" i="1"/>
  <c r="V2734" i="1"/>
  <c r="V2735" i="1"/>
  <c r="V2736" i="1"/>
  <c r="V2737" i="1"/>
  <c r="V2738" i="1"/>
  <c r="V2739" i="1"/>
  <c r="V2740" i="1"/>
  <c r="V2741" i="1"/>
  <c r="V2742" i="1"/>
  <c r="V2743" i="1"/>
  <c r="V2744" i="1"/>
  <c r="V2745" i="1"/>
  <c r="V2746" i="1"/>
  <c r="V2747" i="1"/>
  <c r="V2748" i="1"/>
  <c r="V2749" i="1"/>
  <c r="V2750" i="1"/>
  <c r="V2751" i="1"/>
  <c r="V2752" i="1"/>
  <c r="V2753" i="1"/>
  <c r="V2754" i="1"/>
  <c r="V2755" i="1"/>
  <c r="V2756" i="1"/>
  <c r="V2757" i="1"/>
  <c r="V2758" i="1"/>
  <c r="V2759" i="1"/>
  <c r="V2760" i="1"/>
  <c r="V2761" i="1"/>
  <c r="V2762" i="1"/>
  <c r="V2763" i="1"/>
  <c r="V2764" i="1"/>
  <c r="V2765" i="1"/>
  <c r="V2766" i="1"/>
  <c r="V2767" i="1"/>
  <c r="V2768" i="1"/>
  <c r="V2769" i="1"/>
  <c r="V2770" i="1"/>
  <c r="V2771" i="1"/>
  <c r="V2772" i="1"/>
  <c r="V2773" i="1"/>
  <c r="V2774" i="1"/>
  <c r="V2775" i="1"/>
  <c r="V2776" i="1"/>
  <c r="V2777" i="1"/>
  <c r="V2778" i="1"/>
  <c r="V2779" i="1"/>
  <c r="V2780" i="1"/>
  <c r="V2781" i="1"/>
  <c r="V2782" i="1"/>
  <c r="V2783" i="1"/>
  <c r="V2784" i="1"/>
  <c r="V2785" i="1"/>
  <c r="V2786" i="1"/>
  <c r="V2787" i="1"/>
  <c r="V2788" i="1"/>
  <c r="V2789" i="1"/>
  <c r="V2790" i="1"/>
  <c r="V2791" i="1"/>
  <c r="V2792" i="1"/>
  <c r="V2793" i="1"/>
  <c r="V2794" i="1"/>
  <c r="V2795" i="1"/>
  <c r="V2796" i="1"/>
  <c r="V2797" i="1"/>
  <c r="V2798" i="1"/>
  <c r="V2799" i="1"/>
  <c r="V2800" i="1"/>
  <c r="V2801" i="1"/>
  <c r="V2802" i="1"/>
  <c r="V2803" i="1"/>
  <c r="V2804" i="1"/>
  <c r="V2805" i="1"/>
  <c r="V2806" i="1"/>
  <c r="V2807" i="1"/>
  <c r="V2808" i="1"/>
  <c r="V2809" i="1"/>
  <c r="V2810" i="1"/>
  <c r="V2811" i="1"/>
  <c r="V2812" i="1"/>
  <c r="V2813" i="1"/>
  <c r="V2814" i="1"/>
  <c r="V2815" i="1"/>
  <c r="V2816" i="1"/>
  <c r="V2817" i="1"/>
  <c r="V2818" i="1"/>
  <c r="V2819" i="1"/>
  <c r="V2820" i="1"/>
  <c r="V2821" i="1"/>
  <c r="V2822" i="1"/>
  <c r="V2823" i="1"/>
  <c r="V2824" i="1"/>
  <c r="V2825" i="1"/>
  <c r="V2826" i="1"/>
  <c r="V2827" i="1"/>
  <c r="V2828" i="1"/>
  <c r="V2829" i="1"/>
  <c r="V2830" i="1"/>
  <c r="V2831" i="1"/>
  <c r="V2832" i="1"/>
  <c r="V2833" i="1"/>
  <c r="V2834" i="1"/>
  <c r="V2835" i="1"/>
  <c r="V2836" i="1"/>
  <c r="V2837" i="1"/>
  <c r="V2838" i="1"/>
  <c r="V2839" i="1"/>
  <c r="V2840" i="1"/>
  <c r="V2841" i="1"/>
  <c r="V2842" i="1"/>
  <c r="V2843" i="1"/>
  <c r="V2844" i="1"/>
  <c r="V2845" i="1"/>
  <c r="V2846" i="1"/>
  <c r="V2847" i="1"/>
  <c r="V2848" i="1"/>
  <c r="V2849" i="1"/>
  <c r="V2850" i="1"/>
  <c r="V2851" i="1"/>
  <c r="V2852" i="1"/>
  <c r="V2853" i="1"/>
  <c r="V2854" i="1"/>
  <c r="V2855" i="1"/>
  <c r="V2856" i="1"/>
  <c r="V2857" i="1"/>
  <c r="V2858" i="1"/>
  <c r="V2859" i="1"/>
  <c r="V2860" i="1"/>
  <c r="V2861" i="1"/>
  <c r="V2862" i="1"/>
  <c r="V2863" i="1"/>
  <c r="V2864" i="1"/>
  <c r="V2865" i="1"/>
  <c r="V2866" i="1"/>
  <c r="V2867" i="1"/>
  <c r="V2868" i="1"/>
  <c r="V2869" i="1"/>
  <c r="V2870" i="1"/>
  <c r="V2871" i="1"/>
  <c r="V2872" i="1"/>
  <c r="V2873" i="1"/>
  <c r="V2874" i="1"/>
  <c r="V2875" i="1"/>
  <c r="V2876" i="1"/>
  <c r="V2877" i="1"/>
  <c r="V2878" i="1"/>
  <c r="V2879" i="1"/>
  <c r="V2880" i="1"/>
  <c r="V2881" i="1"/>
  <c r="V2882" i="1"/>
  <c r="V2883" i="1"/>
  <c r="V2884" i="1"/>
  <c r="V2885" i="1"/>
  <c r="V2886" i="1"/>
  <c r="V2887" i="1"/>
  <c r="V2888" i="1"/>
  <c r="V2889" i="1"/>
  <c r="V2890" i="1"/>
  <c r="V2891" i="1"/>
  <c r="V2892" i="1"/>
  <c r="V2893" i="1"/>
  <c r="V2894" i="1"/>
  <c r="V2895" i="1"/>
  <c r="V2896" i="1"/>
  <c r="V2897" i="1"/>
  <c r="V2898" i="1"/>
  <c r="V2899" i="1"/>
  <c r="V2900" i="1"/>
  <c r="V2901" i="1"/>
  <c r="V2902" i="1"/>
  <c r="V2903" i="1"/>
  <c r="V2904" i="1"/>
  <c r="V2905" i="1"/>
  <c r="V2906" i="1"/>
  <c r="V2907" i="1"/>
  <c r="V2908" i="1"/>
  <c r="V2909" i="1"/>
  <c r="V2910" i="1"/>
  <c r="V2911" i="1"/>
  <c r="V2912" i="1"/>
  <c r="V2913" i="1"/>
  <c r="V2914" i="1"/>
  <c r="V2915" i="1"/>
  <c r="V2916" i="1"/>
  <c r="V2917" i="1"/>
  <c r="V2918" i="1"/>
  <c r="V2919" i="1"/>
  <c r="V2920" i="1"/>
  <c r="V2921" i="1"/>
  <c r="V2922" i="1"/>
  <c r="V2923" i="1"/>
  <c r="V2924" i="1"/>
  <c r="V2925" i="1"/>
  <c r="V2926" i="1"/>
  <c r="V2927" i="1"/>
  <c r="V2928" i="1"/>
  <c r="V2929" i="1"/>
  <c r="V2930" i="1"/>
  <c r="V2931" i="1"/>
  <c r="V2932" i="1"/>
  <c r="V2933" i="1"/>
  <c r="V2934" i="1"/>
  <c r="V2935" i="1"/>
  <c r="V2936" i="1"/>
  <c r="V2937" i="1"/>
  <c r="V2938" i="1"/>
  <c r="V2939" i="1"/>
  <c r="V2940" i="1"/>
  <c r="V2941" i="1"/>
  <c r="V2942" i="1"/>
  <c r="V2943" i="1"/>
  <c r="V2944" i="1"/>
  <c r="V2945" i="1"/>
  <c r="V2946" i="1"/>
  <c r="V2947" i="1"/>
  <c r="V2948" i="1"/>
  <c r="V2949" i="1"/>
  <c r="V2950" i="1"/>
  <c r="V2951" i="1"/>
  <c r="V2952" i="1"/>
  <c r="V2953" i="1"/>
  <c r="V2954" i="1"/>
  <c r="V2955" i="1"/>
  <c r="V2956" i="1"/>
  <c r="V2957" i="1"/>
  <c r="V2958" i="1"/>
  <c r="V2959" i="1"/>
  <c r="V2960" i="1"/>
  <c r="V2961" i="1"/>
  <c r="V2962" i="1"/>
  <c r="V2963" i="1"/>
  <c r="V2964" i="1"/>
  <c r="V2965" i="1"/>
  <c r="V2966" i="1"/>
  <c r="V2967" i="1"/>
  <c r="V2968" i="1"/>
  <c r="V2969" i="1"/>
  <c r="V2970" i="1"/>
  <c r="V2971" i="1"/>
  <c r="V2972" i="1"/>
  <c r="V2973" i="1"/>
  <c r="V2974" i="1"/>
  <c r="V2975" i="1"/>
  <c r="V2976" i="1"/>
  <c r="V2977" i="1"/>
  <c r="V2978" i="1"/>
  <c r="V2979" i="1"/>
  <c r="V2980" i="1"/>
  <c r="V2981" i="1"/>
  <c r="V2982" i="1"/>
  <c r="V2983" i="1"/>
  <c r="V2984" i="1"/>
  <c r="V2985" i="1"/>
  <c r="V2986" i="1"/>
  <c r="V2987" i="1"/>
  <c r="V2988" i="1"/>
  <c r="V2989" i="1"/>
  <c r="V2990" i="1"/>
  <c r="V2991" i="1"/>
  <c r="V2992" i="1"/>
  <c r="V2993" i="1"/>
  <c r="V2994" i="1"/>
  <c r="V2995" i="1"/>
  <c r="V2996" i="1"/>
  <c r="V2997" i="1"/>
  <c r="V2998" i="1"/>
  <c r="V2999" i="1"/>
  <c r="V3000" i="1"/>
  <c r="V3001" i="1"/>
  <c r="V3002" i="1"/>
  <c r="V3003" i="1"/>
  <c r="V3004" i="1"/>
  <c r="O2005" i="1"/>
  <c r="O2006" i="1"/>
  <c r="O2007" i="1"/>
  <c r="O2008" i="1"/>
  <c r="O2009" i="1"/>
  <c r="O2010" i="1"/>
  <c r="O2011" i="1"/>
  <c r="O2012" i="1"/>
  <c r="O2013" i="1"/>
  <c r="O2014" i="1"/>
  <c r="O2015" i="1"/>
  <c r="O2016" i="1"/>
  <c r="O2017" i="1"/>
  <c r="O2018" i="1"/>
  <c r="O2019" i="1"/>
  <c r="O2020" i="1"/>
  <c r="O2021" i="1"/>
  <c r="O2022" i="1"/>
  <c r="O2023" i="1"/>
  <c r="O2024" i="1"/>
  <c r="O2025" i="1"/>
  <c r="O2026" i="1"/>
  <c r="O2027" i="1"/>
  <c r="O2028" i="1"/>
  <c r="O2029" i="1"/>
  <c r="O2030" i="1"/>
  <c r="O2031" i="1"/>
  <c r="O2032" i="1"/>
  <c r="O2033" i="1"/>
  <c r="O2034" i="1"/>
  <c r="O2035" i="1"/>
  <c r="O2036" i="1"/>
  <c r="O2037" i="1"/>
  <c r="O2038" i="1"/>
  <c r="O2039" i="1"/>
  <c r="O2040" i="1"/>
  <c r="O2041" i="1"/>
  <c r="O2042" i="1"/>
  <c r="O2043" i="1"/>
  <c r="O2044" i="1"/>
  <c r="O2045" i="1"/>
  <c r="O2046" i="1"/>
  <c r="O2047" i="1"/>
  <c r="O2048" i="1"/>
  <c r="O2049" i="1"/>
  <c r="O2050" i="1"/>
  <c r="O2051" i="1"/>
  <c r="O2052" i="1"/>
  <c r="O2053" i="1"/>
  <c r="O2054" i="1"/>
  <c r="O2055" i="1"/>
  <c r="O2056" i="1"/>
  <c r="O2057" i="1"/>
  <c r="O2058" i="1"/>
  <c r="O2059" i="1"/>
  <c r="O2060" i="1"/>
  <c r="O2061" i="1"/>
  <c r="O2062" i="1"/>
  <c r="O2063" i="1"/>
  <c r="O2064" i="1"/>
  <c r="O2065" i="1"/>
  <c r="O2066" i="1"/>
  <c r="O2067" i="1"/>
  <c r="O2068" i="1"/>
  <c r="O2069" i="1"/>
  <c r="O2070" i="1"/>
  <c r="O2071" i="1"/>
  <c r="O2072" i="1"/>
  <c r="O2073" i="1"/>
  <c r="O2074" i="1"/>
  <c r="O2075" i="1"/>
  <c r="O2076" i="1"/>
  <c r="O2077" i="1"/>
  <c r="O2078" i="1"/>
  <c r="O2079" i="1"/>
  <c r="O2080" i="1"/>
  <c r="O2081" i="1"/>
  <c r="O2082" i="1"/>
  <c r="O2083" i="1"/>
  <c r="O2084" i="1"/>
  <c r="O2085" i="1"/>
  <c r="O2086" i="1"/>
  <c r="O2087" i="1"/>
  <c r="O2088" i="1"/>
  <c r="O2089" i="1"/>
  <c r="O2090" i="1"/>
  <c r="O2091" i="1"/>
  <c r="O2092" i="1"/>
  <c r="O2093" i="1"/>
  <c r="O2094" i="1"/>
  <c r="O2095" i="1"/>
  <c r="O2096" i="1"/>
  <c r="O2097" i="1"/>
  <c r="O2098" i="1"/>
  <c r="O2099" i="1"/>
  <c r="O2100" i="1"/>
  <c r="O2101" i="1"/>
  <c r="O2102" i="1"/>
  <c r="O2103" i="1"/>
  <c r="O2104" i="1"/>
  <c r="O2105" i="1"/>
  <c r="O2106" i="1"/>
  <c r="O2107" i="1"/>
  <c r="O2108" i="1"/>
  <c r="O2109" i="1"/>
  <c r="O2110" i="1"/>
  <c r="O2111" i="1"/>
  <c r="O2112" i="1"/>
  <c r="O2113" i="1"/>
  <c r="O2114" i="1"/>
  <c r="O2115" i="1"/>
  <c r="O2116" i="1"/>
  <c r="O2117" i="1"/>
  <c r="O2118" i="1"/>
  <c r="O2119" i="1"/>
  <c r="O2120" i="1"/>
  <c r="O2121" i="1"/>
  <c r="O2122" i="1"/>
  <c r="O2123" i="1"/>
  <c r="O2124" i="1"/>
  <c r="O2125" i="1"/>
  <c r="O2126" i="1"/>
  <c r="O2127" i="1"/>
  <c r="O2128" i="1"/>
  <c r="O2129" i="1"/>
  <c r="O2130" i="1"/>
  <c r="O2131" i="1"/>
  <c r="O2132" i="1"/>
  <c r="O2133" i="1"/>
  <c r="O2134" i="1"/>
  <c r="O2135" i="1"/>
  <c r="O2136" i="1"/>
  <c r="O2137" i="1"/>
  <c r="O2138" i="1"/>
  <c r="O2139" i="1"/>
  <c r="O2140" i="1"/>
  <c r="O2141" i="1"/>
  <c r="O2142" i="1"/>
  <c r="O2143" i="1"/>
  <c r="O2144" i="1"/>
  <c r="O2145" i="1"/>
  <c r="O2146" i="1"/>
  <c r="O2147" i="1"/>
  <c r="O2148" i="1"/>
  <c r="O2149" i="1"/>
  <c r="O2150" i="1"/>
  <c r="O2151" i="1"/>
  <c r="O2152" i="1"/>
  <c r="O2153" i="1"/>
  <c r="O2154" i="1"/>
  <c r="O2155" i="1"/>
  <c r="O2156" i="1"/>
  <c r="O2157" i="1"/>
  <c r="O2158" i="1"/>
  <c r="O2159" i="1"/>
  <c r="O2160" i="1"/>
  <c r="O2161" i="1"/>
  <c r="O2162" i="1"/>
  <c r="O2163" i="1"/>
  <c r="O2164" i="1"/>
  <c r="O2165" i="1"/>
  <c r="O2166" i="1"/>
  <c r="O2167" i="1"/>
  <c r="O2168" i="1"/>
  <c r="O2169" i="1"/>
  <c r="O2170" i="1"/>
  <c r="O2171" i="1"/>
  <c r="O2172" i="1"/>
  <c r="O2173" i="1"/>
  <c r="O2174" i="1"/>
  <c r="O2175" i="1"/>
  <c r="O2176" i="1"/>
  <c r="O2177" i="1"/>
  <c r="O2178" i="1"/>
  <c r="O2179" i="1"/>
  <c r="O2180" i="1"/>
  <c r="O2181" i="1"/>
  <c r="O2182" i="1"/>
  <c r="O2183" i="1"/>
  <c r="O2184" i="1"/>
  <c r="O2185" i="1"/>
  <c r="O2186" i="1"/>
  <c r="O2187" i="1"/>
  <c r="O2188" i="1"/>
  <c r="O2189" i="1"/>
  <c r="O2190" i="1"/>
  <c r="O2191" i="1"/>
  <c r="O2192" i="1"/>
  <c r="O2193" i="1"/>
  <c r="O2194" i="1"/>
  <c r="O2195" i="1"/>
  <c r="O2196" i="1"/>
  <c r="O2197" i="1"/>
  <c r="O2198" i="1"/>
  <c r="O2199" i="1"/>
  <c r="O2200" i="1"/>
  <c r="O2201" i="1"/>
  <c r="O2202" i="1"/>
  <c r="O2203" i="1"/>
  <c r="O2204" i="1"/>
  <c r="O2205" i="1"/>
  <c r="O2206" i="1"/>
  <c r="O2207" i="1"/>
  <c r="O2208" i="1"/>
  <c r="O2209" i="1"/>
  <c r="O2210" i="1"/>
  <c r="O2211" i="1"/>
  <c r="O2212" i="1"/>
  <c r="O2213" i="1"/>
  <c r="O2214" i="1"/>
  <c r="O2215" i="1"/>
  <c r="O2216" i="1"/>
  <c r="O2217" i="1"/>
  <c r="O2218" i="1"/>
  <c r="O2219" i="1"/>
  <c r="O2220" i="1"/>
  <c r="O2221" i="1"/>
  <c r="O2222" i="1"/>
  <c r="O2223" i="1"/>
  <c r="O2224" i="1"/>
  <c r="O2225" i="1"/>
  <c r="O2226" i="1"/>
  <c r="O2227" i="1"/>
  <c r="O2228" i="1"/>
  <c r="O2229" i="1"/>
  <c r="O2230" i="1"/>
  <c r="O2231" i="1"/>
  <c r="O2232" i="1"/>
  <c r="O2233" i="1"/>
  <c r="O2234" i="1"/>
  <c r="O2235" i="1"/>
  <c r="O2236" i="1"/>
  <c r="O2237" i="1"/>
  <c r="O2238" i="1"/>
  <c r="O2239" i="1"/>
  <c r="O2240" i="1"/>
  <c r="O2241" i="1"/>
  <c r="O2242" i="1"/>
  <c r="O2243" i="1"/>
  <c r="O2244" i="1"/>
  <c r="O2245" i="1"/>
  <c r="O2246" i="1"/>
  <c r="O2247" i="1"/>
  <c r="O2248" i="1"/>
  <c r="O2249" i="1"/>
  <c r="O2250" i="1"/>
  <c r="O2251" i="1"/>
  <c r="O2252" i="1"/>
  <c r="O2253" i="1"/>
  <c r="O2254" i="1"/>
  <c r="O2255" i="1"/>
  <c r="O2256" i="1"/>
  <c r="O2257" i="1"/>
  <c r="O2258" i="1"/>
  <c r="O2259" i="1"/>
  <c r="O2260" i="1"/>
  <c r="O2261" i="1"/>
  <c r="O2262" i="1"/>
  <c r="O2263" i="1"/>
  <c r="O2264" i="1"/>
  <c r="O2265" i="1"/>
  <c r="O2266" i="1"/>
  <c r="O2267" i="1"/>
  <c r="O2268" i="1"/>
  <c r="O2269" i="1"/>
  <c r="O2270" i="1"/>
  <c r="O2271" i="1"/>
  <c r="O2272" i="1"/>
  <c r="O2273" i="1"/>
  <c r="O2274" i="1"/>
  <c r="O2275" i="1"/>
  <c r="O2276" i="1"/>
  <c r="O2277" i="1"/>
  <c r="O2278" i="1"/>
  <c r="O2279" i="1"/>
  <c r="O2280" i="1"/>
  <c r="O2281" i="1"/>
  <c r="O2282" i="1"/>
  <c r="O2283" i="1"/>
  <c r="O2284" i="1"/>
  <c r="O2285" i="1"/>
  <c r="O2286" i="1"/>
  <c r="O2287" i="1"/>
  <c r="O2288" i="1"/>
  <c r="O2289" i="1"/>
  <c r="O2290" i="1"/>
  <c r="O2291" i="1"/>
  <c r="O2292" i="1"/>
  <c r="O2293" i="1"/>
  <c r="O2294" i="1"/>
  <c r="O2295" i="1"/>
  <c r="O2296" i="1"/>
  <c r="O2297" i="1"/>
  <c r="O2298" i="1"/>
  <c r="O2299" i="1"/>
  <c r="O2300" i="1"/>
  <c r="O2301" i="1"/>
  <c r="O2302" i="1"/>
  <c r="O2303" i="1"/>
  <c r="O2304" i="1"/>
  <c r="O2305" i="1"/>
  <c r="O2306" i="1"/>
  <c r="O2307" i="1"/>
  <c r="O2308" i="1"/>
  <c r="O2309" i="1"/>
  <c r="O2310" i="1"/>
  <c r="O2311" i="1"/>
  <c r="O2312" i="1"/>
  <c r="O2313" i="1"/>
  <c r="O2314" i="1"/>
  <c r="O2315" i="1"/>
  <c r="O2316" i="1"/>
  <c r="O2317" i="1"/>
  <c r="O2318" i="1"/>
  <c r="O2319" i="1"/>
  <c r="O2320" i="1"/>
  <c r="O2321" i="1"/>
  <c r="O2322" i="1"/>
  <c r="O2323" i="1"/>
  <c r="O2324" i="1"/>
  <c r="O2325" i="1"/>
  <c r="O2326" i="1"/>
  <c r="O2327" i="1"/>
  <c r="O2328" i="1"/>
  <c r="O2329" i="1"/>
  <c r="O2330" i="1"/>
  <c r="O2331" i="1"/>
  <c r="O2332" i="1"/>
  <c r="O2333" i="1"/>
  <c r="O2334" i="1"/>
  <c r="O2335" i="1"/>
  <c r="O2336" i="1"/>
  <c r="O2337" i="1"/>
  <c r="O2338" i="1"/>
  <c r="O2339" i="1"/>
  <c r="O2340" i="1"/>
  <c r="O2341" i="1"/>
  <c r="O2342" i="1"/>
  <c r="O2343" i="1"/>
  <c r="O2344" i="1"/>
  <c r="O2345" i="1"/>
  <c r="O2346" i="1"/>
  <c r="O2347" i="1"/>
  <c r="O2348" i="1"/>
  <c r="O2349" i="1"/>
  <c r="O2350" i="1"/>
  <c r="O2351" i="1"/>
  <c r="O2352" i="1"/>
  <c r="O2353" i="1"/>
  <c r="O2354" i="1"/>
  <c r="O2355" i="1"/>
  <c r="O2356" i="1"/>
  <c r="O2357" i="1"/>
  <c r="O2358" i="1"/>
  <c r="O2359" i="1"/>
  <c r="O2360" i="1"/>
  <c r="O2361" i="1"/>
  <c r="O2362" i="1"/>
  <c r="O2363" i="1"/>
  <c r="O2364" i="1"/>
  <c r="O2365" i="1"/>
  <c r="O2366" i="1"/>
  <c r="O2367" i="1"/>
  <c r="O2368" i="1"/>
  <c r="O2369" i="1"/>
  <c r="O2370" i="1"/>
  <c r="O2371" i="1"/>
  <c r="O2372" i="1"/>
  <c r="O2373" i="1"/>
  <c r="O2374" i="1"/>
  <c r="O2375" i="1"/>
  <c r="O2376" i="1"/>
  <c r="O2377" i="1"/>
  <c r="O2378" i="1"/>
  <c r="O2379" i="1"/>
  <c r="O2380" i="1"/>
  <c r="O2381" i="1"/>
  <c r="O2382" i="1"/>
  <c r="O2383" i="1"/>
  <c r="O2384" i="1"/>
  <c r="O2385" i="1"/>
  <c r="O2386" i="1"/>
  <c r="O2387" i="1"/>
  <c r="O2388" i="1"/>
  <c r="O2389" i="1"/>
  <c r="O2390" i="1"/>
  <c r="O2391" i="1"/>
  <c r="O2392" i="1"/>
  <c r="O2393" i="1"/>
  <c r="O2394" i="1"/>
  <c r="O2395" i="1"/>
  <c r="O2396" i="1"/>
  <c r="O2397" i="1"/>
  <c r="O2398" i="1"/>
  <c r="O2399" i="1"/>
  <c r="O2400" i="1"/>
  <c r="O2401" i="1"/>
  <c r="O2402" i="1"/>
  <c r="O2403" i="1"/>
  <c r="O2404" i="1"/>
  <c r="O2405" i="1"/>
  <c r="O2406" i="1"/>
  <c r="O2407" i="1"/>
  <c r="O2408" i="1"/>
  <c r="O2409" i="1"/>
  <c r="O2410" i="1"/>
  <c r="O2411" i="1"/>
  <c r="O2412" i="1"/>
  <c r="O2413" i="1"/>
  <c r="O2414" i="1"/>
  <c r="O2415" i="1"/>
  <c r="O2416" i="1"/>
  <c r="O2417" i="1"/>
  <c r="O2418" i="1"/>
  <c r="O2419" i="1"/>
  <c r="O2420" i="1"/>
  <c r="O2421" i="1"/>
  <c r="O2422" i="1"/>
  <c r="O2423" i="1"/>
  <c r="O2424" i="1"/>
  <c r="O2425" i="1"/>
  <c r="O2426" i="1"/>
  <c r="O2427" i="1"/>
  <c r="O2428" i="1"/>
  <c r="O2429" i="1"/>
  <c r="O2430" i="1"/>
  <c r="O2431" i="1"/>
  <c r="O2432" i="1"/>
  <c r="O2433" i="1"/>
  <c r="O2434" i="1"/>
  <c r="O2435" i="1"/>
  <c r="O2436" i="1"/>
  <c r="O2437" i="1"/>
  <c r="O2438" i="1"/>
  <c r="O2439" i="1"/>
  <c r="O2440" i="1"/>
  <c r="O2441" i="1"/>
  <c r="O2442" i="1"/>
  <c r="O2443" i="1"/>
  <c r="O2444" i="1"/>
  <c r="O2445" i="1"/>
  <c r="O2446" i="1"/>
  <c r="O2447" i="1"/>
  <c r="O2448" i="1"/>
  <c r="O2449" i="1"/>
  <c r="O2450" i="1"/>
  <c r="O2451" i="1"/>
  <c r="O2452" i="1"/>
  <c r="O2453" i="1"/>
  <c r="O2454" i="1"/>
  <c r="O2455" i="1"/>
  <c r="O2456" i="1"/>
  <c r="O2457" i="1"/>
  <c r="O2458" i="1"/>
  <c r="O2459" i="1"/>
  <c r="O2460" i="1"/>
  <c r="O2461" i="1"/>
  <c r="O2462" i="1"/>
  <c r="O2463" i="1"/>
  <c r="O2464" i="1"/>
  <c r="O2465" i="1"/>
  <c r="O2466" i="1"/>
  <c r="O2467" i="1"/>
  <c r="O2468" i="1"/>
  <c r="O2469" i="1"/>
  <c r="O2470" i="1"/>
  <c r="O2471" i="1"/>
  <c r="O2472" i="1"/>
  <c r="O2473" i="1"/>
  <c r="O2474" i="1"/>
  <c r="O2475" i="1"/>
  <c r="O2476" i="1"/>
  <c r="O2477" i="1"/>
  <c r="O2478" i="1"/>
  <c r="O2479" i="1"/>
  <c r="O2480" i="1"/>
  <c r="O2481" i="1"/>
  <c r="O2482" i="1"/>
  <c r="O2483" i="1"/>
  <c r="O2484" i="1"/>
  <c r="O2485" i="1"/>
  <c r="O2486" i="1"/>
  <c r="O2487" i="1"/>
  <c r="O2488" i="1"/>
  <c r="O2489" i="1"/>
  <c r="O2490" i="1"/>
  <c r="O2491" i="1"/>
  <c r="O2492" i="1"/>
  <c r="O2493" i="1"/>
  <c r="O2494" i="1"/>
  <c r="O2495" i="1"/>
  <c r="O2496" i="1"/>
  <c r="O2497" i="1"/>
  <c r="O2498" i="1"/>
  <c r="O2499" i="1"/>
  <c r="O2500" i="1"/>
  <c r="O2501" i="1"/>
  <c r="O2502" i="1"/>
  <c r="O2503" i="1"/>
  <c r="O2504" i="1"/>
  <c r="O2505" i="1"/>
  <c r="O2506" i="1"/>
  <c r="O2507" i="1"/>
  <c r="O2508" i="1"/>
  <c r="O2509" i="1"/>
  <c r="O2510" i="1"/>
  <c r="O2511" i="1"/>
  <c r="O2512" i="1"/>
  <c r="O2513" i="1"/>
  <c r="O2514" i="1"/>
  <c r="O2515" i="1"/>
  <c r="O2516" i="1"/>
  <c r="O2517" i="1"/>
  <c r="O2518" i="1"/>
  <c r="O2519" i="1"/>
  <c r="O2520" i="1"/>
  <c r="O2521" i="1"/>
  <c r="O2522" i="1"/>
  <c r="O2523" i="1"/>
  <c r="O2524" i="1"/>
  <c r="O2525" i="1"/>
  <c r="O2526" i="1"/>
  <c r="O2527" i="1"/>
  <c r="O2528" i="1"/>
  <c r="O2529" i="1"/>
  <c r="O2530" i="1"/>
  <c r="O2531" i="1"/>
  <c r="O2532" i="1"/>
  <c r="O2533" i="1"/>
  <c r="O2534" i="1"/>
  <c r="O2535" i="1"/>
  <c r="O2536" i="1"/>
  <c r="O2537" i="1"/>
  <c r="O2538" i="1"/>
  <c r="O2539" i="1"/>
  <c r="O2540" i="1"/>
  <c r="O2541" i="1"/>
  <c r="O2542" i="1"/>
  <c r="O2543" i="1"/>
  <c r="O2544" i="1"/>
  <c r="O2545" i="1"/>
  <c r="O2546" i="1"/>
  <c r="O2547" i="1"/>
  <c r="O2548" i="1"/>
  <c r="O2549" i="1"/>
  <c r="O2550" i="1"/>
  <c r="O2551" i="1"/>
  <c r="O2552" i="1"/>
  <c r="O2553" i="1"/>
  <c r="O2554" i="1"/>
  <c r="O2555" i="1"/>
  <c r="O2556" i="1"/>
  <c r="O2557" i="1"/>
  <c r="O2558" i="1"/>
  <c r="O2559" i="1"/>
  <c r="O2560" i="1"/>
  <c r="O2561" i="1"/>
  <c r="O2562" i="1"/>
  <c r="O2563" i="1"/>
  <c r="O2564" i="1"/>
  <c r="O2565" i="1"/>
  <c r="O2566" i="1"/>
  <c r="O2567" i="1"/>
  <c r="O2568" i="1"/>
  <c r="O2569" i="1"/>
  <c r="O2570" i="1"/>
  <c r="O2571" i="1"/>
  <c r="O2572" i="1"/>
  <c r="O2573" i="1"/>
  <c r="O2574" i="1"/>
  <c r="O2575" i="1"/>
  <c r="O2576" i="1"/>
  <c r="O2577" i="1"/>
  <c r="O2578" i="1"/>
  <c r="O2579" i="1"/>
  <c r="O2580" i="1"/>
  <c r="O2581" i="1"/>
  <c r="O2582" i="1"/>
  <c r="O2583" i="1"/>
  <c r="O2584" i="1"/>
  <c r="O2585" i="1"/>
  <c r="O2586" i="1"/>
  <c r="O2587" i="1"/>
  <c r="O2588" i="1"/>
  <c r="O2589" i="1"/>
  <c r="O2590" i="1"/>
  <c r="O2591" i="1"/>
  <c r="O2592" i="1"/>
  <c r="O2593" i="1"/>
  <c r="O2594" i="1"/>
  <c r="O2595" i="1"/>
  <c r="O2596" i="1"/>
  <c r="O2597" i="1"/>
  <c r="O2598" i="1"/>
  <c r="O2599" i="1"/>
  <c r="O2600" i="1"/>
  <c r="O2601" i="1"/>
  <c r="O2602" i="1"/>
  <c r="O2603" i="1"/>
  <c r="O2604" i="1"/>
  <c r="O2605" i="1"/>
  <c r="O2606" i="1"/>
  <c r="O2607" i="1"/>
  <c r="O2608" i="1"/>
  <c r="O2609" i="1"/>
  <c r="O2610" i="1"/>
  <c r="O2611" i="1"/>
  <c r="O2612" i="1"/>
  <c r="O2613" i="1"/>
  <c r="O2614" i="1"/>
  <c r="O2615" i="1"/>
  <c r="O2616" i="1"/>
  <c r="O2617" i="1"/>
  <c r="O2618" i="1"/>
  <c r="O2619" i="1"/>
  <c r="O2620" i="1"/>
  <c r="O2621" i="1"/>
  <c r="O2622" i="1"/>
  <c r="O2623" i="1"/>
  <c r="O2624" i="1"/>
  <c r="O2625" i="1"/>
  <c r="O2626" i="1"/>
  <c r="O2627" i="1"/>
  <c r="O2628" i="1"/>
  <c r="O2629" i="1"/>
  <c r="O2630" i="1"/>
  <c r="O2631" i="1"/>
  <c r="O2632" i="1"/>
  <c r="O2633" i="1"/>
  <c r="O2634" i="1"/>
  <c r="O2635" i="1"/>
  <c r="O2636" i="1"/>
  <c r="O2637" i="1"/>
  <c r="O2638" i="1"/>
  <c r="O2639" i="1"/>
  <c r="O2640" i="1"/>
  <c r="O2641" i="1"/>
  <c r="O2642" i="1"/>
  <c r="O2643" i="1"/>
  <c r="O2644" i="1"/>
  <c r="O2645" i="1"/>
  <c r="O2646" i="1"/>
  <c r="O2647" i="1"/>
  <c r="O2648" i="1"/>
  <c r="O2649" i="1"/>
  <c r="O2650" i="1"/>
  <c r="O2651" i="1"/>
  <c r="O2652" i="1"/>
  <c r="O2653" i="1"/>
  <c r="O2654" i="1"/>
  <c r="O2655" i="1"/>
  <c r="O2656" i="1"/>
  <c r="O2657" i="1"/>
  <c r="O2658" i="1"/>
  <c r="O2659" i="1"/>
  <c r="O2660" i="1"/>
  <c r="O2661" i="1"/>
  <c r="O2662" i="1"/>
  <c r="O2663" i="1"/>
  <c r="O2664" i="1"/>
  <c r="O2665" i="1"/>
  <c r="O2666" i="1"/>
  <c r="O2667" i="1"/>
  <c r="O2668" i="1"/>
  <c r="O2669" i="1"/>
  <c r="O2670" i="1"/>
  <c r="O2671" i="1"/>
  <c r="O2672" i="1"/>
  <c r="O2673" i="1"/>
  <c r="O2674" i="1"/>
  <c r="O2675" i="1"/>
  <c r="O2676" i="1"/>
  <c r="O2677" i="1"/>
  <c r="O2678" i="1"/>
  <c r="O2679" i="1"/>
  <c r="O2680" i="1"/>
  <c r="O2681" i="1"/>
  <c r="O2682" i="1"/>
  <c r="O2683" i="1"/>
  <c r="O2684" i="1"/>
  <c r="O2685" i="1"/>
  <c r="O2686" i="1"/>
  <c r="O2687" i="1"/>
  <c r="O2688" i="1"/>
  <c r="O2689" i="1"/>
  <c r="O2690" i="1"/>
  <c r="O2691" i="1"/>
  <c r="O2692" i="1"/>
  <c r="O2693" i="1"/>
  <c r="O2694" i="1"/>
  <c r="O2695" i="1"/>
  <c r="O2696" i="1"/>
  <c r="O2697" i="1"/>
  <c r="O2698" i="1"/>
  <c r="O2699" i="1"/>
  <c r="O2700" i="1"/>
  <c r="O2701" i="1"/>
  <c r="O2702" i="1"/>
  <c r="O2703" i="1"/>
  <c r="O2704" i="1"/>
  <c r="O2705" i="1"/>
  <c r="O2706" i="1"/>
  <c r="O2707" i="1"/>
  <c r="O2708" i="1"/>
  <c r="O2709" i="1"/>
  <c r="O2710" i="1"/>
  <c r="O2711" i="1"/>
  <c r="O2712" i="1"/>
  <c r="O2713" i="1"/>
  <c r="O2714" i="1"/>
  <c r="O2715" i="1"/>
  <c r="O2716" i="1"/>
  <c r="O2717" i="1"/>
  <c r="O2718" i="1"/>
  <c r="O2719" i="1"/>
  <c r="O2720" i="1"/>
  <c r="O2721" i="1"/>
  <c r="O2722" i="1"/>
  <c r="O2723" i="1"/>
  <c r="O2724" i="1"/>
  <c r="O2725" i="1"/>
  <c r="O2726" i="1"/>
  <c r="O2727" i="1"/>
  <c r="O2728" i="1"/>
  <c r="O2729" i="1"/>
  <c r="O2730" i="1"/>
  <c r="O2731" i="1"/>
  <c r="O2732" i="1"/>
  <c r="O2733" i="1"/>
  <c r="O2734" i="1"/>
  <c r="O2735" i="1"/>
  <c r="O2736" i="1"/>
  <c r="O2737" i="1"/>
  <c r="O2738" i="1"/>
  <c r="O2739" i="1"/>
  <c r="O2740" i="1"/>
  <c r="O2741" i="1"/>
  <c r="O2742" i="1"/>
  <c r="O2743" i="1"/>
  <c r="O2744" i="1"/>
  <c r="O2745" i="1"/>
  <c r="O2746" i="1"/>
  <c r="O2747" i="1"/>
  <c r="O2748" i="1"/>
  <c r="O2749" i="1"/>
  <c r="O2750" i="1"/>
  <c r="O2751" i="1"/>
  <c r="O2752" i="1"/>
  <c r="O2753" i="1"/>
  <c r="O2754" i="1"/>
  <c r="O2755" i="1"/>
  <c r="O2756" i="1"/>
  <c r="O2757" i="1"/>
  <c r="O2758" i="1"/>
  <c r="O2759" i="1"/>
  <c r="O2760" i="1"/>
  <c r="O2761" i="1"/>
  <c r="O2762" i="1"/>
  <c r="O2763" i="1"/>
  <c r="O2764" i="1"/>
  <c r="O2765" i="1"/>
  <c r="O2766" i="1"/>
  <c r="O2767" i="1"/>
  <c r="O2768" i="1"/>
  <c r="O2769" i="1"/>
  <c r="O2770" i="1"/>
  <c r="O2771" i="1"/>
  <c r="O2772" i="1"/>
  <c r="O2773" i="1"/>
  <c r="O2774" i="1"/>
  <c r="O2775" i="1"/>
  <c r="O2776" i="1"/>
  <c r="O2777" i="1"/>
  <c r="O2778" i="1"/>
  <c r="O2779" i="1"/>
  <c r="O2780" i="1"/>
  <c r="O2781" i="1"/>
  <c r="O2782" i="1"/>
  <c r="O2783" i="1"/>
  <c r="O2784" i="1"/>
  <c r="O2785" i="1"/>
  <c r="O2786" i="1"/>
  <c r="O2787" i="1"/>
  <c r="O2788" i="1"/>
  <c r="O2789" i="1"/>
  <c r="O2790" i="1"/>
  <c r="O2791" i="1"/>
  <c r="O2792" i="1"/>
  <c r="O2793" i="1"/>
  <c r="O2794" i="1"/>
  <c r="O2795" i="1"/>
  <c r="O2796" i="1"/>
  <c r="O2797" i="1"/>
  <c r="O2798" i="1"/>
  <c r="O2799" i="1"/>
  <c r="O2800" i="1"/>
  <c r="O2801" i="1"/>
  <c r="O2802" i="1"/>
  <c r="O2803" i="1"/>
  <c r="O2804" i="1"/>
  <c r="O2805" i="1"/>
  <c r="O2806" i="1"/>
  <c r="O2807" i="1"/>
  <c r="O2808" i="1"/>
  <c r="O2809" i="1"/>
  <c r="O2810" i="1"/>
  <c r="O2811" i="1"/>
  <c r="O2812" i="1"/>
  <c r="O2813" i="1"/>
  <c r="O2814" i="1"/>
  <c r="O2815" i="1"/>
  <c r="O2816" i="1"/>
  <c r="O2817" i="1"/>
  <c r="O2818" i="1"/>
  <c r="O2819" i="1"/>
  <c r="O2820" i="1"/>
  <c r="O2821" i="1"/>
  <c r="O2822" i="1"/>
  <c r="O2823" i="1"/>
  <c r="O2824" i="1"/>
  <c r="O2825" i="1"/>
  <c r="O2826" i="1"/>
  <c r="O2827" i="1"/>
  <c r="O2828" i="1"/>
  <c r="O2829" i="1"/>
  <c r="O2830" i="1"/>
  <c r="O2831" i="1"/>
  <c r="O2832" i="1"/>
  <c r="O2833" i="1"/>
  <c r="O2834" i="1"/>
  <c r="O2835" i="1"/>
  <c r="O2836" i="1"/>
  <c r="O2837" i="1"/>
  <c r="O2838" i="1"/>
  <c r="O2839" i="1"/>
  <c r="O2840" i="1"/>
  <c r="O2841" i="1"/>
  <c r="O2842" i="1"/>
  <c r="O2843" i="1"/>
  <c r="O2844" i="1"/>
  <c r="O2845" i="1"/>
  <c r="O2846" i="1"/>
  <c r="O2847" i="1"/>
  <c r="O2848" i="1"/>
  <c r="O2849" i="1"/>
  <c r="O2850" i="1"/>
  <c r="O2851" i="1"/>
  <c r="O2852" i="1"/>
  <c r="O2853" i="1"/>
  <c r="O2854" i="1"/>
  <c r="O2855" i="1"/>
  <c r="O2856" i="1"/>
  <c r="O2857" i="1"/>
  <c r="O2858" i="1"/>
  <c r="O2859" i="1"/>
  <c r="O2860" i="1"/>
  <c r="O2861" i="1"/>
  <c r="O2862" i="1"/>
  <c r="O2863" i="1"/>
  <c r="O2864" i="1"/>
  <c r="O2865" i="1"/>
  <c r="O2866" i="1"/>
  <c r="O2867" i="1"/>
  <c r="O2868" i="1"/>
  <c r="O2869" i="1"/>
  <c r="O2870" i="1"/>
  <c r="O2871" i="1"/>
  <c r="O2872" i="1"/>
  <c r="O2873" i="1"/>
  <c r="O2874" i="1"/>
  <c r="O2875" i="1"/>
  <c r="O2876" i="1"/>
  <c r="O2877" i="1"/>
  <c r="O2878" i="1"/>
  <c r="O2879" i="1"/>
  <c r="O2880" i="1"/>
  <c r="O2881" i="1"/>
  <c r="O2882" i="1"/>
  <c r="O2883" i="1"/>
  <c r="O2884" i="1"/>
  <c r="O2885" i="1"/>
  <c r="O2886" i="1"/>
  <c r="O2887" i="1"/>
  <c r="O2888" i="1"/>
  <c r="O2889" i="1"/>
  <c r="O2890" i="1"/>
  <c r="O2891" i="1"/>
  <c r="O2892" i="1"/>
  <c r="O2893" i="1"/>
  <c r="O2894" i="1"/>
  <c r="O2895" i="1"/>
  <c r="O2896" i="1"/>
  <c r="O2897" i="1"/>
  <c r="O2898" i="1"/>
  <c r="O2899" i="1"/>
  <c r="O2900" i="1"/>
  <c r="O2901" i="1"/>
  <c r="O2902" i="1"/>
  <c r="O2903" i="1"/>
  <c r="O2904" i="1"/>
  <c r="O2905" i="1"/>
  <c r="O2906" i="1"/>
  <c r="O2907" i="1"/>
  <c r="O2908" i="1"/>
  <c r="O2909" i="1"/>
  <c r="O2910" i="1"/>
  <c r="O2911" i="1"/>
  <c r="O2912" i="1"/>
  <c r="O2913" i="1"/>
  <c r="O2914" i="1"/>
  <c r="O2915" i="1"/>
  <c r="O2916" i="1"/>
  <c r="O2917" i="1"/>
  <c r="O2918" i="1"/>
  <c r="O2919" i="1"/>
  <c r="O2920" i="1"/>
  <c r="O2921" i="1"/>
  <c r="O2922" i="1"/>
  <c r="O2923" i="1"/>
  <c r="O2924" i="1"/>
  <c r="O2925" i="1"/>
  <c r="O2926" i="1"/>
  <c r="O2927" i="1"/>
  <c r="O2928" i="1"/>
  <c r="O2929" i="1"/>
  <c r="O2930" i="1"/>
  <c r="O2931" i="1"/>
  <c r="O2932" i="1"/>
  <c r="O2933" i="1"/>
  <c r="O2934" i="1"/>
  <c r="O2935" i="1"/>
  <c r="O2936" i="1"/>
  <c r="O2937" i="1"/>
  <c r="O2938" i="1"/>
  <c r="O2939" i="1"/>
  <c r="O2940" i="1"/>
  <c r="O2941" i="1"/>
  <c r="O2942" i="1"/>
  <c r="O2943" i="1"/>
  <c r="O2944" i="1"/>
  <c r="O2945" i="1"/>
  <c r="O2946" i="1"/>
  <c r="O2947" i="1"/>
  <c r="O2948" i="1"/>
  <c r="O2949" i="1"/>
  <c r="O2950" i="1"/>
  <c r="O2951" i="1"/>
  <c r="O2952" i="1"/>
  <c r="O2953" i="1"/>
  <c r="O2954" i="1"/>
  <c r="O2955" i="1"/>
  <c r="O2956" i="1"/>
  <c r="O2957" i="1"/>
  <c r="O2958" i="1"/>
  <c r="O2959" i="1"/>
  <c r="O2960" i="1"/>
  <c r="O2961" i="1"/>
  <c r="O2962" i="1"/>
  <c r="O2963" i="1"/>
  <c r="O2964" i="1"/>
  <c r="O2965" i="1"/>
  <c r="O2966" i="1"/>
  <c r="O2967" i="1"/>
  <c r="O2968" i="1"/>
  <c r="O2969" i="1"/>
  <c r="O2970" i="1"/>
  <c r="O2971" i="1"/>
  <c r="O2972" i="1"/>
  <c r="O2973" i="1"/>
  <c r="O2974" i="1"/>
  <c r="O2975" i="1"/>
  <c r="O2976" i="1"/>
  <c r="O2977" i="1"/>
  <c r="O2978" i="1"/>
  <c r="O2979" i="1"/>
  <c r="O2980" i="1"/>
  <c r="O2981" i="1"/>
  <c r="O2982" i="1"/>
  <c r="O2983" i="1"/>
  <c r="O2984" i="1"/>
  <c r="O2985" i="1"/>
  <c r="O2986" i="1"/>
  <c r="O2987" i="1"/>
  <c r="O2988" i="1"/>
  <c r="O2989" i="1"/>
  <c r="O2990" i="1"/>
  <c r="O2991" i="1"/>
  <c r="O2992" i="1"/>
  <c r="O2993" i="1"/>
  <c r="O2994" i="1"/>
  <c r="O2995" i="1"/>
  <c r="O2996" i="1"/>
  <c r="O2997" i="1"/>
  <c r="O2998" i="1"/>
  <c r="O2999" i="1"/>
  <c r="O3000" i="1"/>
  <c r="O3001" i="1"/>
  <c r="O3002" i="1"/>
  <c r="O3003" i="1"/>
  <c r="O3004" i="1"/>
  <c r="N2005" i="1"/>
  <c r="N2006" i="1"/>
  <c r="N2007" i="1"/>
  <c r="N2008" i="1"/>
  <c r="N2009" i="1"/>
  <c r="N2010" i="1"/>
  <c r="N2011" i="1"/>
  <c r="N2012" i="1"/>
  <c r="N2013" i="1"/>
  <c r="N2014" i="1"/>
  <c r="N2015" i="1"/>
  <c r="N2016" i="1"/>
  <c r="N2017" i="1"/>
  <c r="N2018" i="1"/>
  <c r="N2019" i="1"/>
  <c r="N2020" i="1"/>
  <c r="N2021" i="1"/>
  <c r="N2022" i="1"/>
  <c r="N2023" i="1"/>
  <c r="N2024" i="1"/>
  <c r="N2025" i="1"/>
  <c r="N2026" i="1"/>
  <c r="N2027" i="1"/>
  <c r="N2028" i="1"/>
  <c r="N2029" i="1"/>
  <c r="N2030" i="1"/>
  <c r="N2031" i="1"/>
  <c r="N2032" i="1"/>
  <c r="N2033" i="1"/>
  <c r="N2034" i="1"/>
  <c r="N2035" i="1"/>
  <c r="N2036" i="1"/>
  <c r="N2037" i="1"/>
  <c r="N2038" i="1"/>
  <c r="N2039" i="1"/>
  <c r="N2040" i="1"/>
  <c r="N2041" i="1"/>
  <c r="N2042" i="1"/>
  <c r="N2043" i="1"/>
  <c r="N2044" i="1"/>
  <c r="N2045" i="1"/>
  <c r="N2046" i="1"/>
  <c r="N2047" i="1"/>
  <c r="N2048" i="1"/>
  <c r="N2049" i="1"/>
  <c r="N2050" i="1"/>
  <c r="N2051" i="1"/>
  <c r="N2052" i="1"/>
  <c r="N2053" i="1"/>
  <c r="N2054" i="1"/>
  <c r="N2055" i="1"/>
  <c r="N2056" i="1"/>
  <c r="N2057" i="1"/>
  <c r="N2058" i="1"/>
  <c r="N2059" i="1"/>
  <c r="N2060" i="1"/>
  <c r="N2061" i="1"/>
  <c r="N2062" i="1"/>
  <c r="N2063" i="1"/>
  <c r="N2064" i="1"/>
  <c r="N2065" i="1"/>
  <c r="N2066" i="1"/>
  <c r="N2067" i="1"/>
  <c r="N2068" i="1"/>
  <c r="N2069" i="1"/>
  <c r="N2070" i="1"/>
  <c r="N2071" i="1"/>
  <c r="N2072" i="1"/>
  <c r="N2073" i="1"/>
  <c r="N2074" i="1"/>
  <c r="N2075" i="1"/>
  <c r="N2076" i="1"/>
  <c r="N2077" i="1"/>
  <c r="N2078" i="1"/>
  <c r="N2079" i="1"/>
  <c r="N2080" i="1"/>
  <c r="N2081" i="1"/>
  <c r="N2082" i="1"/>
  <c r="N2083" i="1"/>
  <c r="N2084" i="1"/>
  <c r="N2085" i="1"/>
  <c r="N2086" i="1"/>
  <c r="N2087" i="1"/>
  <c r="N2088" i="1"/>
  <c r="N2089" i="1"/>
  <c r="N2090" i="1"/>
  <c r="N2091" i="1"/>
  <c r="N2092" i="1"/>
  <c r="N2093" i="1"/>
  <c r="N2094" i="1"/>
  <c r="N2095" i="1"/>
  <c r="N2096" i="1"/>
  <c r="N2097" i="1"/>
  <c r="N2098" i="1"/>
  <c r="N2099" i="1"/>
  <c r="N2100" i="1"/>
  <c r="N2101" i="1"/>
  <c r="N2102" i="1"/>
  <c r="N2103" i="1"/>
  <c r="N2104" i="1"/>
  <c r="N2105" i="1"/>
  <c r="N2106" i="1"/>
  <c r="N2107" i="1"/>
  <c r="N2108" i="1"/>
  <c r="N2109" i="1"/>
  <c r="N2110" i="1"/>
  <c r="N2111" i="1"/>
  <c r="N2112" i="1"/>
  <c r="N2113" i="1"/>
  <c r="N2114" i="1"/>
  <c r="N2115" i="1"/>
  <c r="N2116" i="1"/>
  <c r="N2117" i="1"/>
  <c r="N2118" i="1"/>
  <c r="N2119" i="1"/>
  <c r="N2120" i="1"/>
  <c r="N2121" i="1"/>
  <c r="N2122" i="1"/>
  <c r="N2123" i="1"/>
  <c r="N2124" i="1"/>
  <c r="N2125" i="1"/>
  <c r="N2126" i="1"/>
  <c r="N2127" i="1"/>
  <c r="N2128" i="1"/>
  <c r="N2129" i="1"/>
  <c r="N2130" i="1"/>
  <c r="N2131" i="1"/>
  <c r="N2132" i="1"/>
  <c r="N2133" i="1"/>
  <c r="N2134" i="1"/>
  <c r="N2135" i="1"/>
  <c r="N2136" i="1"/>
  <c r="N2137" i="1"/>
  <c r="N2138" i="1"/>
  <c r="N2139" i="1"/>
  <c r="N2140" i="1"/>
  <c r="N2141" i="1"/>
  <c r="N2142" i="1"/>
  <c r="N2143" i="1"/>
  <c r="N2144" i="1"/>
  <c r="N2145" i="1"/>
  <c r="N2146" i="1"/>
  <c r="N2147" i="1"/>
  <c r="N2148" i="1"/>
  <c r="N2149" i="1"/>
  <c r="N2150" i="1"/>
  <c r="N2151" i="1"/>
  <c r="N2152" i="1"/>
  <c r="N2153" i="1"/>
  <c r="N2154" i="1"/>
  <c r="N2155" i="1"/>
  <c r="N2156" i="1"/>
  <c r="N2157" i="1"/>
  <c r="N2158" i="1"/>
  <c r="N2159" i="1"/>
  <c r="N2160" i="1"/>
  <c r="N2161" i="1"/>
  <c r="N2162" i="1"/>
  <c r="N2163" i="1"/>
  <c r="N2164" i="1"/>
  <c r="N2165" i="1"/>
  <c r="N2166" i="1"/>
  <c r="N2167" i="1"/>
  <c r="N2168" i="1"/>
  <c r="N2169" i="1"/>
  <c r="N2170" i="1"/>
  <c r="N2171" i="1"/>
  <c r="N2172" i="1"/>
  <c r="N2173" i="1"/>
  <c r="N2174" i="1"/>
  <c r="N2175" i="1"/>
  <c r="N2176" i="1"/>
  <c r="N2177" i="1"/>
  <c r="N2178" i="1"/>
  <c r="N2179" i="1"/>
  <c r="N2180" i="1"/>
  <c r="N2181" i="1"/>
  <c r="N2182" i="1"/>
  <c r="N2183" i="1"/>
  <c r="N2184" i="1"/>
  <c r="N2185" i="1"/>
  <c r="N2186" i="1"/>
  <c r="N2187" i="1"/>
  <c r="N2188" i="1"/>
  <c r="N2189" i="1"/>
  <c r="N2190" i="1"/>
  <c r="N2191" i="1"/>
  <c r="N2192" i="1"/>
  <c r="N2193" i="1"/>
  <c r="N2194" i="1"/>
  <c r="N2195" i="1"/>
  <c r="N2196" i="1"/>
  <c r="N2197" i="1"/>
  <c r="N2198" i="1"/>
  <c r="N2199" i="1"/>
  <c r="N2200" i="1"/>
  <c r="N2201" i="1"/>
  <c r="N2202" i="1"/>
  <c r="N2203" i="1"/>
  <c r="N2204" i="1"/>
  <c r="N2205" i="1"/>
  <c r="N2206" i="1"/>
  <c r="N2207" i="1"/>
  <c r="N2208" i="1"/>
  <c r="N2209" i="1"/>
  <c r="N2210" i="1"/>
  <c r="N2211" i="1"/>
  <c r="N2212" i="1"/>
  <c r="N2213" i="1"/>
  <c r="N2214" i="1"/>
  <c r="N2215" i="1"/>
  <c r="N2216" i="1"/>
  <c r="N2217" i="1"/>
  <c r="N2218" i="1"/>
  <c r="N2219" i="1"/>
  <c r="N2220" i="1"/>
  <c r="N2221" i="1"/>
  <c r="N2222" i="1"/>
  <c r="N2223" i="1"/>
  <c r="N2224" i="1"/>
  <c r="N2225" i="1"/>
  <c r="N2226" i="1"/>
  <c r="N2227" i="1"/>
  <c r="N2228" i="1"/>
  <c r="N2229" i="1"/>
  <c r="N2230" i="1"/>
  <c r="N2231" i="1"/>
  <c r="N2232" i="1"/>
  <c r="N2233" i="1"/>
  <c r="N2234" i="1"/>
  <c r="N2235" i="1"/>
  <c r="N2236" i="1"/>
  <c r="N2237" i="1"/>
  <c r="N2238" i="1"/>
  <c r="N2239" i="1"/>
  <c r="N2240" i="1"/>
  <c r="N2241" i="1"/>
  <c r="N2242" i="1"/>
  <c r="N2243" i="1"/>
  <c r="N2244" i="1"/>
  <c r="N2245" i="1"/>
  <c r="N2246" i="1"/>
  <c r="N2247" i="1"/>
  <c r="N2248" i="1"/>
  <c r="N2249" i="1"/>
  <c r="N2250" i="1"/>
  <c r="N2251" i="1"/>
  <c r="N2252" i="1"/>
  <c r="N2253" i="1"/>
  <c r="N2254" i="1"/>
  <c r="N2255" i="1"/>
  <c r="N2256" i="1"/>
  <c r="N2257" i="1"/>
  <c r="N2258" i="1"/>
  <c r="N2259" i="1"/>
  <c r="N2260" i="1"/>
  <c r="N2261" i="1"/>
  <c r="N2262" i="1"/>
  <c r="N2263" i="1"/>
  <c r="N2264" i="1"/>
  <c r="N2265" i="1"/>
  <c r="N2266" i="1"/>
  <c r="N2267" i="1"/>
  <c r="N2268" i="1"/>
  <c r="N2269" i="1"/>
  <c r="N2270" i="1"/>
  <c r="N2271" i="1"/>
  <c r="N2272" i="1"/>
  <c r="N2273" i="1"/>
  <c r="N2274" i="1"/>
  <c r="N2275" i="1"/>
  <c r="N2276" i="1"/>
  <c r="N2277" i="1"/>
  <c r="N2278" i="1"/>
  <c r="N2279" i="1"/>
  <c r="N2280" i="1"/>
  <c r="N2281" i="1"/>
  <c r="N2282" i="1"/>
  <c r="N2283" i="1"/>
  <c r="N2284" i="1"/>
  <c r="N2285" i="1"/>
  <c r="N2286" i="1"/>
  <c r="N2287" i="1"/>
  <c r="N2288" i="1"/>
  <c r="N2289" i="1"/>
  <c r="N2290" i="1"/>
  <c r="N2291" i="1"/>
  <c r="N2292" i="1"/>
  <c r="N2293" i="1"/>
  <c r="N2294" i="1"/>
  <c r="N2295" i="1"/>
  <c r="N2296" i="1"/>
  <c r="N2297" i="1"/>
  <c r="N2298" i="1"/>
  <c r="N2299" i="1"/>
  <c r="N2300" i="1"/>
  <c r="N2301" i="1"/>
  <c r="N2302" i="1"/>
  <c r="N2303" i="1"/>
  <c r="N2304" i="1"/>
  <c r="N2305" i="1"/>
  <c r="N2306" i="1"/>
  <c r="N2307" i="1"/>
  <c r="N2308" i="1"/>
  <c r="N2309" i="1"/>
  <c r="N2310" i="1"/>
  <c r="N2311" i="1"/>
  <c r="N2312" i="1"/>
  <c r="N2313" i="1"/>
  <c r="N2314" i="1"/>
  <c r="N2315" i="1"/>
  <c r="N2316" i="1"/>
  <c r="N2317" i="1"/>
  <c r="N2318" i="1"/>
  <c r="N2319" i="1"/>
  <c r="N2320" i="1"/>
  <c r="N2321" i="1"/>
  <c r="N2322" i="1"/>
  <c r="N2323" i="1"/>
  <c r="N2324" i="1"/>
  <c r="N2325" i="1"/>
  <c r="N2326" i="1"/>
  <c r="N2327" i="1"/>
  <c r="N2328" i="1"/>
  <c r="N2329" i="1"/>
  <c r="N2330" i="1"/>
  <c r="N2331" i="1"/>
  <c r="N2332" i="1"/>
  <c r="N2333" i="1"/>
  <c r="N2334" i="1"/>
  <c r="N2335" i="1"/>
  <c r="N2336" i="1"/>
  <c r="N2337" i="1"/>
  <c r="N2338" i="1"/>
  <c r="N2339" i="1"/>
  <c r="N2340" i="1"/>
  <c r="N2341" i="1"/>
  <c r="N2342" i="1"/>
  <c r="N2343" i="1"/>
  <c r="N2344" i="1"/>
  <c r="N2345" i="1"/>
  <c r="N2346" i="1"/>
  <c r="N2347" i="1"/>
  <c r="N2348" i="1"/>
  <c r="N2349" i="1"/>
  <c r="N2350" i="1"/>
  <c r="N2351" i="1"/>
  <c r="N2352" i="1"/>
  <c r="N2353" i="1"/>
  <c r="N2354" i="1"/>
  <c r="N2355" i="1"/>
  <c r="N2356" i="1"/>
  <c r="N2357" i="1"/>
  <c r="N2358" i="1"/>
  <c r="N2359" i="1"/>
  <c r="N2360" i="1"/>
  <c r="N2361" i="1"/>
  <c r="N2362" i="1"/>
  <c r="N2363" i="1"/>
  <c r="N2364" i="1"/>
  <c r="N2365" i="1"/>
  <c r="N2366" i="1"/>
  <c r="N2367" i="1"/>
  <c r="N2368" i="1"/>
  <c r="N2369" i="1"/>
  <c r="N2370" i="1"/>
  <c r="N2371" i="1"/>
  <c r="N2372" i="1"/>
  <c r="N2373" i="1"/>
  <c r="N2374" i="1"/>
  <c r="N2375" i="1"/>
  <c r="N2376" i="1"/>
  <c r="N2377" i="1"/>
  <c r="N2378" i="1"/>
  <c r="N2379" i="1"/>
  <c r="N2380" i="1"/>
  <c r="N2381" i="1"/>
  <c r="N2382" i="1"/>
  <c r="N2383" i="1"/>
  <c r="N2384" i="1"/>
  <c r="N2385" i="1"/>
  <c r="N2386" i="1"/>
  <c r="N2387" i="1"/>
  <c r="N2388" i="1"/>
  <c r="N2389" i="1"/>
  <c r="N2390" i="1"/>
  <c r="N2391" i="1"/>
  <c r="N2392" i="1"/>
  <c r="N2393" i="1"/>
  <c r="N2394" i="1"/>
  <c r="N2395" i="1"/>
  <c r="N2396" i="1"/>
  <c r="N2397" i="1"/>
  <c r="N2398" i="1"/>
  <c r="N2399" i="1"/>
  <c r="N2400" i="1"/>
  <c r="N2401" i="1"/>
  <c r="N2402" i="1"/>
  <c r="N2403" i="1"/>
  <c r="N2404" i="1"/>
  <c r="N2405" i="1"/>
  <c r="N2406" i="1"/>
  <c r="N2407" i="1"/>
  <c r="N2408" i="1"/>
  <c r="N2409" i="1"/>
  <c r="N2410" i="1"/>
  <c r="N2411" i="1"/>
  <c r="N2412" i="1"/>
  <c r="N2413" i="1"/>
  <c r="N2414" i="1"/>
  <c r="N2415" i="1"/>
  <c r="N2416" i="1"/>
  <c r="N2417" i="1"/>
  <c r="N2418" i="1"/>
  <c r="N2419" i="1"/>
  <c r="N2420" i="1"/>
  <c r="N2421" i="1"/>
  <c r="N2422" i="1"/>
  <c r="N2423" i="1"/>
  <c r="N2424" i="1"/>
  <c r="N2425" i="1"/>
  <c r="N2426" i="1"/>
  <c r="N2427" i="1"/>
  <c r="N2428" i="1"/>
  <c r="N2429" i="1"/>
  <c r="N2430" i="1"/>
  <c r="N2431" i="1"/>
  <c r="N2432" i="1"/>
  <c r="N2433" i="1"/>
  <c r="N2434" i="1"/>
  <c r="N2435" i="1"/>
  <c r="N2436" i="1"/>
  <c r="N2437" i="1"/>
  <c r="N2438" i="1"/>
  <c r="N2439" i="1"/>
  <c r="N2440" i="1"/>
  <c r="N2441" i="1"/>
  <c r="N2442" i="1"/>
  <c r="N2443" i="1"/>
  <c r="N2444" i="1"/>
  <c r="N2445" i="1"/>
  <c r="N2446" i="1"/>
  <c r="N2447" i="1"/>
  <c r="N2448" i="1"/>
  <c r="N2449" i="1"/>
  <c r="N2450" i="1"/>
  <c r="N2451" i="1"/>
  <c r="N2452" i="1"/>
  <c r="N2453" i="1"/>
  <c r="N2454" i="1"/>
  <c r="N2455" i="1"/>
  <c r="N2456" i="1"/>
  <c r="N2457" i="1"/>
  <c r="N2458" i="1"/>
  <c r="N2459" i="1"/>
  <c r="N2460" i="1"/>
  <c r="N2461" i="1"/>
  <c r="N2462" i="1"/>
  <c r="N2463" i="1"/>
  <c r="N2464" i="1"/>
  <c r="N2465" i="1"/>
  <c r="N2466" i="1"/>
  <c r="N2467" i="1"/>
  <c r="N2468" i="1"/>
  <c r="N2469" i="1"/>
  <c r="N2470" i="1"/>
  <c r="N2471" i="1"/>
  <c r="N2472" i="1"/>
  <c r="N2473" i="1"/>
  <c r="N2474" i="1"/>
  <c r="N2475" i="1"/>
  <c r="N2476" i="1"/>
  <c r="N2477" i="1"/>
  <c r="N2478" i="1"/>
  <c r="N2479" i="1"/>
  <c r="N2480" i="1"/>
  <c r="N2481" i="1"/>
  <c r="N2482" i="1"/>
  <c r="N2483" i="1"/>
  <c r="N2484" i="1"/>
  <c r="N2485" i="1"/>
  <c r="N2486" i="1"/>
  <c r="N2487" i="1"/>
  <c r="N2488" i="1"/>
  <c r="N2489" i="1"/>
  <c r="N2490" i="1"/>
  <c r="N2491" i="1"/>
  <c r="N2492" i="1"/>
  <c r="N2493" i="1"/>
  <c r="N2494" i="1"/>
  <c r="N2495" i="1"/>
  <c r="N2496" i="1"/>
  <c r="N2497" i="1"/>
  <c r="N2498" i="1"/>
  <c r="N2499" i="1"/>
  <c r="N2500" i="1"/>
  <c r="N2501" i="1"/>
  <c r="N2502" i="1"/>
  <c r="N2503" i="1"/>
  <c r="N2504" i="1"/>
  <c r="N2505" i="1"/>
  <c r="N2506" i="1"/>
  <c r="N2507" i="1"/>
  <c r="N2508" i="1"/>
  <c r="N2509" i="1"/>
  <c r="N2510" i="1"/>
  <c r="N2511" i="1"/>
  <c r="N2512" i="1"/>
  <c r="N2513" i="1"/>
  <c r="N2514" i="1"/>
  <c r="N2515" i="1"/>
  <c r="N2516" i="1"/>
  <c r="N2517" i="1"/>
  <c r="N2518" i="1"/>
  <c r="N2519" i="1"/>
  <c r="N2520" i="1"/>
  <c r="N2521" i="1"/>
  <c r="N2522" i="1"/>
  <c r="N2523" i="1"/>
  <c r="N2524" i="1"/>
  <c r="N2525" i="1"/>
  <c r="N2526" i="1"/>
  <c r="N2527" i="1"/>
  <c r="N2528" i="1"/>
  <c r="N2529" i="1"/>
  <c r="N2530" i="1"/>
  <c r="N2531" i="1"/>
  <c r="N2532" i="1"/>
  <c r="N2533" i="1"/>
  <c r="N2534" i="1"/>
  <c r="N2535" i="1"/>
  <c r="N2536" i="1"/>
  <c r="N2537" i="1"/>
  <c r="N2538" i="1"/>
  <c r="N2539" i="1"/>
  <c r="N2540" i="1"/>
  <c r="N2541" i="1"/>
  <c r="N2542" i="1"/>
  <c r="N2543" i="1"/>
  <c r="N2544" i="1"/>
  <c r="N2545" i="1"/>
  <c r="N2546" i="1"/>
  <c r="N2547" i="1"/>
  <c r="N2548" i="1"/>
  <c r="N2549" i="1"/>
  <c r="N2550" i="1"/>
  <c r="N2551" i="1"/>
  <c r="N2552" i="1"/>
  <c r="N2553" i="1"/>
  <c r="N2554" i="1"/>
  <c r="N2555" i="1"/>
  <c r="N2556" i="1"/>
  <c r="N2557" i="1"/>
  <c r="N2558" i="1"/>
  <c r="N2559" i="1"/>
  <c r="N2560" i="1"/>
  <c r="N2561" i="1"/>
  <c r="N2562" i="1"/>
  <c r="N2563" i="1"/>
  <c r="N2564" i="1"/>
  <c r="N2565" i="1"/>
  <c r="N2566" i="1"/>
  <c r="N2567" i="1"/>
  <c r="N2568" i="1"/>
  <c r="N2569" i="1"/>
  <c r="N2570" i="1"/>
  <c r="N2571" i="1"/>
  <c r="N2572" i="1"/>
  <c r="N2573" i="1"/>
  <c r="N2574" i="1"/>
  <c r="N2575" i="1"/>
  <c r="N2576" i="1"/>
  <c r="N2577" i="1"/>
  <c r="N2578" i="1"/>
  <c r="N2579" i="1"/>
  <c r="N2580" i="1"/>
  <c r="N2581" i="1"/>
  <c r="N2582" i="1"/>
  <c r="N2583" i="1"/>
  <c r="N2584" i="1"/>
  <c r="N2585" i="1"/>
  <c r="N2586" i="1"/>
  <c r="N2587" i="1"/>
  <c r="N2588" i="1"/>
  <c r="N2589" i="1"/>
  <c r="N2590" i="1"/>
  <c r="N2591" i="1"/>
  <c r="N2592" i="1"/>
  <c r="N2593" i="1"/>
  <c r="N2594" i="1"/>
  <c r="N2595" i="1"/>
  <c r="N2596" i="1"/>
  <c r="N2597" i="1"/>
  <c r="N2598" i="1"/>
  <c r="N2599" i="1"/>
  <c r="N2600" i="1"/>
  <c r="N2601" i="1"/>
  <c r="N2602" i="1"/>
  <c r="N2603" i="1"/>
  <c r="N2604" i="1"/>
  <c r="N2605" i="1"/>
  <c r="N2606" i="1"/>
  <c r="N2607" i="1"/>
  <c r="N2608" i="1"/>
  <c r="N2609" i="1"/>
  <c r="N2610" i="1"/>
  <c r="N2611" i="1"/>
  <c r="N2612" i="1"/>
  <c r="N2613" i="1"/>
  <c r="N2614" i="1"/>
  <c r="N2615" i="1"/>
  <c r="N2616" i="1"/>
  <c r="N2617" i="1"/>
  <c r="N2618" i="1"/>
  <c r="N2619" i="1"/>
  <c r="N2620" i="1"/>
  <c r="N2621" i="1"/>
  <c r="N2622" i="1"/>
  <c r="N2623" i="1"/>
  <c r="N2624" i="1"/>
  <c r="N2625" i="1"/>
  <c r="N2626" i="1"/>
  <c r="N2627" i="1"/>
  <c r="N2628" i="1"/>
  <c r="N2629" i="1"/>
  <c r="N2630" i="1"/>
  <c r="N2631" i="1"/>
  <c r="N2632" i="1"/>
  <c r="N2633" i="1"/>
  <c r="N2634" i="1"/>
  <c r="N2635" i="1"/>
  <c r="N2636" i="1"/>
  <c r="N2637" i="1"/>
  <c r="N2638" i="1"/>
  <c r="N2639" i="1"/>
  <c r="N2640" i="1"/>
  <c r="N2641" i="1"/>
  <c r="N2642" i="1"/>
  <c r="N2643" i="1"/>
  <c r="N2644" i="1"/>
  <c r="N2645" i="1"/>
  <c r="N2646" i="1"/>
  <c r="N2647" i="1"/>
  <c r="N2648" i="1"/>
  <c r="N2649" i="1"/>
  <c r="N2650" i="1"/>
  <c r="N2651" i="1"/>
  <c r="N2652" i="1"/>
  <c r="N2653" i="1"/>
  <c r="N2654" i="1"/>
  <c r="N2655" i="1"/>
  <c r="N2656" i="1"/>
  <c r="N2657" i="1"/>
  <c r="N2658" i="1"/>
  <c r="N2659" i="1"/>
  <c r="N2660" i="1"/>
  <c r="N2661" i="1"/>
  <c r="N2662" i="1"/>
  <c r="N2663" i="1"/>
  <c r="N2664" i="1"/>
  <c r="N2665" i="1"/>
  <c r="N2666" i="1"/>
  <c r="N2667" i="1"/>
  <c r="N2668" i="1"/>
  <c r="N2669" i="1"/>
  <c r="N2670" i="1"/>
  <c r="N2671" i="1"/>
  <c r="N2672" i="1"/>
  <c r="N2673" i="1"/>
  <c r="N2674" i="1"/>
  <c r="N2675" i="1"/>
  <c r="N2676" i="1"/>
  <c r="N2677" i="1"/>
  <c r="N2678" i="1"/>
  <c r="N2679" i="1"/>
  <c r="N2680" i="1"/>
  <c r="N2681" i="1"/>
  <c r="N2682" i="1"/>
  <c r="N2683" i="1"/>
  <c r="N2684" i="1"/>
  <c r="N2685" i="1"/>
  <c r="N2686" i="1"/>
  <c r="N2687" i="1"/>
  <c r="N2688" i="1"/>
  <c r="N2689" i="1"/>
  <c r="N2690" i="1"/>
  <c r="N2691" i="1"/>
  <c r="N2692" i="1"/>
  <c r="N2693" i="1"/>
  <c r="N2694" i="1"/>
  <c r="N2695" i="1"/>
  <c r="N2696" i="1"/>
  <c r="N2697" i="1"/>
  <c r="N2698" i="1"/>
  <c r="N2699" i="1"/>
  <c r="N2700" i="1"/>
  <c r="N2701" i="1"/>
  <c r="N2702" i="1"/>
  <c r="N2703" i="1"/>
  <c r="N2704" i="1"/>
  <c r="N2705" i="1"/>
  <c r="N2706" i="1"/>
  <c r="N2707" i="1"/>
  <c r="N2708" i="1"/>
  <c r="N2709" i="1"/>
  <c r="N2710" i="1"/>
  <c r="N2711" i="1"/>
  <c r="N2712" i="1"/>
  <c r="N2713" i="1"/>
  <c r="N2714" i="1"/>
  <c r="N2715" i="1"/>
  <c r="N2716" i="1"/>
  <c r="N2717" i="1"/>
  <c r="N2718" i="1"/>
  <c r="N2719" i="1"/>
  <c r="N2720" i="1"/>
  <c r="N2721" i="1"/>
  <c r="N2722" i="1"/>
  <c r="N2723" i="1"/>
  <c r="N2724" i="1"/>
  <c r="N2725" i="1"/>
  <c r="N2726" i="1"/>
  <c r="N2727" i="1"/>
  <c r="N2728" i="1"/>
  <c r="N2729" i="1"/>
  <c r="N2730" i="1"/>
  <c r="N2731" i="1"/>
  <c r="N2732" i="1"/>
  <c r="N2733" i="1"/>
  <c r="N2734" i="1"/>
  <c r="N2735" i="1"/>
  <c r="N2736" i="1"/>
  <c r="N2737" i="1"/>
  <c r="N2738" i="1"/>
  <c r="N2739" i="1"/>
  <c r="N2740" i="1"/>
  <c r="N2741" i="1"/>
  <c r="N2742" i="1"/>
  <c r="N2743" i="1"/>
  <c r="N2744" i="1"/>
  <c r="N2745" i="1"/>
  <c r="N2746" i="1"/>
  <c r="N2747" i="1"/>
  <c r="N2748" i="1"/>
  <c r="N2749" i="1"/>
  <c r="N2750" i="1"/>
  <c r="N2751" i="1"/>
  <c r="N2752" i="1"/>
  <c r="N2753" i="1"/>
  <c r="N2754" i="1"/>
  <c r="N2755" i="1"/>
  <c r="N2756" i="1"/>
  <c r="N2757" i="1"/>
  <c r="N2758" i="1"/>
  <c r="N2759" i="1"/>
  <c r="N2760" i="1"/>
  <c r="N2761" i="1"/>
  <c r="N2762" i="1"/>
  <c r="N2763" i="1"/>
  <c r="N2764" i="1"/>
  <c r="N2765" i="1"/>
  <c r="N2766" i="1"/>
  <c r="N2767" i="1"/>
  <c r="N2768" i="1"/>
  <c r="N2769" i="1"/>
  <c r="N2770" i="1"/>
  <c r="N2771" i="1"/>
  <c r="N2772" i="1"/>
  <c r="N2773" i="1"/>
  <c r="N2774" i="1"/>
  <c r="N2775" i="1"/>
  <c r="N2776" i="1"/>
  <c r="N2777" i="1"/>
  <c r="N2778" i="1"/>
  <c r="N2779" i="1"/>
  <c r="N2780" i="1"/>
  <c r="N2781" i="1"/>
  <c r="N2782" i="1"/>
  <c r="N2783" i="1"/>
  <c r="N2784" i="1"/>
  <c r="N2785" i="1"/>
  <c r="N2786" i="1"/>
  <c r="N2787" i="1"/>
  <c r="N2788" i="1"/>
  <c r="N2789" i="1"/>
  <c r="N2790" i="1"/>
  <c r="N2791" i="1"/>
  <c r="N2792" i="1"/>
  <c r="N2793" i="1"/>
  <c r="N2794" i="1"/>
  <c r="N2795" i="1"/>
  <c r="N2796" i="1"/>
  <c r="N2797" i="1"/>
  <c r="N2798" i="1"/>
  <c r="N2799" i="1"/>
  <c r="N2800" i="1"/>
  <c r="N2801" i="1"/>
  <c r="N2802" i="1"/>
  <c r="N2803" i="1"/>
  <c r="N2804" i="1"/>
  <c r="N2805" i="1"/>
  <c r="N2806" i="1"/>
  <c r="N2807" i="1"/>
  <c r="N2808" i="1"/>
  <c r="N2809" i="1"/>
  <c r="N2810" i="1"/>
  <c r="N2811" i="1"/>
  <c r="N2812" i="1"/>
  <c r="N2813" i="1"/>
  <c r="N2814" i="1"/>
  <c r="N2815" i="1"/>
  <c r="N2816" i="1"/>
  <c r="N2817" i="1"/>
  <c r="N2818" i="1"/>
  <c r="N2819" i="1"/>
  <c r="N2820" i="1"/>
  <c r="N2821" i="1"/>
  <c r="N2822" i="1"/>
  <c r="N2823" i="1"/>
  <c r="N2824" i="1"/>
  <c r="N2825" i="1"/>
  <c r="N2826" i="1"/>
  <c r="N2827" i="1"/>
  <c r="N2828" i="1"/>
  <c r="N2829" i="1"/>
  <c r="N2830" i="1"/>
  <c r="N2831" i="1"/>
  <c r="N2832" i="1"/>
  <c r="N2833" i="1"/>
  <c r="N2834" i="1"/>
  <c r="N2835" i="1"/>
  <c r="N2836" i="1"/>
  <c r="N2837" i="1"/>
  <c r="N2838" i="1"/>
  <c r="N2839" i="1"/>
  <c r="N2840" i="1"/>
  <c r="N2841" i="1"/>
  <c r="N2842" i="1"/>
  <c r="N2843" i="1"/>
  <c r="N2844" i="1"/>
  <c r="N2845" i="1"/>
  <c r="N2846" i="1"/>
  <c r="N2847" i="1"/>
  <c r="N2848" i="1"/>
  <c r="N2849" i="1"/>
  <c r="N2850" i="1"/>
  <c r="N2851" i="1"/>
  <c r="N2852" i="1"/>
  <c r="N2853" i="1"/>
  <c r="N2854" i="1"/>
  <c r="N2855" i="1"/>
  <c r="N2856" i="1"/>
  <c r="N2857" i="1"/>
  <c r="N2858" i="1"/>
  <c r="N2859" i="1"/>
  <c r="N2860" i="1"/>
  <c r="N2861" i="1"/>
  <c r="N2862" i="1"/>
  <c r="N2863" i="1"/>
  <c r="N2864" i="1"/>
  <c r="N2865" i="1"/>
  <c r="N2866" i="1"/>
  <c r="N2867" i="1"/>
  <c r="N2868" i="1"/>
  <c r="N2869" i="1"/>
  <c r="N2870" i="1"/>
  <c r="N2871" i="1"/>
  <c r="N2872" i="1"/>
  <c r="N2873" i="1"/>
  <c r="N2874" i="1"/>
  <c r="N2875" i="1"/>
  <c r="N2876" i="1"/>
  <c r="N2877" i="1"/>
  <c r="N2878" i="1"/>
  <c r="N2879" i="1"/>
  <c r="N2880" i="1"/>
  <c r="N2881" i="1"/>
  <c r="N2882" i="1"/>
  <c r="N2883" i="1"/>
  <c r="N2884" i="1"/>
  <c r="N2885" i="1"/>
  <c r="N2886" i="1"/>
  <c r="N2887" i="1"/>
  <c r="N2888" i="1"/>
  <c r="N2889" i="1"/>
  <c r="N2890" i="1"/>
  <c r="N2891" i="1"/>
  <c r="N2892" i="1"/>
  <c r="N2893" i="1"/>
  <c r="N2894" i="1"/>
  <c r="N2895" i="1"/>
  <c r="N2896" i="1"/>
  <c r="N2897" i="1"/>
  <c r="N2898" i="1"/>
  <c r="N2899" i="1"/>
  <c r="N2900" i="1"/>
  <c r="N2901" i="1"/>
  <c r="N2902" i="1"/>
  <c r="N2903" i="1"/>
  <c r="N2904" i="1"/>
  <c r="N2905" i="1"/>
  <c r="N2906" i="1"/>
  <c r="N2907" i="1"/>
  <c r="N2908" i="1"/>
  <c r="N2909" i="1"/>
  <c r="N2910" i="1"/>
  <c r="N2911" i="1"/>
  <c r="N2912" i="1"/>
  <c r="N2913" i="1"/>
  <c r="N2914" i="1"/>
  <c r="N2915" i="1"/>
  <c r="N2916" i="1"/>
  <c r="N2917" i="1"/>
  <c r="N2918" i="1"/>
  <c r="N2919" i="1"/>
  <c r="N2920" i="1"/>
  <c r="N2921" i="1"/>
  <c r="N2922" i="1"/>
  <c r="N2923" i="1"/>
  <c r="N2924" i="1"/>
  <c r="N2925" i="1"/>
  <c r="N2926" i="1"/>
  <c r="N2927" i="1"/>
  <c r="N2928" i="1"/>
  <c r="N2929" i="1"/>
  <c r="N2930" i="1"/>
  <c r="N2931" i="1"/>
  <c r="N2932" i="1"/>
  <c r="N2933" i="1"/>
  <c r="N2934" i="1"/>
  <c r="N2935" i="1"/>
  <c r="N2936" i="1"/>
  <c r="N2937" i="1"/>
  <c r="N2938" i="1"/>
  <c r="N2939" i="1"/>
  <c r="N2940" i="1"/>
  <c r="N2941" i="1"/>
  <c r="N2942" i="1"/>
  <c r="N2943" i="1"/>
  <c r="N2944" i="1"/>
  <c r="N2945" i="1"/>
  <c r="N2946" i="1"/>
  <c r="N2947" i="1"/>
  <c r="N2948" i="1"/>
  <c r="N2949" i="1"/>
  <c r="N2950" i="1"/>
  <c r="N2951" i="1"/>
  <c r="N2952" i="1"/>
  <c r="N2953" i="1"/>
  <c r="N2954" i="1"/>
  <c r="N2955" i="1"/>
  <c r="N2956" i="1"/>
  <c r="N2957" i="1"/>
  <c r="N2958" i="1"/>
  <c r="N2959" i="1"/>
  <c r="N2960" i="1"/>
  <c r="N2961" i="1"/>
  <c r="N2962" i="1"/>
  <c r="N2963" i="1"/>
  <c r="N2964" i="1"/>
  <c r="N2965" i="1"/>
  <c r="N2966" i="1"/>
  <c r="N2967" i="1"/>
  <c r="N2968" i="1"/>
  <c r="N2969" i="1"/>
  <c r="N2970" i="1"/>
  <c r="N2971" i="1"/>
  <c r="N2972" i="1"/>
  <c r="N2973" i="1"/>
  <c r="N2974" i="1"/>
  <c r="N2975" i="1"/>
  <c r="N2976" i="1"/>
  <c r="N2977" i="1"/>
  <c r="N2978" i="1"/>
  <c r="N2979" i="1"/>
  <c r="N2980" i="1"/>
  <c r="N2981" i="1"/>
  <c r="N2982" i="1"/>
  <c r="N2983" i="1"/>
  <c r="N2984" i="1"/>
  <c r="N2985" i="1"/>
  <c r="N2986" i="1"/>
  <c r="N2987" i="1"/>
  <c r="N2988" i="1"/>
  <c r="N2989" i="1"/>
  <c r="N2990" i="1"/>
  <c r="N2991" i="1"/>
  <c r="N2992" i="1"/>
  <c r="N2993" i="1"/>
  <c r="N2994" i="1"/>
  <c r="N2995" i="1"/>
  <c r="N2996" i="1"/>
  <c r="N2997" i="1"/>
  <c r="N2998" i="1"/>
  <c r="N2999" i="1"/>
  <c r="N3000" i="1"/>
  <c r="N3001" i="1"/>
  <c r="N3002" i="1"/>
  <c r="N3003" i="1"/>
  <c r="N3004" i="1"/>
  <c r="K2005" i="1"/>
  <c r="K2006" i="1"/>
  <c r="K2007" i="1"/>
  <c r="K2008" i="1"/>
  <c r="K2009" i="1"/>
  <c r="K2010" i="1"/>
  <c r="K2011" i="1"/>
  <c r="K2012" i="1"/>
  <c r="K2013" i="1"/>
  <c r="K2014" i="1"/>
  <c r="K2015" i="1"/>
  <c r="K2016" i="1"/>
  <c r="K2017" i="1"/>
  <c r="K2018" i="1"/>
  <c r="K2019" i="1"/>
  <c r="K2020" i="1"/>
  <c r="K2021" i="1"/>
  <c r="K2022" i="1"/>
  <c r="K2023" i="1"/>
  <c r="K2024" i="1"/>
  <c r="K2025" i="1"/>
  <c r="K2026" i="1"/>
  <c r="K2027" i="1"/>
  <c r="K2028" i="1"/>
  <c r="K2029" i="1"/>
  <c r="K2030" i="1"/>
  <c r="K2031" i="1"/>
  <c r="K2032" i="1"/>
  <c r="K2033" i="1"/>
  <c r="K2034"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K2067" i="1"/>
  <c r="K2068" i="1"/>
  <c r="K2069" i="1"/>
  <c r="K2070" i="1"/>
  <c r="K2071" i="1"/>
  <c r="K2072" i="1"/>
  <c r="K2073" i="1"/>
  <c r="K2074" i="1"/>
  <c r="K2075" i="1"/>
  <c r="K2076" i="1"/>
  <c r="K2077" i="1"/>
  <c r="K2078" i="1"/>
  <c r="K2079" i="1"/>
  <c r="K2080" i="1"/>
  <c r="K2081" i="1"/>
  <c r="K2082"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6" i="1"/>
  <c r="K2107" i="1"/>
  <c r="K2108" i="1"/>
  <c r="K2109" i="1"/>
  <c r="K2110" i="1"/>
  <c r="K2111" i="1"/>
  <c r="K2112"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K2139" i="1"/>
  <c r="K2140" i="1"/>
  <c r="K2141" i="1"/>
  <c r="K2142" i="1"/>
  <c r="K2143" i="1"/>
  <c r="K2144" i="1"/>
  <c r="K2145" i="1"/>
  <c r="K2146" i="1"/>
  <c r="K2147" i="1"/>
  <c r="K2148" i="1"/>
  <c r="K2149" i="1"/>
  <c r="K2150" i="1"/>
  <c r="K2151" i="1"/>
  <c r="K2152" i="1"/>
  <c r="K2153" i="1"/>
  <c r="K2154" i="1"/>
  <c r="K2155" i="1"/>
  <c r="K2156" i="1"/>
  <c r="K2157" i="1"/>
  <c r="K2158" i="1"/>
  <c r="K2159" i="1"/>
  <c r="K2160" i="1"/>
  <c r="K2161" i="1"/>
  <c r="K2162" i="1"/>
  <c r="K2163" i="1"/>
  <c r="K2164" i="1"/>
  <c r="K2165" i="1"/>
  <c r="K2166" i="1"/>
  <c r="K2167" i="1"/>
  <c r="K2168" i="1"/>
  <c r="K2169" i="1"/>
  <c r="K2170" i="1"/>
  <c r="K2171" i="1"/>
  <c r="K2172" i="1"/>
  <c r="K2173" i="1"/>
  <c r="K2174" i="1"/>
  <c r="K2175" i="1"/>
  <c r="K2176" i="1"/>
  <c r="K2177" i="1"/>
  <c r="K2178" i="1"/>
  <c r="K2179" i="1"/>
  <c r="K2180" i="1"/>
  <c r="K2181" i="1"/>
  <c r="K2182" i="1"/>
  <c r="K2183" i="1"/>
  <c r="K2184" i="1"/>
  <c r="K2185" i="1"/>
  <c r="K2186" i="1"/>
  <c r="K2187" i="1"/>
  <c r="K2188" i="1"/>
  <c r="K2189" i="1"/>
  <c r="K2190" i="1"/>
  <c r="K2191" i="1"/>
  <c r="K2192" i="1"/>
  <c r="K2193" i="1"/>
  <c r="K2194" i="1"/>
  <c r="K2195" i="1"/>
  <c r="K2196" i="1"/>
  <c r="K2197" i="1"/>
  <c r="K2198" i="1"/>
  <c r="K2199" i="1"/>
  <c r="K2200" i="1"/>
  <c r="K2201" i="1"/>
  <c r="K2202" i="1"/>
  <c r="K2203" i="1"/>
  <c r="K2204" i="1"/>
  <c r="K2205" i="1"/>
  <c r="K2206" i="1"/>
  <c r="K2207" i="1"/>
  <c r="K2208" i="1"/>
  <c r="K2209" i="1"/>
  <c r="K2210" i="1"/>
  <c r="K2211" i="1"/>
  <c r="K2212" i="1"/>
  <c r="K2213" i="1"/>
  <c r="K2214" i="1"/>
  <c r="K2215" i="1"/>
  <c r="K2216" i="1"/>
  <c r="K2217" i="1"/>
  <c r="K2218" i="1"/>
  <c r="K2219" i="1"/>
  <c r="K2220" i="1"/>
  <c r="K2221" i="1"/>
  <c r="K2222" i="1"/>
  <c r="K2223" i="1"/>
  <c r="K2224" i="1"/>
  <c r="K2225" i="1"/>
  <c r="K2226" i="1"/>
  <c r="K2227" i="1"/>
  <c r="K2228" i="1"/>
  <c r="K2229" i="1"/>
  <c r="K2230" i="1"/>
  <c r="K2231" i="1"/>
  <c r="K2232" i="1"/>
  <c r="K2233" i="1"/>
  <c r="K2234" i="1"/>
  <c r="K2235" i="1"/>
  <c r="K2236" i="1"/>
  <c r="K2237" i="1"/>
  <c r="K2238" i="1"/>
  <c r="K2239" i="1"/>
  <c r="K2240" i="1"/>
  <c r="K2241" i="1"/>
  <c r="K2242" i="1"/>
  <c r="K2243" i="1"/>
  <c r="K2244" i="1"/>
  <c r="K2245" i="1"/>
  <c r="K2246" i="1"/>
  <c r="K2247" i="1"/>
  <c r="K2248" i="1"/>
  <c r="K2249" i="1"/>
  <c r="K2250" i="1"/>
  <c r="K2251" i="1"/>
  <c r="K2252" i="1"/>
  <c r="K2253" i="1"/>
  <c r="K2254" i="1"/>
  <c r="K2255" i="1"/>
  <c r="K2256" i="1"/>
  <c r="K2257" i="1"/>
  <c r="K2258" i="1"/>
  <c r="K2259" i="1"/>
  <c r="K2260" i="1"/>
  <c r="K2261" i="1"/>
  <c r="K2262" i="1"/>
  <c r="K2263" i="1"/>
  <c r="K2264" i="1"/>
  <c r="K2265" i="1"/>
  <c r="K2266" i="1"/>
  <c r="K2267" i="1"/>
  <c r="K2268" i="1"/>
  <c r="K2269" i="1"/>
  <c r="K2270" i="1"/>
  <c r="K2271" i="1"/>
  <c r="K2272" i="1"/>
  <c r="K2273" i="1"/>
  <c r="K2274" i="1"/>
  <c r="K2275" i="1"/>
  <c r="K2276" i="1"/>
  <c r="K2277" i="1"/>
  <c r="K2278" i="1"/>
  <c r="K2279" i="1"/>
  <c r="K2280" i="1"/>
  <c r="K2281" i="1"/>
  <c r="K2282" i="1"/>
  <c r="K2283" i="1"/>
  <c r="K2284" i="1"/>
  <c r="K2285" i="1"/>
  <c r="K2286" i="1"/>
  <c r="K2287" i="1"/>
  <c r="K2288" i="1"/>
  <c r="K2289" i="1"/>
  <c r="K2290" i="1"/>
  <c r="K2291" i="1"/>
  <c r="K2292" i="1"/>
  <c r="K2293" i="1"/>
  <c r="K2294" i="1"/>
  <c r="K2295" i="1"/>
  <c r="K2296" i="1"/>
  <c r="K2297" i="1"/>
  <c r="K2298" i="1"/>
  <c r="K2299" i="1"/>
  <c r="K2300" i="1"/>
  <c r="K2301" i="1"/>
  <c r="K2302" i="1"/>
  <c r="K2303" i="1"/>
  <c r="K2304" i="1"/>
  <c r="K2305" i="1"/>
  <c r="K2306" i="1"/>
  <c r="K2307" i="1"/>
  <c r="K2308" i="1"/>
  <c r="K2309" i="1"/>
  <c r="K2310" i="1"/>
  <c r="K2311" i="1"/>
  <c r="K2312" i="1"/>
  <c r="K2313" i="1"/>
  <c r="K2314" i="1"/>
  <c r="K2315" i="1"/>
  <c r="K2316" i="1"/>
  <c r="K2317" i="1"/>
  <c r="K2318" i="1"/>
  <c r="K2319" i="1"/>
  <c r="K2320" i="1"/>
  <c r="K2321" i="1"/>
  <c r="K2322" i="1"/>
  <c r="K2323" i="1"/>
  <c r="K2324" i="1"/>
  <c r="K2325" i="1"/>
  <c r="K2326" i="1"/>
  <c r="K2327" i="1"/>
  <c r="K2328" i="1"/>
  <c r="K2329" i="1"/>
  <c r="K2330" i="1"/>
  <c r="K2331" i="1"/>
  <c r="K2332" i="1"/>
  <c r="K2333" i="1"/>
  <c r="K2334" i="1"/>
  <c r="K2335" i="1"/>
  <c r="K2336" i="1"/>
  <c r="K2337" i="1"/>
  <c r="K2338" i="1"/>
  <c r="K2339" i="1"/>
  <c r="K2340" i="1"/>
  <c r="K2341" i="1"/>
  <c r="K2342" i="1"/>
  <c r="K2343" i="1"/>
  <c r="K2344" i="1"/>
  <c r="K2345" i="1"/>
  <c r="K2346" i="1"/>
  <c r="K2347" i="1"/>
  <c r="K2348" i="1"/>
  <c r="K2349" i="1"/>
  <c r="K2350" i="1"/>
  <c r="K2351" i="1"/>
  <c r="K2352" i="1"/>
  <c r="K2353" i="1"/>
  <c r="K2354" i="1"/>
  <c r="K2355" i="1"/>
  <c r="K2356" i="1"/>
  <c r="K2357" i="1"/>
  <c r="K2358" i="1"/>
  <c r="K2359" i="1"/>
  <c r="K2360" i="1"/>
  <c r="K2361" i="1"/>
  <c r="K2362" i="1"/>
  <c r="K2363" i="1"/>
  <c r="K2364" i="1"/>
  <c r="K2365" i="1"/>
  <c r="K2366" i="1"/>
  <c r="K2367" i="1"/>
  <c r="K2368" i="1"/>
  <c r="K2369" i="1"/>
  <c r="K2370" i="1"/>
  <c r="K2371" i="1"/>
  <c r="K2372" i="1"/>
  <c r="K2373" i="1"/>
  <c r="K2374" i="1"/>
  <c r="K2375" i="1"/>
  <c r="K2376" i="1"/>
  <c r="K2377" i="1"/>
  <c r="K2378" i="1"/>
  <c r="K2379" i="1"/>
  <c r="K2380" i="1"/>
  <c r="K2381" i="1"/>
  <c r="K2382" i="1"/>
  <c r="K2383" i="1"/>
  <c r="K2384" i="1"/>
  <c r="K2385" i="1"/>
  <c r="K2386" i="1"/>
  <c r="K2387" i="1"/>
  <c r="K2388" i="1"/>
  <c r="K2389" i="1"/>
  <c r="K2390" i="1"/>
  <c r="K2391" i="1"/>
  <c r="K2392" i="1"/>
  <c r="K2393" i="1"/>
  <c r="K2394" i="1"/>
  <c r="K2395" i="1"/>
  <c r="K2396" i="1"/>
  <c r="K2397" i="1"/>
  <c r="K2398" i="1"/>
  <c r="K2399" i="1"/>
  <c r="K2400" i="1"/>
  <c r="K2401" i="1"/>
  <c r="K2402" i="1"/>
  <c r="K2403" i="1"/>
  <c r="K2404" i="1"/>
  <c r="K2405" i="1"/>
  <c r="K2406" i="1"/>
  <c r="K2407" i="1"/>
  <c r="K2408" i="1"/>
  <c r="K2409" i="1"/>
  <c r="K2410" i="1"/>
  <c r="K2411" i="1"/>
  <c r="K2412" i="1"/>
  <c r="K2413" i="1"/>
  <c r="K2414" i="1"/>
  <c r="K2415" i="1"/>
  <c r="K2416" i="1"/>
  <c r="K2417" i="1"/>
  <c r="K2418" i="1"/>
  <c r="K2419" i="1"/>
  <c r="K2420" i="1"/>
  <c r="K2421" i="1"/>
  <c r="K2422" i="1"/>
  <c r="K2423" i="1"/>
  <c r="K2424" i="1"/>
  <c r="K2425" i="1"/>
  <c r="K2426" i="1"/>
  <c r="K2427" i="1"/>
  <c r="K2428" i="1"/>
  <c r="K2429" i="1"/>
  <c r="K2430" i="1"/>
  <c r="K2431" i="1"/>
  <c r="K2432" i="1"/>
  <c r="K2433" i="1"/>
  <c r="K2434" i="1"/>
  <c r="K2435" i="1"/>
  <c r="K2436" i="1"/>
  <c r="K2437" i="1"/>
  <c r="K2438" i="1"/>
  <c r="K2439" i="1"/>
  <c r="K2440" i="1"/>
  <c r="K2441" i="1"/>
  <c r="K2442" i="1"/>
  <c r="K2443" i="1"/>
  <c r="K2444" i="1"/>
  <c r="K2445" i="1"/>
  <c r="K2446" i="1"/>
  <c r="K2447" i="1"/>
  <c r="K2448" i="1"/>
  <c r="K2449" i="1"/>
  <c r="K2450" i="1"/>
  <c r="K2451" i="1"/>
  <c r="K2452" i="1"/>
  <c r="K2453" i="1"/>
  <c r="K2454" i="1"/>
  <c r="K2455" i="1"/>
  <c r="K2456" i="1"/>
  <c r="K2457" i="1"/>
  <c r="K2458" i="1"/>
  <c r="K2459" i="1"/>
  <c r="K2460" i="1"/>
  <c r="K2461" i="1"/>
  <c r="K2462" i="1"/>
  <c r="K2463" i="1"/>
  <c r="K2464" i="1"/>
  <c r="K2465" i="1"/>
  <c r="K2466" i="1"/>
  <c r="K2467" i="1"/>
  <c r="K2468" i="1"/>
  <c r="K2469" i="1"/>
  <c r="K2470" i="1"/>
  <c r="K2471" i="1"/>
  <c r="K2472" i="1"/>
  <c r="K2473" i="1"/>
  <c r="K2474" i="1"/>
  <c r="K2475" i="1"/>
  <c r="K2476" i="1"/>
  <c r="K2477" i="1"/>
  <c r="K2478" i="1"/>
  <c r="K2479" i="1"/>
  <c r="K2480" i="1"/>
  <c r="K2481" i="1"/>
  <c r="K2482" i="1"/>
  <c r="K2483" i="1"/>
  <c r="K2484" i="1"/>
  <c r="K2485" i="1"/>
  <c r="K2486" i="1"/>
  <c r="K2487" i="1"/>
  <c r="K2488" i="1"/>
  <c r="K2489" i="1"/>
  <c r="K2490" i="1"/>
  <c r="K2491" i="1"/>
  <c r="K2492" i="1"/>
  <c r="K2493" i="1"/>
  <c r="K2494" i="1"/>
  <c r="K2495" i="1"/>
  <c r="K2496" i="1"/>
  <c r="K2497" i="1"/>
  <c r="K2498" i="1"/>
  <c r="K2499" i="1"/>
  <c r="K2500" i="1"/>
  <c r="K2501" i="1"/>
  <c r="K2502" i="1"/>
  <c r="K2503" i="1"/>
  <c r="K2504" i="1"/>
  <c r="K2505" i="1"/>
  <c r="K2506" i="1"/>
  <c r="K2507" i="1"/>
  <c r="K2508" i="1"/>
  <c r="K2509" i="1"/>
  <c r="K2510" i="1"/>
  <c r="K2511" i="1"/>
  <c r="K2512" i="1"/>
  <c r="K2513" i="1"/>
  <c r="K2514" i="1"/>
  <c r="K2515" i="1"/>
  <c r="K2516" i="1"/>
  <c r="K2517" i="1"/>
  <c r="K2518" i="1"/>
  <c r="K2519" i="1"/>
  <c r="K2520" i="1"/>
  <c r="K2521" i="1"/>
  <c r="K2522" i="1"/>
  <c r="K2523" i="1"/>
  <c r="K2524" i="1"/>
  <c r="K2525" i="1"/>
  <c r="K2526" i="1"/>
  <c r="K2527" i="1"/>
  <c r="K2528" i="1"/>
  <c r="K2529" i="1"/>
  <c r="K2530" i="1"/>
  <c r="K2531" i="1"/>
  <c r="K2532" i="1"/>
  <c r="K2533" i="1"/>
  <c r="K2534" i="1"/>
  <c r="K2535" i="1"/>
  <c r="K2536" i="1"/>
  <c r="K2537" i="1"/>
  <c r="K2538" i="1"/>
  <c r="K2539" i="1"/>
  <c r="K2540" i="1"/>
  <c r="K2541" i="1"/>
  <c r="K2542" i="1"/>
  <c r="K2543" i="1"/>
  <c r="K2544" i="1"/>
  <c r="K2545" i="1"/>
  <c r="K2546" i="1"/>
  <c r="K2547" i="1"/>
  <c r="K2548" i="1"/>
  <c r="K2549" i="1"/>
  <c r="K2550" i="1"/>
  <c r="K2551" i="1"/>
  <c r="K2552" i="1"/>
  <c r="K2553" i="1"/>
  <c r="K2554" i="1"/>
  <c r="K2555" i="1"/>
  <c r="K2556" i="1"/>
  <c r="K2557" i="1"/>
  <c r="K2558" i="1"/>
  <c r="K2559" i="1"/>
  <c r="K2560" i="1"/>
  <c r="K2561" i="1"/>
  <c r="K2562" i="1"/>
  <c r="K2563" i="1"/>
  <c r="K2564" i="1"/>
  <c r="K2565" i="1"/>
  <c r="K2566" i="1"/>
  <c r="K2567" i="1"/>
  <c r="K2568" i="1"/>
  <c r="K2569" i="1"/>
  <c r="K2570" i="1"/>
  <c r="K2571" i="1"/>
  <c r="K2572" i="1"/>
  <c r="K2573" i="1"/>
  <c r="K2574" i="1"/>
  <c r="K2575" i="1"/>
  <c r="K2576" i="1"/>
  <c r="K2577" i="1"/>
  <c r="K2578" i="1"/>
  <c r="K2579" i="1"/>
  <c r="K2580" i="1"/>
  <c r="K2581" i="1"/>
  <c r="K2582" i="1"/>
  <c r="K2583" i="1"/>
  <c r="K2584" i="1"/>
  <c r="K2585" i="1"/>
  <c r="K2586" i="1"/>
  <c r="K2587" i="1"/>
  <c r="K2588" i="1"/>
  <c r="K2589" i="1"/>
  <c r="K2590" i="1"/>
  <c r="K2591" i="1"/>
  <c r="K2592" i="1"/>
  <c r="K2593" i="1"/>
  <c r="K2594" i="1"/>
  <c r="K2595" i="1"/>
  <c r="K2596" i="1"/>
  <c r="K2597" i="1"/>
  <c r="K2598" i="1"/>
  <c r="K2599" i="1"/>
  <c r="K2600" i="1"/>
  <c r="K2601" i="1"/>
  <c r="K2602" i="1"/>
  <c r="K2603" i="1"/>
  <c r="K2604" i="1"/>
  <c r="K2605" i="1"/>
  <c r="K2606" i="1"/>
  <c r="K2607" i="1"/>
  <c r="K2608" i="1"/>
  <c r="K2609" i="1"/>
  <c r="K2610" i="1"/>
  <c r="K2611" i="1"/>
  <c r="K2612" i="1"/>
  <c r="K2613" i="1"/>
  <c r="K2614" i="1"/>
  <c r="K2615" i="1"/>
  <c r="K2616" i="1"/>
  <c r="K2617" i="1"/>
  <c r="K2618" i="1"/>
  <c r="K2619" i="1"/>
  <c r="K2620" i="1"/>
  <c r="K2621" i="1"/>
  <c r="K2622" i="1"/>
  <c r="K2623" i="1"/>
  <c r="K2624" i="1"/>
  <c r="K2625" i="1"/>
  <c r="K2626" i="1"/>
  <c r="K2627" i="1"/>
  <c r="K2628" i="1"/>
  <c r="K2629" i="1"/>
  <c r="K2630" i="1"/>
  <c r="K2631" i="1"/>
  <c r="K2632" i="1"/>
  <c r="K2633" i="1"/>
  <c r="K2634" i="1"/>
  <c r="K2635" i="1"/>
  <c r="K2636" i="1"/>
  <c r="K2637" i="1"/>
  <c r="K2638" i="1"/>
  <c r="K2639" i="1"/>
  <c r="K2640" i="1"/>
  <c r="K2641" i="1"/>
  <c r="K2642" i="1"/>
  <c r="K2643" i="1"/>
  <c r="K2644" i="1"/>
  <c r="K2645" i="1"/>
  <c r="K2646" i="1"/>
  <c r="K2647" i="1"/>
  <c r="K2648" i="1"/>
  <c r="K2649" i="1"/>
  <c r="K2650" i="1"/>
  <c r="K2651" i="1"/>
  <c r="K2652" i="1"/>
  <c r="K2653" i="1"/>
  <c r="K2654" i="1"/>
  <c r="K2655" i="1"/>
  <c r="K2656" i="1"/>
  <c r="K2657" i="1"/>
  <c r="K2658" i="1"/>
  <c r="K2659" i="1"/>
  <c r="K2660" i="1"/>
  <c r="K2661" i="1"/>
  <c r="K2662" i="1"/>
  <c r="K2663" i="1"/>
  <c r="K2664" i="1"/>
  <c r="K2665" i="1"/>
  <c r="K2666" i="1"/>
  <c r="K2667" i="1"/>
  <c r="K2668" i="1"/>
  <c r="K2669" i="1"/>
  <c r="K2670" i="1"/>
  <c r="K2671" i="1"/>
  <c r="K2672" i="1"/>
  <c r="K2673" i="1"/>
  <c r="K2674" i="1"/>
  <c r="K2675" i="1"/>
  <c r="K2676" i="1"/>
  <c r="K2677" i="1"/>
  <c r="K2678" i="1"/>
  <c r="K2679" i="1"/>
  <c r="K2680" i="1"/>
  <c r="K2681" i="1"/>
  <c r="K2682" i="1"/>
  <c r="K2683" i="1"/>
  <c r="K2684" i="1"/>
  <c r="K2685" i="1"/>
  <c r="K2686" i="1"/>
  <c r="K2687" i="1"/>
  <c r="K2688" i="1"/>
  <c r="K2689" i="1"/>
  <c r="K2690" i="1"/>
  <c r="K2691" i="1"/>
  <c r="K2692" i="1"/>
  <c r="K2693" i="1"/>
  <c r="K2694" i="1"/>
  <c r="K2695" i="1"/>
  <c r="K2696" i="1"/>
  <c r="K2697" i="1"/>
  <c r="K2698" i="1"/>
  <c r="K2699" i="1"/>
  <c r="K2700" i="1"/>
  <c r="K2701" i="1"/>
  <c r="K2702" i="1"/>
  <c r="K2703" i="1"/>
  <c r="K2704" i="1"/>
  <c r="K2705" i="1"/>
  <c r="K2706" i="1"/>
  <c r="K2707" i="1"/>
  <c r="K2708" i="1"/>
  <c r="K2709" i="1"/>
  <c r="K2710" i="1"/>
  <c r="K2711" i="1"/>
  <c r="K2712" i="1"/>
  <c r="K2713" i="1"/>
  <c r="K2714" i="1"/>
  <c r="K2715" i="1"/>
  <c r="K2716" i="1"/>
  <c r="K2717" i="1"/>
  <c r="K2718" i="1"/>
  <c r="K2719" i="1"/>
  <c r="K2720" i="1"/>
  <c r="K2721" i="1"/>
  <c r="K2722" i="1"/>
  <c r="K2723" i="1"/>
  <c r="K2724" i="1"/>
  <c r="K2725" i="1"/>
  <c r="K2726" i="1"/>
  <c r="K2727" i="1"/>
  <c r="K2728" i="1"/>
  <c r="K2729" i="1"/>
  <c r="K2730" i="1"/>
  <c r="K2731" i="1"/>
  <c r="K2732" i="1"/>
  <c r="K2733" i="1"/>
  <c r="K2734" i="1"/>
  <c r="K2735" i="1"/>
  <c r="K2736" i="1"/>
  <c r="K2737" i="1"/>
  <c r="K2738" i="1"/>
  <c r="K2739" i="1"/>
  <c r="K2740" i="1"/>
  <c r="K2741" i="1"/>
  <c r="K2742" i="1"/>
  <c r="K2743" i="1"/>
  <c r="K2744" i="1"/>
  <c r="K2745" i="1"/>
  <c r="K2746" i="1"/>
  <c r="K2747" i="1"/>
  <c r="K2748" i="1"/>
  <c r="K2749" i="1"/>
  <c r="K2750" i="1"/>
  <c r="K2751" i="1"/>
  <c r="K2752" i="1"/>
  <c r="K2753" i="1"/>
  <c r="K2754" i="1"/>
  <c r="K2755" i="1"/>
  <c r="K2756" i="1"/>
  <c r="K2757" i="1"/>
  <c r="K2758" i="1"/>
  <c r="K2759" i="1"/>
  <c r="K2760" i="1"/>
  <c r="K2761" i="1"/>
  <c r="K2762" i="1"/>
  <c r="K2763" i="1"/>
  <c r="K2764" i="1"/>
  <c r="K2765" i="1"/>
  <c r="K2766" i="1"/>
  <c r="K2767" i="1"/>
  <c r="K2768" i="1"/>
  <c r="K2769" i="1"/>
  <c r="K2770" i="1"/>
  <c r="K2771" i="1"/>
  <c r="K2772" i="1"/>
  <c r="K2773" i="1"/>
  <c r="K2774" i="1"/>
  <c r="K2775" i="1"/>
  <c r="K2776" i="1"/>
  <c r="K2777" i="1"/>
  <c r="K2778" i="1"/>
  <c r="K2779" i="1"/>
  <c r="K2780" i="1"/>
  <c r="K2781" i="1"/>
  <c r="K2782" i="1"/>
  <c r="K2783" i="1"/>
  <c r="K2784" i="1"/>
  <c r="K2785" i="1"/>
  <c r="K2786" i="1"/>
  <c r="K2787" i="1"/>
  <c r="K2788" i="1"/>
  <c r="K2789" i="1"/>
  <c r="K2790" i="1"/>
  <c r="K2791" i="1"/>
  <c r="K2792" i="1"/>
  <c r="K2793" i="1"/>
  <c r="K2794" i="1"/>
  <c r="K2795" i="1"/>
  <c r="K2796" i="1"/>
  <c r="K2797" i="1"/>
  <c r="K2798" i="1"/>
  <c r="K2799" i="1"/>
  <c r="K2800" i="1"/>
  <c r="K2801" i="1"/>
  <c r="K2802" i="1"/>
  <c r="K2803" i="1"/>
  <c r="K2804" i="1"/>
  <c r="K2805" i="1"/>
  <c r="K2806" i="1"/>
  <c r="K2807" i="1"/>
  <c r="K2808" i="1"/>
  <c r="K2809" i="1"/>
  <c r="K2810" i="1"/>
  <c r="K2811" i="1"/>
  <c r="K2812" i="1"/>
  <c r="K2813" i="1"/>
  <c r="K2814" i="1"/>
  <c r="K2815" i="1"/>
  <c r="K2816" i="1"/>
  <c r="K2817" i="1"/>
  <c r="K2818" i="1"/>
  <c r="K2819" i="1"/>
  <c r="K2820" i="1"/>
  <c r="K2821" i="1"/>
  <c r="K2822" i="1"/>
  <c r="K2823" i="1"/>
  <c r="K2824" i="1"/>
  <c r="K2825" i="1"/>
  <c r="K2826" i="1"/>
  <c r="K2827" i="1"/>
  <c r="K2828" i="1"/>
  <c r="K2829" i="1"/>
  <c r="K2830" i="1"/>
  <c r="K2831" i="1"/>
  <c r="K2832" i="1"/>
  <c r="K2833" i="1"/>
  <c r="K2834" i="1"/>
  <c r="K2835" i="1"/>
  <c r="K2836" i="1"/>
  <c r="K2837" i="1"/>
  <c r="K2838" i="1"/>
  <c r="K2839" i="1"/>
  <c r="K2840" i="1"/>
  <c r="K2841" i="1"/>
  <c r="K2842" i="1"/>
  <c r="K2843" i="1"/>
  <c r="K2844" i="1"/>
  <c r="K2845" i="1"/>
  <c r="K2846" i="1"/>
  <c r="K2847" i="1"/>
  <c r="K2848" i="1"/>
  <c r="K2849" i="1"/>
  <c r="K2850" i="1"/>
  <c r="K2851" i="1"/>
  <c r="K2852" i="1"/>
  <c r="K2853" i="1"/>
  <c r="K2854" i="1"/>
  <c r="K2855" i="1"/>
  <c r="K2856" i="1"/>
  <c r="K2857" i="1"/>
  <c r="K2858" i="1"/>
  <c r="K2859" i="1"/>
  <c r="K2860" i="1"/>
  <c r="K2861" i="1"/>
  <c r="K2862" i="1"/>
  <c r="K2863" i="1"/>
  <c r="K2864" i="1"/>
  <c r="K2865" i="1"/>
  <c r="K2866" i="1"/>
  <c r="K2867" i="1"/>
  <c r="K2868" i="1"/>
  <c r="K2869" i="1"/>
  <c r="K2870" i="1"/>
  <c r="K2871" i="1"/>
  <c r="K2872" i="1"/>
  <c r="K2873" i="1"/>
  <c r="K2874" i="1"/>
  <c r="K2875" i="1"/>
  <c r="K2876" i="1"/>
  <c r="K2877" i="1"/>
  <c r="K2878" i="1"/>
  <c r="K2879" i="1"/>
  <c r="K2880" i="1"/>
  <c r="K2881" i="1"/>
  <c r="K2882" i="1"/>
  <c r="K2883" i="1"/>
  <c r="K2884" i="1"/>
  <c r="K2885" i="1"/>
  <c r="K2886" i="1"/>
  <c r="K2887" i="1"/>
  <c r="K2888" i="1"/>
  <c r="K2889" i="1"/>
  <c r="K2890" i="1"/>
  <c r="K2891" i="1"/>
  <c r="K2892" i="1"/>
  <c r="K2893" i="1"/>
  <c r="K2894" i="1"/>
  <c r="K2895" i="1"/>
  <c r="K2896" i="1"/>
  <c r="K2897" i="1"/>
  <c r="K2898" i="1"/>
  <c r="K2899" i="1"/>
  <c r="K2900" i="1"/>
  <c r="K2901" i="1"/>
  <c r="K2902" i="1"/>
  <c r="K2903" i="1"/>
  <c r="K2904" i="1"/>
  <c r="K2905" i="1"/>
  <c r="K2906" i="1"/>
  <c r="K2907" i="1"/>
  <c r="K2908" i="1"/>
  <c r="K2909" i="1"/>
  <c r="K2910" i="1"/>
  <c r="K2911" i="1"/>
  <c r="K2912" i="1"/>
  <c r="K2913" i="1"/>
  <c r="K2914" i="1"/>
  <c r="K2915" i="1"/>
  <c r="K2916" i="1"/>
  <c r="K2917" i="1"/>
  <c r="K2918" i="1"/>
  <c r="K2919" i="1"/>
  <c r="K2920" i="1"/>
  <c r="K2921" i="1"/>
  <c r="K2922" i="1"/>
  <c r="K2923" i="1"/>
  <c r="K2924" i="1"/>
  <c r="K2925" i="1"/>
  <c r="K2926" i="1"/>
  <c r="K2927" i="1"/>
  <c r="K2928" i="1"/>
  <c r="K2929" i="1"/>
  <c r="K2930" i="1"/>
  <c r="K2931" i="1"/>
  <c r="K2932" i="1"/>
  <c r="K2933" i="1"/>
  <c r="K2934" i="1"/>
  <c r="K2935" i="1"/>
  <c r="K2936" i="1"/>
  <c r="K2937" i="1"/>
  <c r="K2938" i="1"/>
  <c r="K2939" i="1"/>
  <c r="K2940" i="1"/>
  <c r="K2941" i="1"/>
  <c r="K2942" i="1"/>
  <c r="K2943" i="1"/>
  <c r="K2944" i="1"/>
  <c r="K2945" i="1"/>
  <c r="K2946" i="1"/>
  <c r="K2947" i="1"/>
  <c r="K2948" i="1"/>
  <c r="K2949" i="1"/>
  <c r="K2950" i="1"/>
  <c r="K2951" i="1"/>
  <c r="K2952" i="1"/>
  <c r="K2953" i="1"/>
  <c r="K2954" i="1"/>
  <c r="K2955" i="1"/>
  <c r="K2956" i="1"/>
  <c r="K2957" i="1"/>
  <c r="K2958" i="1"/>
  <c r="K2959" i="1"/>
  <c r="K2960" i="1"/>
  <c r="K2961" i="1"/>
  <c r="K2962" i="1"/>
  <c r="K2963" i="1"/>
  <c r="K2964" i="1"/>
  <c r="K2965" i="1"/>
  <c r="K2966" i="1"/>
  <c r="K2967" i="1"/>
  <c r="K2968" i="1"/>
  <c r="K2969" i="1"/>
  <c r="K2970" i="1"/>
  <c r="K2971" i="1"/>
  <c r="K2972" i="1"/>
  <c r="K2973" i="1"/>
  <c r="K2974" i="1"/>
  <c r="K2975" i="1"/>
  <c r="K2976" i="1"/>
  <c r="K2977" i="1"/>
  <c r="K2978" i="1"/>
  <c r="K2979" i="1"/>
  <c r="K2980" i="1"/>
  <c r="K2981" i="1"/>
  <c r="K2982" i="1"/>
  <c r="K2983" i="1"/>
  <c r="K2984" i="1"/>
  <c r="K2985" i="1"/>
  <c r="K2986" i="1"/>
  <c r="K2987" i="1"/>
  <c r="K2988" i="1"/>
  <c r="K2989" i="1"/>
  <c r="K2990" i="1"/>
  <c r="K2991" i="1"/>
  <c r="K2992" i="1"/>
  <c r="K2993" i="1"/>
  <c r="K2994" i="1"/>
  <c r="K2995" i="1"/>
  <c r="K2996" i="1"/>
  <c r="K2997" i="1"/>
  <c r="K2998" i="1"/>
  <c r="K2999" i="1"/>
  <c r="K3000" i="1"/>
  <c r="K3001" i="1"/>
  <c r="K3002" i="1"/>
  <c r="K3003" i="1"/>
  <c r="K3004" i="1"/>
  <c r="C2005" i="1"/>
  <c r="C2006" i="1"/>
  <c r="C2007" i="1"/>
  <c r="C2008" i="1"/>
  <c r="C2009" i="1"/>
  <c r="C2010" i="1"/>
  <c r="C2011" i="1"/>
  <c r="C2012" i="1"/>
  <c r="C2013" i="1"/>
  <c r="C2014" i="1"/>
  <c r="C2015" i="1"/>
  <c r="C2016" i="1"/>
  <c r="C2017" i="1"/>
  <c r="C2018" i="1"/>
  <c r="C2019" i="1"/>
  <c r="C2020" i="1"/>
  <c r="C2021" i="1"/>
  <c r="C2022" i="1"/>
  <c r="C2023" i="1"/>
  <c r="C2024" i="1"/>
  <c r="C2025" i="1"/>
  <c r="C2026" i="1"/>
  <c r="C2027" i="1"/>
  <c r="C2028" i="1"/>
  <c r="C2029" i="1"/>
  <c r="C2030" i="1"/>
  <c r="C2031" i="1"/>
  <c r="C2032" i="1"/>
  <c r="C2033" i="1"/>
  <c r="C2034" i="1"/>
  <c r="C2035" i="1"/>
  <c r="C2036" i="1"/>
  <c r="C2037" i="1"/>
  <c r="C2038" i="1"/>
  <c r="C2039" i="1"/>
  <c r="C2040" i="1"/>
  <c r="C2041" i="1"/>
  <c r="C2042" i="1"/>
  <c r="C2043" i="1"/>
  <c r="C2044" i="1"/>
  <c r="C2045" i="1"/>
  <c r="C2046" i="1"/>
  <c r="C2047" i="1"/>
  <c r="C2048" i="1"/>
  <c r="C2049" i="1"/>
  <c r="C2050" i="1"/>
  <c r="C2051" i="1"/>
  <c r="C2052" i="1"/>
  <c r="C2053" i="1"/>
  <c r="C2054" i="1"/>
  <c r="C2055" i="1"/>
  <c r="C2056" i="1"/>
  <c r="C2057" i="1"/>
  <c r="C2058" i="1"/>
  <c r="C2059" i="1"/>
  <c r="C2060" i="1"/>
  <c r="C2061" i="1"/>
  <c r="C2062" i="1"/>
  <c r="C2063" i="1"/>
  <c r="C2064" i="1"/>
  <c r="C2065" i="1"/>
  <c r="C2066" i="1"/>
  <c r="C2067" i="1"/>
  <c r="C2068" i="1"/>
  <c r="C2069" i="1"/>
  <c r="C2070" i="1"/>
  <c r="C2071" i="1"/>
  <c r="C2072" i="1"/>
  <c r="C2073" i="1"/>
  <c r="C2074" i="1"/>
  <c r="C2075" i="1"/>
  <c r="C2076" i="1"/>
  <c r="C2077" i="1"/>
  <c r="C2078" i="1"/>
  <c r="C2079" i="1"/>
  <c r="C2080" i="1"/>
  <c r="C2081" i="1"/>
  <c r="C2082" i="1"/>
  <c r="C2083" i="1"/>
  <c r="C2084" i="1"/>
  <c r="C2085" i="1"/>
  <c r="C2086" i="1"/>
  <c r="C2087" i="1"/>
  <c r="C2088" i="1"/>
  <c r="C2089" i="1"/>
  <c r="C2090" i="1"/>
  <c r="C2091" i="1"/>
  <c r="C2092" i="1"/>
  <c r="C2093" i="1"/>
  <c r="C2094" i="1"/>
  <c r="C2095" i="1"/>
  <c r="C2096" i="1"/>
  <c r="C2097" i="1"/>
  <c r="C2098" i="1"/>
  <c r="C2099" i="1"/>
  <c r="C2100" i="1"/>
  <c r="C2101" i="1"/>
  <c r="C2102" i="1"/>
  <c r="C2103" i="1"/>
  <c r="C2104" i="1"/>
  <c r="C2105" i="1"/>
  <c r="C2106" i="1"/>
  <c r="C2107" i="1"/>
  <c r="C2108" i="1"/>
  <c r="C2109" i="1"/>
  <c r="C2110" i="1"/>
  <c r="C2111" i="1"/>
  <c r="C2112" i="1"/>
  <c r="C2113" i="1"/>
  <c r="C2114" i="1"/>
  <c r="C2115" i="1"/>
  <c r="C2116" i="1"/>
  <c r="C2117" i="1"/>
  <c r="C2118" i="1"/>
  <c r="C2119" i="1"/>
  <c r="C2120" i="1"/>
  <c r="C2121" i="1"/>
  <c r="C2122" i="1"/>
  <c r="C2123" i="1"/>
  <c r="C2124" i="1"/>
  <c r="C2125" i="1"/>
  <c r="C2126" i="1"/>
  <c r="C2127" i="1"/>
  <c r="C2128" i="1"/>
  <c r="C2129" i="1"/>
  <c r="C2130" i="1"/>
  <c r="C2131" i="1"/>
  <c r="C2132" i="1"/>
  <c r="C2133" i="1"/>
  <c r="C2134" i="1"/>
  <c r="C2135" i="1"/>
  <c r="C2136" i="1"/>
  <c r="C2137" i="1"/>
  <c r="C2138" i="1"/>
  <c r="C2139" i="1"/>
  <c r="C2140" i="1"/>
  <c r="C2141" i="1"/>
  <c r="C2142" i="1"/>
  <c r="C2143" i="1"/>
  <c r="C2144" i="1"/>
  <c r="C2145" i="1"/>
  <c r="C2146" i="1"/>
  <c r="C2147" i="1"/>
  <c r="C2148" i="1"/>
  <c r="C2149" i="1"/>
  <c r="C2150" i="1"/>
  <c r="C2151" i="1"/>
  <c r="C2152" i="1"/>
  <c r="C2153" i="1"/>
  <c r="C2154" i="1"/>
  <c r="C2155" i="1"/>
  <c r="C2156" i="1"/>
  <c r="C2157" i="1"/>
  <c r="C2158" i="1"/>
  <c r="C2159" i="1"/>
  <c r="C2160" i="1"/>
  <c r="C2161" i="1"/>
  <c r="C2162" i="1"/>
  <c r="C2163" i="1"/>
  <c r="C2164" i="1"/>
  <c r="C2165" i="1"/>
  <c r="C2166" i="1"/>
  <c r="C2167" i="1"/>
  <c r="C2168" i="1"/>
  <c r="C2169" i="1"/>
  <c r="C2170" i="1"/>
  <c r="C2171" i="1"/>
  <c r="C2172" i="1"/>
  <c r="C2173" i="1"/>
  <c r="C2174" i="1"/>
  <c r="C2175" i="1"/>
  <c r="C2176" i="1"/>
  <c r="C2177" i="1"/>
  <c r="C2178" i="1"/>
  <c r="C2179" i="1"/>
  <c r="C2180" i="1"/>
  <c r="C2181" i="1"/>
  <c r="C2182" i="1"/>
  <c r="C2183" i="1"/>
  <c r="C2184" i="1"/>
  <c r="C2185" i="1"/>
  <c r="C2186" i="1"/>
  <c r="C2187" i="1"/>
  <c r="C2188" i="1"/>
  <c r="C2189" i="1"/>
  <c r="C2190" i="1"/>
  <c r="C2191" i="1"/>
  <c r="C2192" i="1"/>
  <c r="C2193" i="1"/>
  <c r="C2194" i="1"/>
  <c r="C2195" i="1"/>
  <c r="C2196" i="1"/>
  <c r="C2197" i="1"/>
  <c r="C2198" i="1"/>
  <c r="C2199" i="1"/>
  <c r="C2200" i="1"/>
  <c r="C2201" i="1"/>
  <c r="C2202" i="1"/>
  <c r="C2203" i="1"/>
  <c r="C2204" i="1"/>
  <c r="C2205" i="1"/>
  <c r="C2206" i="1"/>
  <c r="C2207" i="1"/>
  <c r="C2208" i="1"/>
  <c r="C2209" i="1"/>
  <c r="C2210" i="1"/>
  <c r="C2211" i="1"/>
  <c r="C2212" i="1"/>
  <c r="C2213" i="1"/>
  <c r="C2214" i="1"/>
  <c r="C2215" i="1"/>
  <c r="C2216" i="1"/>
  <c r="C2217" i="1"/>
  <c r="C2218" i="1"/>
  <c r="C2219" i="1"/>
  <c r="C2220" i="1"/>
  <c r="C2221" i="1"/>
  <c r="C2222" i="1"/>
  <c r="C2223" i="1"/>
  <c r="C2224" i="1"/>
  <c r="C2225" i="1"/>
  <c r="C2226" i="1"/>
  <c r="C2227" i="1"/>
  <c r="C2228" i="1"/>
  <c r="C2229" i="1"/>
  <c r="C2230" i="1"/>
  <c r="C2231" i="1"/>
  <c r="C2232" i="1"/>
  <c r="C2233" i="1"/>
  <c r="C2234" i="1"/>
  <c r="C2235" i="1"/>
  <c r="C2236" i="1"/>
  <c r="C2237" i="1"/>
  <c r="C2238" i="1"/>
  <c r="C2239" i="1"/>
  <c r="C2240" i="1"/>
  <c r="C2241" i="1"/>
  <c r="C2242" i="1"/>
  <c r="C2243" i="1"/>
  <c r="C2244" i="1"/>
  <c r="C2245" i="1"/>
  <c r="C2246" i="1"/>
  <c r="C2247" i="1"/>
  <c r="C2248" i="1"/>
  <c r="C2249" i="1"/>
  <c r="C2250" i="1"/>
  <c r="C2251" i="1"/>
  <c r="C2252" i="1"/>
  <c r="C2253" i="1"/>
  <c r="C2254" i="1"/>
  <c r="C2255" i="1"/>
  <c r="C2256" i="1"/>
  <c r="C2257" i="1"/>
  <c r="C2258" i="1"/>
  <c r="C2259" i="1"/>
  <c r="C2260" i="1"/>
  <c r="C2261" i="1"/>
  <c r="C2262" i="1"/>
  <c r="C2263" i="1"/>
  <c r="C2264" i="1"/>
  <c r="C2265" i="1"/>
  <c r="C2266" i="1"/>
  <c r="C2267" i="1"/>
  <c r="C2268" i="1"/>
  <c r="C2269" i="1"/>
  <c r="C2270" i="1"/>
  <c r="C2271" i="1"/>
  <c r="C2272" i="1"/>
  <c r="C2273" i="1"/>
  <c r="C2274" i="1"/>
  <c r="C2275" i="1"/>
  <c r="C2276" i="1"/>
  <c r="C2277" i="1"/>
  <c r="C2278" i="1"/>
  <c r="C2279" i="1"/>
  <c r="C2280" i="1"/>
  <c r="C2281" i="1"/>
  <c r="C2282" i="1"/>
  <c r="C2283" i="1"/>
  <c r="C2284" i="1"/>
  <c r="C2285" i="1"/>
  <c r="C2286" i="1"/>
  <c r="C2287" i="1"/>
  <c r="C2288" i="1"/>
  <c r="C2289" i="1"/>
  <c r="C2290" i="1"/>
  <c r="C2291" i="1"/>
  <c r="C2292" i="1"/>
  <c r="C2293" i="1"/>
  <c r="C2294" i="1"/>
  <c r="C2295" i="1"/>
  <c r="C2296" i="1"/>
  <c r="C2297" i="1"/>
  <c r="C2298" i="1"/>
  <c r="C2299" i="1"/>
  <c r="C2300" i="1"/>
  <c r="C2301" i="1"/>
  <c r="C2302" i="1"/>
  <c r="C2303" i="1"/>
  <c r="C2304" i="1"/>
  <c r="C2305" i="1"/>
  <c r="C2306" i="1"/>
  <c r="C2307" i="1"/>
  <c r="C2308" i="1"/>
  <c r="C2309" i="1"/>
  <c r="C2310" i="1"/>
  <c r="C2311" i="1"/>
  <c r="C2312" i="1"/>
  <c r="C2313" i="1"/>
  <c r="C2314" i="1"/>
  <c r="C2315" i="1"/>
  <c r="C2316" i="1"/>
  <c r="C2317" i="1"/>
  <c r="C2318" i="1"/>
  <c r="C2319" i="1"/>
  <c r="C2320" i="1"/>
  <c r="C2321" i="1"/>
  <c r="C2322" i="1"/>
  <c r="C2323" i="1"/>
  <c r="C2324" i="1"/>
  <c r="C2325" i="1"/>
  <c r="C2326" i="1"/>
  <c r="C2327" i="1"/>
  <c r="C2328" i="1"/>
  <c r="C2329" i="1"/>
  <c r="C2330" i="1"/>
  <c r="C2331" i="1"/>
  <c r="C2332" i="1"/>
  <c r="C2333" i="1"/>
  <c r="C2334" i="1"/>
  <c r="C2335" i="1"/>
  <c r="C2336" i="1"/>
  <c r="C2337" i="1"/>
  <c r="C2338" i="1"/>
  <c r="C2339" i="1"/>
  <c r="C2340" i="1"/>
  <c r="C2341" i="1"/>
  <c r="C2342" i="1"/>
  <c r="C2343" i="1"/>
  <c r="C2344" i="1"/>
  <c r="C2345" i="1"/>
  <c r="C2346" i="1"/>
  <c r="C2347" i="1"/>
  <c r="C2348" i="1"/>
  <c r="C2349" i="1"/>
  <c r="C2350" i="1"/>
  <c r="C2351" i="1"/>
  <c r="C2352" i="1"/>
  <c r="C2353" i="1"/>
  <c r="C2354" i="1"/>
  <c r="C2355" i="1"/>
  <c r="C2356" i="1"/>
  <c r="C2357" i="1"/>
  <c r="C2358" i="1"/>
  <c r="C2359" i="1"/>
  <c r="C2360" i="1"/>
  <c r="C2361" i="1"/>
  <c r="C2362" i="1"/>
  <c r="C2363" i="1"/>
  <c r="C2364" i="1"/>
  <c r="C2365" i="1"/>
  <c r="C2366" i="1"/>
  <c r="C2367" i="1"/>
  <c r="C2368" i="1"/>
  <c r="C2369" i="1"/>
  <c r="C2370" i="1"/>
  <c r="C2371" i="1"/>
  <c r="C2372" i="1"/>
  <c r="C2373" i="1"/>
  <c r="C2374" i="1"/>
  <c r="C2375" i="1"/>
  <c r="C2376" i="1"/>
  <c r="C2377" i="1"/>
  <c r="C2378" i="1"/>
  <c r="C2379" i="1"/>
  <c r="C2380" i="1"/>
  <c r="C2381" i="1"/>
  <c r="C2382" i="1"/>
  <c r="C2383" i="1"/>
  <c r="C2384" i="1"/>
  <c r="C2385" i="1"/>
  <c r="C2386" i="1"/>
  <c r="C2387" i="1"/>
  <c r="C2388" i="1"/>
  <c r="C2389" i="1"/>
  <c r="C2390" i="1"/>
  <c r="C2391" i="1"/>
  <c r="C2392" i="1"/>
  <c r="C2393" i="1"/>
  <c r="C2394" i="1"/>
  <c r="C2395" i="1"/>
  <c r="C2396" i="1"/>
  <c r="C2397" i="1"/>
  <c r="C2398" i="1"/>
  <c r="C2399" i="1"/>
  <c r="C2400" i="1"/>
  <c r="C2401" i="1"/>
  <c r="C2402" i="1"/>
  <c r="C2403" i="1"/>
  <c r="C2404" i="1"/>
  <c r="C2405" i="1"/>
  <c r="C2406" i="1"/>
  <c r="C2407" i="1"/>
  <c r="C2408" i="1"/>
  <c r="C2409" i="1"/>
  <c r="C2410" i="1"/>
  <c r="C2411" i="1"/>
  <c r="C2412" i="1"/>
  <c r="C2413" i="1"/>
  <c r="C2414" i="1"/>
  <c r="C2415" i="1"/>
  <c r="C2416" i="1"/>
  <c r="C2417" i="1"/>
  <c r="C2418" i="1"/>
  <c r="C2419" i="1"/>
  <c r="C2420" i="1"/>
  <c r="C2421" i="1"/>
  <c r="C2422" i="1"/>
  <c r="C2423" i="1"/>
  <c r="C2424" i="1"/>
  <c r="C2425" i="1"/>
  <c r="C2426" i="1"/>
  <c r="C2427" i="1"/>
  <c r="C2428" i="1"/>
  <c r="C2429" i="1"/>
  <c r="C2430" i="1"/>
  <c r="C2431" i="1"/>
  <c r="C2432" i="1"/>
  <c r="C2433" i="1"/>
  <c r="C2434" i="1"/>
  <c r="C2435" i="1"/>
  <c r="C2436" i="1"/>
  <c r="C2437" i="1"/>
  <c r="C2438" i="1"/>
  <c r="C2439" i="1"/>
  <c r="C2440" i="1"/>
  <c r="C2441" i="1"/>
  <c r="C2442" i="1"/>
  <c r="C2443" i="1"/>
  <c r="C2444" i="1"/>
  <c r="C2445" i="1"/>
  <c r="C2446" i="1"/>
  <c r="C2447" i="1"/>
  <c r="C2448" i="1"/>
  <c r="C2449" i="1"/>
  <c r="C2450" i="1"/>
  <c r="C2451" i="1"/>
  <c r="C2452" i="1"/>
  <c r="C2453" i="1"/>
  <c r="C2454" i="1"/>
  <c r="C2455" i="1"/>
  <c r="C2456" i="1"/>
  <c r="C2457" i="1"/>
  <c r="C2458" i="1"/>
  <c r="C2459" i="1"/>
  <c r="C2460" i="1"/>
  <c r="C2461" i="1"/>
  <c r="C2462" i="1"/>
  <c r="C2463" i="1"/>
  <c r="C2464" i="1"/>
  <c r="C2465" i="1"/>
  <c r="C2466" i="1"/>
  <c r="C2467" i="1"/>
  <c r="C2468" i="1"/>
  <c r="C2469" i="1"/>
  <c r="C2470" i="1"/>
  <c r="C2471" i="1"/>
  <c r="C2472" i="1"/>
  <c r="C2473" i="1"/>
  <c r="C2474" i="1"/>
  <c r="C2475" i="1"/>
  <c r="C2476" i="1"/>
  <c r="C2477" i="1"/>
  <c r="C2478" i="1"/>
  <c r="C2479" i="1"/>
  <c r="C2480" i="1"/>
  <c r="C2481" i="1"/>
  <c r="C2482" i="1"/>
  <c r="C2483" i="1"/>
  <c r="C2484" i="1"/>
  <c r="C2485" i="1"/>
  <c r="C2486" i="1"/>
  <c r="C2487" i="1"/>
  <c r="C2488" i="1"/>
  <c r="C2489" i="1"/>
  <c r="C2490" i="1"/>
  <c r="C2491" i="1"/>
  <c r="C2492" i="1"/>
  <c r="C2493" i="1"/>
  <c r="C2494" i="1"/>
  <c r="C2495" i="1"/>
  <c r="C2496" i="1"/>
  <c r="C2497" i="1"/>
  <c r="C2498" i="1"/>
  <c r="C2499" i="1"/>
  <c r="C2500" i="1"/>
  <c r="C2501" i="1"/>
  <c r="C2502" i="1"/>
  <c r="C2503" i="1"/>
  <c r="C2504" i="1"/>
  <c r="C2505" i="1"/>
  <c r="C2506" i="1"/>
  <c r="C2507" i="1"/>
  <c r="C2508" i="1"/>
  <c r="C2509" i="1"/>
  <c r="C2510" i="1"/>
  <c r="C2511" i="1"/>
  <c r="C2512" i="1"/>
  <c r="C2513" i="1"/>
  <c r="C2514" i="1"/>
  <c r="C2515" i="1"/>
  <c r="C2516" i="1"/>
  <c r="C2517" i="1"/>
  <c r="C2518" i="1"/>
  <c r="C2519" i="1"/>
  <c r="C2520" i="1"/>
  <c r="C2521" i="1"/>
  <c r="C2522" i="1"/>
  <c r="C2523" i="1"/>
  <c r="C2524" i="1"/>
  <c r="C2525" i="1"/>
  <c r="C2526" i="1"/>
  <c r="C2527" i="1"/>
  <c r="C2528" i="1"/>
  <c r="C2529" i="1"/>
  <c r="C2530" i="1"/>
  <c r="C2531" i="1"/>
  <c r="C2532" i="1"/>
  <c r="C2533" i="1"/>
  <c r="C2534" i="1"/>
  <c r="C2535" i="1"/>
  <c r="C2536" i="1"/>
  <c r="C2537" i="1"/>
  <c r="C2538" i="1"/>
  <c r="C2539" i="1"/>
  <c r="C2540" i="1"/>
  <c r="C2541" i="1"/>
  <c r="C2542" i="1"/>
  <c r="C2543" i="1"/>
  <c r="C2544" i="1"/>
  <c r="C2545" i="1"/>
  <c r="C2546" i="1"/>
  <c r="C2547" i="1"/>
  <c r="C2548" i="1"/>
  <c r="C2549" i="1"/>
  <c r="C2550" i="1"/>
  <c r="C2551" i="1"/>
  <c r="C2552" i="1"/>
  <c r="C2553" i="1"/>
  <c r="C2554" i="1"/>
  <c r="C2555" i="1"/>
  <c r="C2556" i="1"/>
  <c r="C2557" i="1"/>
  <c r="C2558" i="1"/>
  <c r="C2559" i="1"/>
  <c r="C2560" i="1"/>
  <c r="C2561" i="1"/>
  <c r="C2562" i="1"/>
  <c r="C2563" i="1"/>
  <c r="C2564" i="1"/>
  <c r="C2565" i="1"/>
  <c r="C2566" i="1"/>
  <c r="C2567" i="1"/>
  <c r="C2568" i="1"/>
  <c r="C2569" i="1"/>
  <c r="C2570" i="1"/>
  <c r="C2571" i="1"/>
  <c r="C2572" i="1"/>
  <c r="C2573" i="1"/>
  <c r="C2574" i="1"/>
  <c r="C2575" i="1"/>
  <c r="C2576" i="1"/>
  <c r="C2577" i="1"/>
  <c r="C2578" i="1"/>
  <c r="C2579" i="1"/>
  <c r="C2580" i="1"/>
  <c r="C2581" i="1"/>
  <c r="C2582" i="1"/>
  <c r="C2583" i="1"/>
  <c r="C2584" i="1"/>
  <c r="C2585" i="1"/>
  <c r="C2586" i="1"/>
  <c r="C2587" i="1"/>
  <c r="C2588" i="1"/>
  <c r="C2589" i="1"/>
  <c r="C2590" i="1"/>
  <c r="C2591" i="1"/>
  <c r="C2592" i="1"/>
  <c r="C2593" i="1"/>
  <c r="C2594" i="1"/>
  <c r="C2595" i="1"/>
  <c r="C2596" i="1"/>
  <c r="C2597" i="1"/>
  <c r="C2598" i="1"/>
  <c r="C2599" i="1"/>
  <c r="C2600" i="1"/>
  <c r="C2601" i="1"/>
  <c r="C2602" i="1"/>
  <c r="C2603" i="1"/>
  <c r="C2604" i="1"/>
  <c r="C2605" i="1"/>
  <c r="C2606" i="1"/>
  <c r="C2607" i="1"/>
  <c r="C2608" i="1"/>
  <c r="C2609" i="1"/>
  <c r="C2610" i="1"/>
  <c r="C2611" i="1"/>
  <c r="C2612" i="1"/>
  <c r="C2613" i="1"/>
  <c r="C2614" i="1"/>
  <c r="C2615" i="1"/>
  <c r="C2616" i="1"/>
  <c r="C2617" i="1"/>
  <c r="C2618" i="1"/>
  <c r="C2619" i="1"/>
  <c r="C2620" i="1"/>
  <c r="C2621" i="1"/>
  <c r="C2622" i="1"/>
  <c r="C2623" i="1"/>
  <c r="C2624" i="1"/>
  <c r="C2625" i="1"/>
  <c r="C2626" i="1"/>
  <c r="C2627" i="1"/>
  <c r="C2628" i="1"/>
  <c r="C2629" i="1"/>
  <c r="C2630" i="1"/>
  <c r="C2631" i="1"/>
  <c r="C2632" i="1"/>
  <c r="C2633" i="1"/>
  <c r="C2634" i="1"/>
  <c r="C2635" i="1"/>
  <c r="C2636" i="1"/>
  <c r="C2637" i="1"/>
  <c r="C2638" i="1"/>
  <c r="C2639" i="1"/>
  <c r="C2640" i="1"/>
  <c r="C2641" i="1"/>
  <c r="C2642" i="1"/>
  <c r="C2643" i="1"/>
  <c r="C2644" i="1"/>
  <c r="C2645" i="1"/>
  <c r="C2646" i="1"/>
  <c r="C2647" i="1"/>
  <c r="C2648" i="1"/>
  <c r="C2649" i="1"/>
  <c r="C2650" i="1"/>
  <c r="C2651" i="1"/>
  <c r="C2652" i="1"/>
  <c r="C2653" i="1"/>
  <c r="C2654" i="1"/>
  <c r="C2655" i="1"/>
  <c r="C2656" i="1"/>
  <c r="C2657" i="1"/>
  <c r="C2658" i="1"/>
  <c r="C2659" i="1"/>
  <c r="C2660" i="1"/>
  <c r="C2661" i="1"/>
  <c r="C2662" i="1"/>
  <c r="C2663" i="1"/>
  <c r="C2664" i="1"/>
  <c r="C2665" i="1"/>
  <c r="C2666" i="1"/>
  <c r="C2667" i="1"/>
  <c r="C2668" i="1"/>
  <c r="C2669" i="1"/>
  <c r="C2670" i="1"/>
  <c r="C2671" i="1"/>
  <c r="C2672" i="1"/>
  <c r="C2673" i="1"/>
  <c r="C2674" i="1"/>
  <c r="C2675" i="1"/>
  <c r="C2676" i="1"/>
  <c r="C2677" i="1"/>
  <c r="C2678" i="1"/>
  <c r="C2679" i="1"/>
  <c r="C2680" i="1"/>
  <c r="C2681" i="1"/>
  <c r="C2682" i="1"/>
  <c r="C2683" i="1"/>
  <c r="C2684" i="1"/>
  <c r="C2685" i="1"/>
  <c r="C2686" i="1"/>
  <c r="C2687" i="1"/>
  <c r="C2688" i="1"/>
  <c r="C2689" i="1"/>
  <c r="C2690" i="1"/>
  <c r="C2691" i="1"/>
  <c r="C2692" i="1"/>
  <c r="C2693" i="1"/>
  <c r="C2694" i="1"/>
  <c r="C2695" i="1"/>
  <c r="C2696" i="1"/>
  <c r="C2697" i="1"/>
  <c r="C2698" i="1"/>
  <c r="C2699" i="1"/>
  <c r="C2700" i="1"/>
  <c r="C2701" i="1"/>
  <c r="C2702" i="1"/>
  <c r="C2703" i="1"/>
  <c r="C2704" i="1"/>
  <c r="C2705" i="1"/>
  <c r="C2706" i="1"/>
  <c r="C2707" i="1"/>
  <c r="C2708" i="1"/>
  <c r="C2709" i="1"/>
  <c r="C2710" i="1"/>
  <c r="C2711" i="1"/>
  <c r="C2712" i="1"/>
  <c r="C2713" i="1"/>
  <c r="C2714" i="1"/>
  <c r="C2715" i="1"/>
  <c r="C2716" i="1"/>
  <c r="C2717" i="1"/>
  <c r="C2718" i="1"/>
  <c r="C2719" i="1"/>
  <c r="C2720" i="1"/>
  <c r="C2721" i="1"/>
  <c r="C2722" i="1"/>
  <c r="C2723" i="1"/>
  <c r="C2724" i="1"/>
  <c r="C2725" i="1"/>
  <c r="C2726" i="1"/>
  <c r="C2727" i="1"/>
  <c r="C2728" i="1"/>
  <c r="C2729" i="1"/>
  <c r="C2730" i="1"/>
  <c r="C2731" i="1"/>
  <c r="C2732" i="1"/>
  <c r="C2733" i="1"/>
  <c r="C2734" i="1"/>
  <c r="C2735" i="1"/>
  <c r="C2736" i="1"/>
  <c r="C2737" i="1"/>
  <c r="C2738" i="1"/>
  <c r="C2739" i="1"/>
  <c r="C2740" i="1"/>
  <c r="C2741" i="1"/>
  <c r="C2742" i="1"/>
  <c r="C2743" i="1"/>
  <c r="C2744" i="1"/>
  <c r="C2745" i="1"/>
  <c r="C2746" i="1"/>
  <c r="C2747" i="1"/>
  <c r="C2748" i="1"/>
  <c r="C2749" i="1"/>
  <c r="C2750" i="1"/>
  <c r="C2751" i="1"/>
  <c r="C2752" i="1"/>
  <c r="C2753" i="1"/>
  <c r="C2754" i="1"/>
  <c r="C2755" i="1"/>
  <c r="C2756" i="1"/>
  <c r="C2757" i="1"/>
  <c r="C2758" i="1"/>
  <c r="C2759" i="1"/>
  <c r="C2760" i="1"/>
  <c r="C2761" i="1"/>
  <c r="C2762" i="1"/>
  <c r="C2763" i="1"/>
  <c r="C2764" i="1"/>
  <c r="C2765" i="1"/>
  <c r="C2766" i="1"/>
  <c r="C2767" i="1"/>
  <c r="C2768" i="1"/>
  <c r="C2769" i="1"/>
  <c r="C2770" i="1"/>
  <c r="C2771" i="1"/>
  <c r="C2772" i="1"/>
  <c r="C2773" i="1"/>
  <c r="C2774" i="1"/>
  <c r="C2775" i="1"/>
  <c r="C2776" i="1"/>
  <c r="C2777" i="1"/>
  <c r="C2778" i="1"/>
  <c r="C2779" i="1"/>
  <c r="C2780" i="1"/>
  <c r="C2781" i="1"/>
  <c r="C2782" i="1"/>
  <c r="C2783" i="1"/>
  <c r="C2784" i="1"/>
  <c r="C2785" i="1"/>
  <c r="C2786" i="1"/>
  <c r="C2787" i="1"/>
  <c r="C2788" i="1"/>
  <c r="C2789" i="1"/>
  <c r="C2790" i="1"/>
  <c r="C2791" i="1"/>
  <c r="C2792" i="1"/>
  <c r="C2793" i="1"/>
  <c r="C2794" i="1"/>
  <c r="C2795" i="1"/>
  <c r="C2796" i="1"/>
  <c r="C2797" i="1"/>
  <c r="C2798" i="1"/>
  <c r="C2799" i="1"/>
  <c r="C2800" i="1"/>
  <c r="C2801" i="1"/>
  <c r="C2802" i="1"/>
  <c r="C2803" i="1"/>
  <c r="C2804" i="1"/>
  <c r="C2805" i="1"/>
  <c r="C2806" i="1"/>
  <c r="C2807" i="1"/>
  <c r="C2808" i="1"/>
  <c r="C2809" i="1"/>
  <c r="C2810" i="1"/>
  <c r="C2811" i="1"/>
  <c r="C2812" i="1"/>
  <c r="C2813" i="1"/>
  <c r="C2814" i="1"/>
  <c r="C2815" i="1"/>
  <c r="C2816" i="1"/>
  <c r="C2817" i="1"/>
  <c r="C2818" i="1"/>
  <c r="C2819" i="1"/>
  <c r="C2820" i="1"/>
  <c r="C2821" i="1"/>
  <c r="C2822" i="1"/>
  <c r="C2823" i="1"/>
  <c r="C2824" i="1"/>
  <c r="C2825" i="1"/>
  <c r="C2826" i="1"/>
  <c r="C2827" i="1"/>
  <c r="C2828" i="1"/>
  <c r="C2829" i="1"/>
  <c r="C2830" i="1"/>
  <c r="C2831" i="1"/>
  <c r="C2832" i="1"/>
  <c r="C2833" i="1"/>
  <c r="C2834" i="1"/>
  <c r="C2835" i="1"/>
  <c r="C2836" i="1"/>
  <c r="C2837" i="1"/>
  <c r="C2838" i="1"/>
  <c r="C2839" i="1"/>
  <c r="C2840" i="1"/>
  <c r="C2841" i="1"/>
  <c r="C2842" i="1"/>
  <c r="C2843" i="1"/>
  <c r="C2844" i="1"/>
  <c r="C2845" i="1"/>
  <c r="C2846" i="1"/>
  <c r="C2847" i="1"/>
  <c r="C2848" i="1"/>
  <c r="C2849" i="1"/>
  <c r="C2850" i="1"/>
  <c r="C2851" i="1"/>
  <c r="C2852" i="1"/>
  <c r="C2853" i="1"/>
  <c r="C2854" i="1"/>
  <c r="C2855" i="1"/>
  <c r="C2856" i="1"/>
  <c r="C2857" i="1"/>
  <c r="C2858" i="1"/>
  <c r="C2859" i="1"/>
  <c r="C2860" i="1"/>
  <c r="C2861" i="1"/>
  <c r="C2862" i="1"/>
  <c r="C2863" i="1"/>
  <c r="C2864" i="1"/>
  <c r="C2865" i="1"/>
  <c r="C2866" i="1"/>
  <c r="C2867" i="1"/>
  <c r="C2868" i="1"/>
  <c r="C2869" i="1"/>
  <c r="C2870" i="1"/>
  <c r="C2871" i="1"/>
  <c r="C2872" i="1"/>
  <c r="C2873" i="1"/>
  <c r="C2874" i="1"/>
  <c r="C2875" i="1"/>
  <c r="C2876" i="1"/>
  <c r="C2877" i="1"/>
  <c r="C2878" i="1"/>
  <c r="C2879" i="1"/>
  <c r="C2880" i="1"/>
  <c r="C2881" i="1"/>
  <c r="C2882" i="1"/>
  <c r="C2883" i="1"/>
  <c r="C2884" i="1"/>
  <c r="C2885" i="1"/>
  <c r="C2886" i="1"/>
  <c r="C2887" i="1"/>
  <c r="C2888" i="1"/>
  <c r="C2889" i="1"/>
  <c r="C2890" i="1"/>
  <c r="C2891" i="1"/>
  <c r="C2892" i="1"/>
  <c r="C2893" i="1"/>
  <c r="C2894" i="1"/>
  <c r="C2895" i="1"/>
  <c r="C2896" i="1"/>
  <c r="C2897" i="1"/>
  <c r="C2898" i="1"/>
  <c r="C2899" i="1"/>
  <c r="C2900" i="1"/>
  <c r="C2901" i="1"/>
  <c r="C2902" i="1"/>
  <c r="C2903" i="1"/>
  <c r="C2904" i="1"/>
  <c r="C2905" i="1"/>
  <c r="C2906" i="1"/>
  <c r="C2907" i="1"/>
  <c r="C2908" i="1"/>
  <c r="C2909" i="1"/>
  <c r="C2910" i="1"/>
  <c r="C2911" i="1"/>
  <c r="C2912" i="1"/>
  <c r="C2913" i="1"/>
  <c r="C2914" i="1"/>
  <c r="C2915" i="1"/>
  <c r="C2916" i="1"/>
  <c r="C2917" i="1"/>
  <c r="C2918" i="1"/>
  <c r="C2919" i="1"/>
  <c r="C2920" i="1"/>
  <c r="C2921" i="1"/>
  <c r="C2922" i="1"/>
  <c r="C2923" i="1"/>
  <c r="C2924" i="1"/>
  <c r="C2925" i="1"/>
  <c r="C2926" i="1"/>
  <c r="C2927" i="1"/>
  <c r="C2928" i="1"/>
  <c r="C2929" i="1"/>
  <c r="C2930" i="1"/>
  <c r="C2931" i="1"/>
  <c r="C2932" i="1"/>
  <c r="C2933" i="1"/>
  <c r="C2934" i="1"/>
  <c r="C2935" i="1"/>
  <c r="C2936" i="1"/>
  <c r="C2937" i="1"/>
  <c r="C2938" i="1"/>
  <c r="C2939" i="1"/>
  <c r="C2940" i="1"/>
  <c r="C2941" i="1"/>
  <c r="C2942" i="1"/>
  <c r="C2943" i="1"/>
  <c r="C2944" i="1"/>
  <c r="C2945" i="1"/>
  <c r="C2946" i="1"/>
  <c r="C2947" i="1"/>
  <c r="C2948" i="1"/>
  <c r="C2949" i="1"/>
  <c r="C2950" i="1"/>
  <c r="C2951" i="1"/>
  <c r="C2952" i="1"/>
  <c r="C2953" i="1"/>
  <c r="C2954" i="1"/>
  <c r="C2955" i="1"/>
  <c r="C2956" i="1"/>
  <c r="C2957" i="1"/>
  <c r="C2958" i="1"/>
  <c r="C2959" i="1"/>
  <c r="C2960" i="1"/>
  <c r="C2961" i="1"/>
  <c r="C2962" i="1"/>
  <c r="C2963" i="1"/>
  <c r="C2964" i="1"/>
  <c r="C2965" i="1"/>
  <c r="C2966" i="1"/>
  <c r="C2967" i="1"/>
  <c r="C2968" i="1"/>
  <c r="C2969" i="1"/>
  <c r="C2970" i="1"/>
  <c r="C2971" i="1"/>
  <c r="C2972" i="1"/>
  <c r="C2973" i="1"/>
  <c r="C2974" i="1"/>
  <c r="C2975" i="1"/>
  <c r="C2976" i="1"/>
  <c r="C2977" i="1"/>
  <c r="C2978" i="1"/>
  <c r="C2979" i="1"/>
  <c r="C2980" i="1"/>
  <c r="C2981" i="1"/>
  <c r="C2982" i="1"/>
  <c r="C2983" i="1"/>
  <c r="C2984" i="1"/>
  <c r="C2985" i="1"/>
  <c r="C2986" i="1"/>
  <c r="C2987" i="1"/>
  <c r="C2988" i="1"/>
  <c r="C2989" i="1"/>
  <c r="C2990" i="1"/>
  <c r="C2991" i="1"/>
  <c r="C2992" i="1"/>
  <c r="C2993" i="1"/>
  <c r="C2994" i="1"/>
  <c r="C2995" i="1"/>
  <c r="C2996" i="1"/>
  <c r="C2997" i="1"/>
  <c r="C2998" i="1"/>
  <c r="C2999" i="1"/>
  <c r="C3000" i="1"/>
  <c r="C3001" i="1"/>
  <c r="C3002" i="1"/>
  <c r="C3003" i="1"/>
  <c r="C3004"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1069"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1274"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1315"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1356"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1397"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1438"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1479" i="1"/>
  <c r="C1480" i="1"/>
  <c r="C1481" i="1"/>
  <c r="C1482" i="1"/>
  <c r="C1483" i="1"/>
  <c r="C1484" i="1"/>
  <c r="C1485" i="1"/>
  <c r="C1486" i="1"/>
  <c r="C1487" i="1"/>
  <c r="C1488" i="1"/>
  <c r="C1489" i="1"/>
  <c r="C1490" i="1"/>
  <c r="C1491" i="1"/>
  <c r="C1492" i="1"/>
  <c r="C1493" i="1"/>
  <c r="C1494" i="1"/>
  <c r="C1495" i="1"/>
  <c r="C1496" i="1"/>
  <c r="C1497" i="1"/>
  <c r="C1498" i="1"/>
  <c r="C1499" i="1"/>
  <c r="C1500" i="1"/>
  <c r="C1501" i="1"/>
  <c r="C1502" i="1"/>
  <c r="C1503" i="1"/>
  <c r="C1504" i="1"/>
  <c r="C1505" i="1"/>
  <c r="C1506" i="1"/>
  <c r="C1507" i="1"/>
  <c r="C1508" i="1"/>
  <c r="C1509" i="1"/>
  <c r="C1510" i="1"/>
  <c r="C1511" i="1"/>
  <c r="C1512" i="1"/>
  <c r="C1513" i="1"/>
  <c r="C1514" i="1"/>
  <c r="C1515" i="1"/>
  <c r="C1516" i="1"/>
  <c r="C1517" i="1"/>
  <c r="C1518" i="1"/>
  <c r="C1519" i="1"/>
  <c r="C1520" i="1"/>
  <c r="C1521" i="1"/>
  <c r="C1522" i="1"/>
  <c r="C1523" i="1"/>
  <c r="C1524" i="1"/>
  <c r="C1525" i="1"/>
  <c r="C1526" i="1"/>
  <c r="C1527" i="1"/>
  <c r="C1528" i="1"/>
  <c r="C1529" i="1"/>
  <c r="C1530" i="1"/>
  <c r="C1531" i="1"/>
  <c r="C1532" i="1"/>
  <c r="C1533" i="1"/>
  <c r="C1534" i="1"/>
  <c r="C1535" i="1"/>
  <c r="C1536" i="1"/>
  <c r="C1537" i="1"/>
  <c r="C1538" i="1"/>
  <c r="C1539" i="1"/>
  <c r="C1540" i="1"/>
  <c r="C1541" i="1"/>
  <c r="C1542" i="1"/>
  <c r="C1543" i="1"/>
  <c r="C1544" i="1"/>
  <c r="C1545" i="1"/>
  <c r="C1546" i="1"/>
  <c r="C1547" i="1"/>
  <c r="C1548" i="1"/>
  <c r="C1549" i="1"/>
  <c r="C1550" i="1"/>
  <c r="C1551" i="1"/>
  <c r="C1552" i="1"/>
  <c r="C1553" i="1"/>
  <c r="C1554" i="1"/>
  <c r="C1555" i="1"/>
  <c r="C1556" i="1"/>
  <c r="C1557" i="1"/>
  <c r="C1558" i="1"/>
  <c r="C1559" i="1"/>
  <c r="C1560" i="1"/>
  <c r="C1561" i="1"/>
  <c r="C1562" i="1"/>
  <c r="C1563" i="1"/>
  <c r="C1564" i="1"/>
  <c r="C1565" i="1"/>
  <c r="C1566" i="1"/>
  <c r="C1567" i="1"/>
  <c r="C1568" i="1"/>
  <c r="C1569" i="1"/>
  <c r="C1570" i="1"/>
  <c r="C1571" i="1"/>
  <c r="C1572" i="1"/>
  <c r="C1573" i="1"/>
  <c r="C1574" i="1"/>
  <c r="C1575" i="1"/>
  <c r="C1576" i="1"/>
  <c r="C1577" i="1"/>
  <c r="C1578" i="1"/>
  <c r="C1579" i="1"/>
  <c r="C1580" i="1"/>
  <c r="C1581" i="1"/>
  <c r="C1582" i="1"/>
  <c r="C1583" i="1"/>
  <c r="C1584" i="1"/>
  <c r="C1585" i="1"/>
  <c r="C1586" i="1"/>
  <c r="C1587" i="1"/>
  <c r="C1588" i="1"/>
  <c r="C1589" i="1"/>
  <c r="C1590" i="1"/>
  <c r="C1591" i="1"/>
  <c r="C1592" i="1"/>
  <c r="C1593" i="1"/>
  <c r="C1594" i="1"/>
  <c r="C1595" i="1"/>
  <c r="C1596" i="1"/>
  <c r="C1597" i="1"/>
  <c r="C1598" i="1"/>
  <c r="C1599" i="1"/>
  <c r="C1600" i="1"/>
  <c r="C1601" i="1"/>
  <c r="C1602"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1643"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684" i="1"/>
  <c r="C1685" i="1"/>
  <c r="C1686" i="1"/>
  <c r="C1687" i="1"/>
  <c r="C1688" i="1"/>
  <c r="C1689" i="1"/>
  <c r="C1690" i="1"/>
  <c r="C1691" i="1"/>
  <c r="C1692" i="1"/>
  <c r="C1693" i="1"/>
  <c r="C1694" i="1"/>
  <c r="C1695" i="1"/>
  <c r="C1696" i="1"/>
  <c r="C1697" i="1"/>
  <c r="C1698" i="1"/>
  <c r="C1699" i="1"/>
  <c r="C1700" i="1"/>
  <c r="C1701" i="1"/>
  <c r="C1702" i="1"/>
  <c r="C1703" i="1"/>
  <c r="C1704" i="1"/>
  <c r="C1705" i="1"/>
  <c r="C1706" i="1"/>
  <c r="C1707" i="1"/>
  <c r="C1708" i="1"/>
  <c r="C1709" i="1"/>
  <c r="C1710" i="1"/>
  <c r="C1711" i="1"/>
  <c r="C1712" i="1"/>
  <c r="C1713" i="1"/>
  <c r="C1714" i="1"/>
  <c r="C1715" i="1"/>
  <c r="C1716" i="1"/>
  <c r="C1717" i="1"/>
  <c r="C1718" i="1"/>
  <c r="C1719" i="1"/>
  <c r="C1720" i="1"/>
  <c r="C1721" i="1"/>
  <c r="C1722" i="1"/>
  <c r="C1723" i="1"/>
  <c r="C1724" i="1"/>
  <c r="C1725" i="1"/>
  <c r="C1726" i="1"/>
  <c r="C1727" i="1"/>
  <c r="C1728" i="1"/>
  <c r="C1729" i="1"/>
  <c r="C1730" i="1"/>
  <c r="C1731" i="1"/>
  <c r="C1732" i="1"/>
  <c r="C1733" i="1"/>
  <c r="C1734" i="1"/>
  <c r="C1735" i="1"/>
  <c r="C1736" i="1"/>
  <c r="C1737" i="1"/>
  <c r="C1738" i="1"/>
  <c r="C1739" i="1"/>
  <c r="C1740" i="1"/>
  <c r="C1741" i="1"/>
  <c r="C1742" i="1"/>
  <c r="C1743" i="1"/>
  <c r="C1744" i="1"/>
  <c r="C1745" i="1"/>
  <c r="C1746" i="1"/>
  <c r="C1747" i="1"/>
  <c r="C1748" i="1"/>
  <c r="C1749" i="1"/>
  <c r="C1750" i="1"/>
  <c r="C1751" i="1"/>
  <c r="C1752" i="1"/>
  <c r="C1753" i="1"/>
  <c r="C1754" i="1"/>
  <c r="C1755" i="1"/>
  <c r="C1756" i="1"/>
  <c r="C1757" i="1"/>
  <c r="C1758" i="1"/>
  <c r="C1759" i="1"/>
  <c r="C1760" i="1"/>
  <c r="C1761" i="1"/>
  <c r="C1762" i="1"/>
  <c r="C1763" i="1"/>
  <c r="C1764" i="1"/>
  <c r="C1765" i="1"/>
  <c r="C1766" i="1"/>
  <c r="C1767" i="1"/>
  <c r="C1768" i="1"/>
  <c r="C1769" i="1"/>
  <c r="C1770" i="1"/>
  <c r="C1771" i="1"/>
  <c r="C1772" i="1"/>
  <c r="C1773" i="1"/>
  <c r="C1774" i="1"/>
  <c r="C1775" i="1"/>
  <c r="C1776" i="1"/>
  <c r="C1777" i="1"/>
  <c r="C1778" i="1"/>
  <c r="C1779" i="1"/>
  <c r="C1780" i="1"/>
  <c r="C1781" i="1"/>
  <c r="C1782" i="1"/>
  <c r="C1783" i="1"/>
  <c r="C1784" i="1"/>
  <c r="C1785" i="1"/>
  <c r="C1786" i="1"/>
  <c r="C1787" i="1"/>
  <c r="C1788" i="1"/>
  <c r="C1789" i="1"/>
  <c r="C1790" i="1"/>
  <c r="C1791" i="1"/>
  <c r="C1792" i="1"/>
  <c r="C1793" i="1"/>
  <c r="C1794" i="1"/>
  <c r="C1795" i="1"/>
  <c r="C1796" i="1"/>
  <c r="C1797" i="1"/>
  <c r="C1798" i="1"/>
  <c r="C1799" i="1"/>
  <c r="C1800" i="1"/>
  <c r="C1801" i="1"/>
  <c r="C1802" i="1"/>
  <c r="C1803" i="1"/>
  <c r="C1804" i="1"/>
  <c r="C1805" i="1"/>
  <c r="C1806" i="1"/>
  <c r="C1807" i="1"/>
  <c r="C1808" i="1"/>
  <c r="C1809" i="1"/>
  <c r="C1810" i="1"/>
  <c r="C1811" i="1"/>
  <c r="C1812" i="1"/>
  <c r="C1813" i="1"/>
  <c r="C1814" i="1"/>
  <c r="C1815" i="1"/>
  <c r="C1816" i="1"/>
  <c r="C1817" i="1"/>
  <c r="C1818" i="1"/>
  <c r="C1819" i="1"/>
  <c r="C1820" i="1"/>
  <c r="C1821" i="1"/>
  <c r="C1822" i="1"/>
  <c r="C1823" i="1"/>
  <c r="C1824" i="1"/>
  <c r="C1825" i="1"/>
  <c r="C1826" i="1"/>
  <c r="C1827" i="1"/>
  <c r="C1828" i="1"/>
  <c r="C1829" i="1"/>
  <c r="C1830" i="1"/>
  <c r="C1831" i="1"/>
  <c r="C1832" i="1"/>
  <c r="C1833" i="1"/>
  <c r="C1834" i="1"/>
  <c r="C1835" i="1"/>
  <c r="C1836" i="1"/>
  <c r="C1837" i="1"/>
  <c r="C1838" i="1"/>
  <c r="C1839" i="1"/>
  <c r="C1840" i="1"/>
  <c r="C1841" i="1"/>
  <c r="C1842" i="1"/>
  <c r="C1843" i="1"/>
  <c r="C1844" i="1"/>
  <c r="C1845" i="1"/>
  <c r="C1846" i="1"/>
  <c r="C1847" i="1"/>
  <c r="C1848" i="1"/>
  <c r="C1849" i="1"/>
  <c r="C1850" i="1"/>
  <c r="C1851" i="1"/>
  <c r="C1852" i="1"/>
  <c r="C1853" i="1"/>
  <c r="C1854" i="1"/>
  <c r="C1855" i="1"/>
  <c r="C1856" i="1"/>
  <c r="C1857" i="1"/>
  <c r="C1858" i="1"/>
  <c r="C1859" i="1"/>
  <c r="C1860" i="1"/>
  <c r="C1861" i="1"/>
  <c r="C1862" i="1"/>
  <c r="C1863" i="1"/>
  <c r="C1864" i="1"/>
  <c r="C1865" i="1"/>
  <c r="C1866" i="1"/>
  <c r="C1867" i="1"/>
  <c r="C1868" i="1"/>
  <c r="C1869" i="1"/>
  <c r="C1870" i="1"/>
  <c r="C1871" i="1"/>
  <c r="C1872" i="1"/>
  <c r="C1873" i="1"/>
  <c r="C1874" i="1"/>
  <c r="C1875" i="1"/>
  <c r="C1876" i="1"/>
  <c r="C1877" i="1"/>
  <c r="C1878" i="1"/>
  <c r="C1879" i="1"/>
  <c r="C1880" i="1"/>
  <c r="C1881" i="1"/>
  <c r="C1882" i="1"/>
  <c r="C1883" i="1"/>
  <c r="C1884" i="1"/>
  <c r="C1885" i="1"/>
  <c r="C1886" i="1"/>
  <c r="C1887" i="1"/>
  <c r="C1888" i="1"/>
  <c r="C1889" i="1"/>
  <c r="C1890" i="1"/>
  <c r="C1891" i="1"/>
  <c r="C1892" i="1"/>
  <c r="C1893" i="1"/>
  <c r="C1894" i="1"/>
  <c r="C1895" i="1"/>
  <c r="C1896" i="1"/>
  <c r="C1897" i="1"/>
  <c r="C1898" i="1"/>
  <c r="C1899" i="1"/>
  <c r="C1900" i="1"/>
  <c r="C1901" i="1"/>
  <c r="C1902" i="1"/>
  <c r="C1903" i="1"/>
  <c r="C1904" i="1"/>
  <c r="C1905" i="1"/>
  <c r="C1906" i="1"/>
  <c r="C1907" i="1"/>
  <c r="C1908" i="1"/>
  <c r="C1909" i="1"/>
  <c r="C1910" i="1"/>
  <c r="C1911" i="1"/>
  <c r="C1912" i="1"/>
  <c r="C1913" i="1"/>
  <c r="C1914" i="1"/>
  <c r="C1915" i="1"/>
  <c r="C1916" i="1"/>
  <c r="C1917" i="1"/>
  <c r="C1918" i="1"/>
  <c r="C1919" i="1"/>
  <c r="C1920" i="1"/>
  <c r="C1921" i="1"/>
  <c r="C1922" i="1"/>
  <c r="C1923" i="1"/>
  <c r="C1924" i="1"/>
  <c r="C1925" i="1"/>
  <c r="C1926" i="1"/>
  <c r="C1927" i="1"/>
  <c r="C1928" i="1"/>
  <c r="C1929" i="1"/>
  <c r="C1930" i="1"/>
  <c r="C1931" i="1"/>
  <c r="C1932" i="1"/>
  <c r="C1933" i="1"/>
  <c r="C1934" i="1"/>
  <c r="C1935" i="1"/>
  <c r="C1936" i="1"/>
  <c r="C1937" i="1"/>
  <c r="C1938" i="1"/>
  <c r="C1939" i="1"/>
  <c r="C1940" i="1"/>
  <c r="C1941" i="1"/>
  <c r="C1942" i="1"/>
  <c r="C1943" i="1"/>
  <c r="C1944" i="1"/>
  <c r="C1945" i="1"/>
  <c r="C1946" i="1"/>
  <c r="C1947" i="1"/>
  <c r="C1948" i="1"/>
  <c r="C1949" i="1"/>
  <c r="C1950" i="1"/>
  <c r="C1951" i="1"/>
  <c r="C1952" i="1"/>
  <c r="C1953" i="1"/>
  <c r="C1954" i="1"/>
  <c r="C1955" i="1"/>
  <c r="C1956" i="1"/>
  <c r="C1957" i="1"/>
  <c r="C1958" i="1"/>
  <c r="C1959" i="1"/>
  <c r="C1960" i="1"/>
  <c r="C1961" i="1"/>
  <c r="C1962" i="1"/>
  <c r="C1963" i="1"/>
  <c r="C1964" i="1"/>
  <c r="C1965" i="1"/>
  <c r="C1966" i="1"/>
  <c r="C1967" i="1"/>
  <c r="C1968" i="1"/>
  <c r="C1969" i="1"/>
  <c r="C1970" i="1"/>
  <c r="C1971" i="1"/>
  <c r="C1972" i="1"/>
  <c r="C1973" i="1"/>
  <c r="C1974" i="1"/>
  <c r="C1975" i="1"/>
  <c r="C1976" i="1"/>
  <c r="C1977" i="1"/>
  <c r="C1978" i="1"/>
  <c r="C1979" i="1"/>
  <c r="C1980" i="1"/>
  <c r="C1981" i="1"/>
  <c r="C1982" i="1"/>
  <c r="C1983" i="1"/>
  <c r="C1984" i="1"/>
  <c r="C1985" i="1"/>
  <c r="C1986" i="1"/>
  <c r="C1987" i="1"/>
  <c r="C1988" i="1"/>
  <c r="C1989" i="1"/>
  <c r="C1990" i="1"/>
  <c r="C1991" i="1"/>
  <c r="C1992" i="1"/>
  <c r="C1993" i="1"/>
  <c r="C1994" i="1"/>
  <c r="C1995" i="1"/>
  <c r="C1996" i="1"/>
  <c r="C1997" i="1"/>
  <c r="C1998" i="1"/>
  <c r="C1999" i="1"/>
  <c r="C2000" i="1"/>
  <c r="C2001" i="1"/>
  <c r="C2002" i="1"/>
  <c r="C2003" i="1"/>
  <c r="C2004" i="1"/>
  <c r="C5" i="1"/>
  <c r="X12" i="1" l="1"/>
  <c r="Z6" i="1"/>
  <c r="Z7" i="1"/>
  <c r="Z8" i="1"/>
  <c r="Z9" i="1"/>
  <c r="Z10" i="1"/>
  <c r="Z11" i="1"/>
  <c r="Z12" i="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57" i="1"/>
  <c r="Z258" i="1"/>
  <c r="Z259" i="1"/>
  <c r="Z260" i="1"/>
  <c r="Z261" i="1"/>
  <c r="Z262" i="1"/>
  <c r="Z263" i="1"/>
  <c r="Z264" i="1"/>
  <c r="Z265" i="1"/>
  <c r="Z266" i="1"/>
  <c r="Z267" i="1"/>
  <c r="Z268" i="1"/>
  <c r="Z269" i="1"/>
  <c r="Z270" i="1"/>
  <c r="Z271" i="1"/>
  <c r="Z272" i="1"/>
  <c r="Z273" i="1"/>
  <c r="Z274" i="1"/>
  <c r="Z275" i="1"/>
  <c r="Z276" i="1"/>
  <c r="Z277" i="1"/>
  <c r="Z278" i="1"/>
  <c r="Z279" i="1"/>
  <c r="Z280" i="1"/>
  <c r="Z281" i="1"/>
  <c r="Z282" i="1"/>
  <c r="Z283" i="1"/>
  <c r="Z284" i="1"/>
  <c r="Z285" i="1"/>
  <c r="Z286" i="1"/>
  <c r="Z287" i="1"/>
  <c r="Z288" i="1"/>
  <c r="Z289" i="1"/>
  <c r="Z290" i="1"/>
  <c r="Z291" i="1"/>
  <c r="Z292" i="1"/>
  <c r="Z293" i="1"/>
  <c r="Z294" i="1"/>
  <c r="Z295" i="1"/>
  <c r="Z296" i="1"/>
  <c r="Z297" i="1"/>
  <c r="Z298" i="1"/>
  <c r="Z299" i="1"/>
  <c r="Z300" i="1"/>
  <c r="Z301" i="1"/>
  <c r="Z302" i="1"/>
  <c r="Z303" i="1"/>
  <c r="Z304" i="1"/>
  <c r="Z305" i="1"/>
  <c r="Z306" i="1"/>
  <c r="Z307" i="1"/>
  <c r="Z308" i="1"/>
  <c r="Z309" i="1"/>
  <c r="Z310" i="1"/>
  <c r="Z311" i="1"/>
  <c r="Z312" i="1"/>
  <c r="Z313" i="1"/>
  <c r="Z314" i="1"/>
  <c r="Z315" i="1"/>
  <c r="Z316" i="1"/>
  <c r="Z317" i="1"/>
  <c r="Z318" i="1"/>
  <c r="Z319" i="1"/>
  <c r="Z320" i="1"/>
  <c r="Z321" i="1"/>
  <c r="Z322" i="1"/>
  <c r="Z323" i="1"/>
  <c r="Z324" i="1"/>
  <c r="Z325" i="1"/>
  <c r="Z326" i="1"/>
  <c r="Z327" i="1"/>
  <c r="Z328" i="1"/>
  <c r="Z329" i="1"/>
  <c r="Z330" i="1"/>
  <c r="Z331" i="1"/>
  <c r="Z332" i="1"/>
  <c r="Z333" i="1"/>
  <c r="Z334" i="1"/>
  <c r="Z335" i="1"/>
  <c r="Z336" i="1"/>
  <c r="Z337" i="1"/>
  <c r="Z338" i="1"/>
  <c r="Z339" i="1"/>
  <c r="Z340" i="1"/>
  <c r="Z341" i="1"/>
  <c r="Z342" i="1"/>
  <c r="Z343" i="1"/>
  <c r="Z344" i="1"/>
  <c r="Z345" i="1"/>
  <c r="Z346" i="1"/>
  <c r="Z347" i="1"/>
  <c r="Z348" i="1"/>
  <c r="Z349" i="1"/>
  <c r="Z350" i="1"/>
  <c r="Z351" i="1"/>
  <c r="Z352" i="1"/>
  <c r="Z353" i="1"/>
  <c r="Z354" i="1"/>
  <c r="Z355" i="1"/>
  <c r="Z356" i="1"/>
  <c r="Z357" i="1"/>
  <c r="Z358" i="1"/>
  <c r="Z359" i="1"/>
  <c r="Z360" i="1"/>
  <c r="Z361" i="1"/>
  <c r="Z362" i="1"/>
  <c r="Z363" i="1"/>
  <c r="Z364" i="1"/>
  <c r="Z365" i="1"/>
  <c r="Z366" i="1"/>
  <c r="Z367" i="1"/>
  <c r="Z368" i="1"/>
  <c r="Z369" i="1"/>
  <c r="Z370" i="1"/>
  <c r="Z371" i="1"/>
  <c r="Z372" i="1"/>
  <c r="Z373" i="1"/>
  <c r="Z374" i="1"/>
  <c r="Z375" i="1"/>
  <c r="Z376" i="1"/>
  <c r="Z377" i="1"/>
  <c r="Z378" i="1"/>
  <c r="Z379" i="1"/>
  <c r="Z380" i="1"/>
  <c r="Z381" i="1"/>
  <c r="Z382" i="1"/>
  <c r="Z383" i="1"/>
  <c r="Z384" i="1"/>
  <c r="Z385" i="1"/>
  <c r="Z386" i="1"/>
  <c r="Z387" i="1"/>
  <c r="Z388" i="1"/>
  <c r="Z389" i="1"/>
  <c r="Z390" i="1"/>
  <c r="Z391" i="1"/>
  <c r="Z392" i="1"/>
  <c r="Z393" i="1"/>
  <c r="Z394" i="1"/>
  <c r="Z395" i="1"/>
  <c r="Z396" i="1"/>
  <c r="Z397" i="1"/>
  <c r="Z398" i="1"/>
  <c r="Z399" i="1"/>
  <c r="Z400" i="1"/>
  <c r="Z401" i="1"/>
  <c r="Z402" i="1"/>
  <c r="Z403" i="1"/>
  <c r="Z404" i="1"/>
  <c r="Z405" i="1"/>
  <c r="Z406" i="1"/>
  <c r="Z407" i="1"/>
  <c r="Z408" i="1"/>
  <c r="Z409" i="1"/>
  <c r="Z410" i="1"/>
  <c r="Z411" i="1"/>
  <c r="Z412" i="1"/>
  <c r="Z413" i="1"/>
  <c r="Z414" i="1"/>
  <c r="Z415" i="1"/>
  <c r="Z416" i="1"/>
  <c r="Z417" i="1"/>
  <c r="Z418" i="1"/>
  <c r="Z419" i="1"/>
  <c r="Z420" i="1"/>
  <c r="Z421" i="1"/>
  <c r="Z422" i="1"/>
  <c r="Z423" i="1"/>
  <c r="Z424" i="1"/>
  <c r="Z425" i="1"/>
  <c r="Z426" i="1"/>
  <c r="Z427" i="1"/>
  <c r="Z428" i="1"/>
  <c r="Z429" i="1"/>
  <c r="Z430" i="1"/>
  <c r="Z431" i="1"/>
  <c r="Z432" i="1"/>
  <c r="Z433" i="1"/>
  <c r="Z434" i="1"/>
  <c r="Z435" i="1"/>
  <c r="Z436" i="1"/>
  <c r="Z437" i="1"/>
  <c r="Z438" i="1"/>
  <c r="Z439" i="1"/>
  <c r="Z440" i="1"/>
  <c r="Z441" i="1"/>
  <c r="Z442" i="1"/>
  <c r="Z443" i="1"/>
  <c r="Z444" i="1"/>
  <c r="Z445" i="1"/>
  <c r="Z446" i="1"/>
  <c r="Z447" i="1"/>
  <c r="Z448" i="1"/>
  <c r="Z449" i="1"/>
  <c r="Z450" i="1"/>
  <c r="Z451" i="1"/>
  <c r="Z452" i="1"/>
  <c r="Z453" i="1"/>
  <c r="Z454" i="1"/>
  <c r="Z455" i="1"/>
  <c r="Z456" i="1"/>
  <c r="Z457" i="1"/>
  <c r="Z458" i="1"/>
  <c r="Z459" i="1"/>
  <c r="Z460" i="1"/>
  <c r="Z461" i="1"/>
  <c r="Z462" i="1"/>
  <c r="Z463" i="1"/>
  <c r="Z464" i="1"/>
  <c r="Z465" i="1"/>
  <c r="Z466" i="1"/>
  <c r="Z467" i="1"/>
  <c r="Z468" i="1"/>
  <c r="Z469" i="1"/>
  <c r="Z470" i="1"/>
  <c r="Z471" i="1"/>
  <c r="Z472" i="1"/>
  <c r="Z473" i="1"/>
  <c r="Z474" i="1"/>
  <c r="Z475" i="1"/>
  <c r="Z476" i="1"/>
  <c r="Z477" i="1"/>
  <c r="Z478" i="1"/>
  <c r="Z479" i="1"/>
  <c r="Z480" i="1"/>
  <c r="Z481" i="1"/>
  <c r="Z482" i="1"/>
  <c r="Z483" i="1"/>
  <c r="Z484" i="1"/>
  <c r="Z485" i="1"/>
  <c r="Z486" i="1"/>
  <c r="Z487" i="1"/>
  <c r="Z488" i="1"/>
  <c r="Z489" i="1"/>
  <c r="Z490" i="1"/>
  <c r="Z491" i="1"/>
  <c r="Z492" i="1"/>
  <c r="Z493" i="1"/>
  <c r="Z494" i="1"/>
  <c r="Z495" i="1"/>
  <c r="Z496" i="1"/>
  <c r="Z497" i="1"/>
  <c r="Z498" i="1"/>
  <c r="Z499" i="1"/>
  <c r="Z500" i="1"/>
  <c r="Z501" i="1"/>
  <c r="Z502" i="1"/>
  <c r="Z503" i="1"/>
  <c r="Z504" i="1"/>
  <c r="Z505" i="1"/>
  <c r="Z506" i="1"/>
  <c r="Z507" i="1"/>
  <c r="Z508" i="1"/>
  <c r="Z509" i="1"/>
  <c r="Z510" i="1"/>
  <c r="Z511" i="1"/>
  <c r="Z512" i="1"/>
  <c r="Z513" i="1"/>
  <c r="Z514" i="1"/>
  <c r="Z515" i="1"/>
  <c r="Z516" i="1"/>
  <c r="Z517" i="1"/>
  <c r="Z518" i="1"/>
  <c r="Z519" i="1"/>
  <c r="Z520" i="1"/>
  <c r="Z521" i="1"/>
  <c r="Z522" i="1"/>
  <c r="Z523" i="1"/>
  <c r="Z524" i="1"/>
  <c r="Z525" i="1"/>
  <c r="Z526" i="1"/>
  <c r="Z527" i="1"/>
  <c r="Z528" i="1"/>
  <c r="Z529" i="1"/>
  <c r="Z530" i="1"/>
  <c r="Z531" i="1"/>
  <c r="Z532" i="1"/>
  <c r="Z533" i="1"/>
  <c r="Z534" i="1"/>
  <c r="Z535" i="1"/>
  <c r="Z536" i="1"/>
  <c r="Z537" i="1"/>
  <c r="Z538" i="1"/>
  <c r="Z539" i="1"/>
  <c r="Z540" i="1"/>
  <c r="Z541" i="1"/>
  <c r="Z542" i="1"/>
  <c r="Z543" i="1"/>
  <c r="Z544" i="1"/>
  <c r="Z545" i="1"/>
  <c r="Z546" i="1"/>
  <c r="Z547" i="1"/>
  <c r="Z548" i="1"/>
  <c r="Z549" i="1"/>
  <c r="Z550" i="1"/>
  <c r="Z551" i="1"/>
  <c r="Z552" i="1"/>
  <c r="Z553" i="1"/>
  <c r="Z554" i="1"/>
  <c r="Z555" i="1"/>
  <c r="Z556" i="1"/>
  <c r="Z557" i="1"/>
  <c r="Z558" i="1"/>
  <c r="Z559" i="1"/>
  <c r="Z560" i="1"/>
  <c r="Z561" i="1"/>
  <c r="Z562" i="1"/>
  <c r="Z563" i="1"/>
  <c r="Z564" i="1"/>
  <c r="Z565" i="1"/>
  <c r="Z566" i="1"/>
  <c r="Z567" i="1"/>
  <c r="Z568" i="1"/>
  <c r="Z569" i="1"/>
  <c r="Z570" i="1"/>
  <c r="Z571" i="1"/>
  <c r="Z572" i="1"/>
  <c r="Z573" i="1"/>
  <c r="Z574" i="1"/>
  <c r="Z575" i="1"/>
  <c r="Z576" i="1"/>
  <c r="Z577" i="1"/>
  <c r="Z578" i="1"/>
  <c r="Z579" i="1"/>
  <c r="Z580" i="1"/>
  <c r="Z581" i="1"/>
  <c r="Z582" i="1"/>
  <c r="Z583" i="1"/>
  <c r="Z584" i="1"/>
  <c r="Z585" i="1"/>
  <c r="Z586" i="1"/>
  <c r="Z587" i="1"/>
  <c r="Z588" i="1"/>
  <c r="Z589" i="1"/>
  <c r="Z590" i="1"/>
  <c r="Z591" i="1"/>
  <c r="Z592" i="1"/>
  <c r="Z593" i="1"/>
  <c r="Z594" i="1"/>
  <c r="Z595" i="1"/>
  <c r="Z596" i="1"/>
  <c r="Z597" i="1"/>
  <c r="Z598" i="1"/>
  <c r="Z599" i="1"/>
  <c r="Z600" i="1"/>
  <c r="Z601" i="1"/>
  <c r="Z602" i="1"/>
  <c r="Z603" i="1"/>
  <c r="Z604" i="1"/>
  <c r="Z605" i="1"/>
  <c r="Z606" i="1"/>
  <c r="Z607" i="1"/>
  <c r="Z608" i="1"/>
  <c r="Z609" i="1"/>
  <c r="Z610" i="1"/>
  <c r="Z611" i="1"/>
  <c r="Z612" i="1"/>
  <c r="Z613" i="1"/>
  <c r="Z614" i="1"/>
  <c r="Z615" i="1"/>
  <c r="Z616" i="1"/>
  <c r="Z617" i="1"/>
  <c r="Z618" i="1"/>
  <c r="Z619" i="1"/>
  <c r="Z620" i="1"/>
  <c r="Z621" i="1"/>
  <c r="Z622" i="1"/>
  <c r="Z623" i="1"/>
  <c r="Z624" i="1"/>
  <c r="Z625" i="1"/>
  <c r="Z626" i="1"/>
  <c r="Z627" i="1"/>
  <c r="Z628" i="1"/>
  <c r="Z629" i="1"/>
  <c r="Z630" i="1"/>
  <c r="Z631" i="1"/>
  <c r="Z632" i="1"/>
  <c r="Z633" i="1"/>
  <c r="Z634" i="1"/>
  <c r="Z635" i="1"/>
  <c r="Z636" i="1"/>
  <c r="Z637" i="1"/>
  <c r="Z638" i="1"/>
  <c r="Z639" i="1"/>
  <c r="Z640" i="1"/>
  <c r="Z641" i="1"/>
  <c r="Z642" i="1"/>
  <c r="Z643" i="1"/>
  <c r="Z644" i="1"/>
  <c r="Z645" i="1"/>
  <c r="Z646" i="1"/>
  <c r="Z647" i="1"/>
  <c r="Z648" i="1"/>
  <c r="Z649" i="1"/>
  <c r="Z650" i="1"/>
  <c r="Z651" i="1"/>
  <c r="Z652" i="1"/>
  <c r="Z653" i="1"/>
  <c r="Z654" i="1"/>
  <c r="Z655" i="1"/>
  <c r="Z656" i="1"/>
  <c r="Z657" i="1"/>
  <c r="Z658" i="1"/>
  <c r="Z659" i="1"/>
  <c r="Z660" i="1"/>
  <c r="Z661" i="1"/>
  <c r="Z662" i="1"/>
  <c r="Z663" i="1"/>
  <c r="Z664" i="1"/>
  <c r="Z665" i="1"/>
  <c r="Z666" i="1"/>
  <c r="Z667" i="1"/>
  <c r="Z668" i="1"/>
  <c r="Z669" i="1"/>
  <c r="Z670" i="1"/>
  <c r="Z671" i="1"/>
  <c r="Z672" i="1"/>
  <c r="Z673" i="1"/>
  <c r="Z674" i="1"/>
  <c r="Z675" i="1"/>
  <c r="Z676" i="1"/>
  <c r="Z677" i="1"/>
  <c r="Z678" i="1"/>
  <c r="Z679" i="1"/>
  <c r="Z680" i="1"/>
  <c r="Z681" i="1"/>
  <c r="Z682" i="1"/>
  <c r="Z683" i="1"/>
  <c r="Z684" i="1"/>
  <c r="Z685" i="1"/>
  <c r="Z686" i="1"/>
  <c r="Z687" i="1"/>
  <c r="Z688" i="1"/>
  <c r="Z689" i="1"/>
  <c r="Z690" i="1"/>
  <c r="Z691" i="1"/>
  <c r="Z692" i="1"/>
  <c r="Z693" i="1"/>
  <c r="Z694" i="1"/>
  <c r="Z695" i="1"/>
  <c r="Z696" i="1"/>
  <c r="Z697" i="1"/>
  <c r="Z698" i="1"/>
  <c r="Z699" i="1"/>
  <c r="Z700" i="1"/>
  <c r="Z701" i="1"/>
  <c r="Z702" i="1"/>
  <c r="Z703" i="1"/>
  <c r="Z704" i="1"/>
  <c r="Z705" i="1"/>
  <c r="Z706" i="1"/>
  <c r="Z707" i="1"/>
  <c r="Z708" i="1"/>
  <c r="Z709" i="1"/>
  <c r="Z710" i="1"/>
  <c r="Z711" i="1"/>
  <c r="Z712" i="1"/>
  <c r="Z713" i="1"/>
  <c r="Z714" i="1"/>
  <c r="Z715" i="1"/>
  <c r="Z716" i="1"/>
  <c r="Z717" i="1"/>
  <c r="Z718" i="1"/>
  <c r="Z719" i="1"/>
  <c r="Z720" i="1"/>
  <c r="Z721" i="1"/>
  <c r="Z722" i="1"/>
  <c r="Z723" i="1"/>
  <c r="Z724" i="1"/>
  <c r="Z725" i="1"/>
  <c r="Z726" i="1"/>
  <c r="Z727" i="1"/>
  <c r="Z728" i="1"/>
  <c r="Z729" i="1"/>
  <c r="Z730" i="1"/>
  <c r="Z731" i="1"/>
  <c r="Z732" i="1"/>
  <c r="Z733" i="1"/>
  <c r="Z734" i="1"/>
  <c r="Z735" i="1"/>
  <c r="Z736" i="1"/>
  <c r="Z737" i="1"/>
  <c r="Z738" i="1"/>
  <c r="Z739" i="1"/>
  <c r="Z740" i="1"/>
  <c r="Z741" i="1"/>
  <c r="Z742" i="1"/>
  <c r="Z743" i="1"/>
  <c r="Z744" i="1"/>
  <c r="Z745" i="1"/>
  <c r="Z746" i="1"/>
  <c r="Z747" i="1"/>
  <c r="Z748" i="1"/>
  <c r="Z749" i="1"/>
  <c r="Z750" i="1"/>
  <c r="Z751" i="1"/>
  <c r="Z752" i="1"/>
  <c r="Z753" i="1"/>
  <c r="Z754" i="1"/>
  <c r="Z755" i="1"/>
  <c r="Z756" i="1"/>
  <c r="Z757" i="1"/>
  <c r="Z758" i="1"/>
  <c r="Z759" i="1"/>
  <c r="Z760" i="1"/>
  <c r="Z761" i="1"/>
  <c r="Z762" i="1"/>
  <c r="Z763" i="1"/>
  <c r="Z764" i="1"/>
  <c r="Z765" i="1"/>
  <c r="Z766" i="1"/>
  <c r="Z767" i="1"/>
  <c r="Z768" i="1"/>
  <c r="Z769" i="1"/>
  <c r="Z770" i="1"/>
  <c r="Z771" i="1"/>
  <c r="Z772" i="1"/>
  <c r="Z773" i="1"/>
  <c r="Z774" i="1"/>
  <c r="Z775" i="1"/>
  <c r="Z776" i="1"/>
  <c r="Z777" i="1"/>
  <c r="Z778" i="1"/>
  <c r="Z779" i="1"/>
  <c r="Z780" i="1"/>
  <c r="Z781" i="1"/>
  <c r="Z782" i="1"/>
  <c r="Z783" i="1"/>
  <c r="Z784" i="1"/>
  <c r="Z785" i="1"/>
  <c r="Z786" i="1"/>
  <c r="Z787" i="1"/>
  <c r="Z788" i="1"/>
  <c r="Z789" i="1"/>
  <c r="Z790" i="1"/>
  <c r="Z791" i="1"/>
  <c r="Z792" i="1"/>
  <c r="Z793" i="1"/>
  <c r="Z794" i="1"/>
  <c r="Z795" i="1"/>
  <c r="Z796" i="1"/>
  <c r="Z797" i="1"/>
  <c r="Z798" i="1"/>
  <c r="Z799" i="1"/>
  <c r="Z800" i="1"/>
  <c r="Z801" i="1"/>
  <c r="Z802" i="1"/>
  <c r="Z803" i="1"/>
  <c r="Z804" i="1"/>
  <c r="Z805" i="1"/>
  <c r="Z806" i="1"/>
  <c r="Z807" i="1"/>
  <c r="Z808" i="1"/>
  <c r="Z809" i="1"/>
  <c r="Z810" i="1"/>
  <c r="Z811" i="1"/>
  <c r="Z812" i="1"/>
  <c r="Z813" i="1"/>
  <c r="Z814" i="1"/>
  <c r="Z815" i="1"/>
  <c r="Z816" i="1"/>
  <c r="Z817" i="1"/>
  <c r="Z818" i="1"/>
  <c r="Z819" i="1"/>
  <c r="Z820" i="1"/>
  <c r="Z821" i="1"/>
  <c r="Z822" i="1"/>
  <c r="Z823" i="1"/>
  <c r="Z824" i="1"/>
  <c r="Z825" i="1"/>
  <c r="Z826" i="1"/>
  <c r="Z827" i="1"/>
  <c r="Z828" i="1"/>
  <c r="Z829" i="1"/>
  <c r="Z830" i="1"/>
  <c r="Z831" i="1"/>
  <c r="Z832" i="1"/>
  <c r="Z833" i="1"/>
  <c r="Z834" i="1"/>
  <c r="Z835" i="1"/>
  <c r="Z836" i="1"/>
  <c r="Z837" i="1"/>
  <c r="Z838" i="1"/>
  <c r="Z839" i="1"/>
  <c r="Z840" i="1"/>
  <c r="Z841" i="1"/>
  <c r="Z842" i="1"/>
  <c r="Z843" i="1"/>
  <c r="Z844" i="1"/>
  <c r="Z845" i="1"/>
  <c r="Z846" i="1"/>
  <c r="Z847" i="1"/>
  <c r="Z848" i="1"/>
  <c r="Z849" i="1"/>
  <c r="Z850" i="1"/>
  <c r="Z851" i="1"/>
  <c r="Z852" i="1"/>
  <c r="Z853" i="1"/>
  <c r="Z854" i="1"/>
  <c r="Z855" i="1"/>
  <c r="Z856" i="1"/>
  <c r="Z857" i="1"/>
  <c r="Z858" i="1"/>
  <c r="Z859" i="1"/>
  <c r="Z860" i="1"/>
  <c r="Z861" i="1"/>
  <c r="Z862" i="1"/>
  <c r="Z863" i="1"/>
  <c r="Z864" i="1"/>
  <c r="Z865" i="1"/>
  <c r="Z866" i="1"/>
  <c r="Z867" i="1"/>
  <c r="Z868" i="1"/>
  <c r="Z869" i="1"/>
  <c r="Z870" i="1"/>
  <c r="Z871" i="1"/>
  <c r="Z872" i="1"/>
  <c r="Z873" i="1"/>
  <c r="Z874" i="1"/>
  <c r="Z875" i="1"/>
  <c r="Z876" i="1"/>
  <c r="Z877" i="1"/>
  <c r="Z878" i="1"/>
  <c r="Z879" i="1"/>
  <c r="Z880" i="1"/>
  <c r="Z881" i="1"/>
  <c r="Z882" i="1"/>
  <c r="Z883" i="1"/>
  <c r="Z884" i="1"/>
  <c r="Z885" i="1"/>
  <c r="Z886" i="1"/>
  <c r="Z887" i="1"/>
  <c r="Z888" i="1"/>
  <c r="Z889" i="1"/>
  <c r="Z890" i="1"/>
  <c r="Z891" i="1"/>
  <c r="Z892" i="1"/>
  <c r="Z893" i="1"/>
  <c r="Z894" i="1"/>
  <c r="Z895" i="1"/>
  <c r="Z896" i="1"/>
  <c r="Z897" i="1"/>
  <c r="Z898" i="1"/>
  <c r="Z899" i="1"/>
  <c r="Z900" i="1"/>
  <c r="Z901" i="1"/>
  <c r="Z902" i="1"/>
  <c r="Z903" i="1"/>
  <c r="Z904" i="1"/>
  <c r="Z905" i="1"/>
  <c r="Z906" i="1"/>
  <c r="Z907" i="1"/>
  <c r="Z908" i="1"/>
  <c r="Z909" i="1"/>
  <c r="Z910" i="1"/>
  <c r="Z911" i="1"/>
  <c r="Z912" i="1"/>
  <c r="Z913" i="1"/>
  <c r="Z914" i="1"/>
  <c r="Z915" i="1"/>
  <c r="Z916" i="1"/>
  <c r="Z917" i="1"/>
  <c r="Z918" i="1"/>
  <c r="Z919" i="1"/>
  <c r="Z920" i="1"/>
  <c r="Z921" i="1"/>
  <c r="Z922" i="1"/>
  <c r="Z923" i="1"/>
  <c r="Z924" i="1"/>
  <c r="Z925" i="1"/>
  <c r="Z926" i="1"/>
  <c r="Z927" i="1"/>
  <c r="Z928" i="1"/>
  <c r="Z929" i="1"/>
  <c r="Z930" i="1"/>
  <c r="Z931" i="1"/>
  <c r="Z932" i="1"/>
  <c r="Z933" i="1"/>
  <c r="Z934" i="1"/>
  <c r="Z935" i="1"/>
  <c r="Z936" i="1"/>
  <c r="Z937" i="1"/>
  <c r="Z938" i="1"/>
  <c r="Z939" i="1"/>
  <c r="Z940" i="1"/>
  <c r="Z941" i="1"/>
  <c r="Z942" i="1"/>
  <c r="Z943" i="1"/>
  <c r="Z944" i="1"/>
  <c r="Z945" i="1"/>
  <c r="Z946" i="1"/>
  <c r="Z947" i="1"/>
  <c r="Z948" i="1"/>
  <c r="Z949" i="1"/>
  <c r="Z950" i="1"/>
  <c r="Z951" i="1"/>
  <c r="Z952" i="1"/>
  <c r="Z953" i="1"/>
  <c r="Z954" i="1"/>
  <c r="Z955" i="1"/>
  <c r="Z956" i="1"/>
  <c r="Z957" i="1"/>
  <c r="Z958" i="1"/>
  <c r="Z959" i="1"/>
  <c r="Z960" i="1"/>
  <c r="Z961" i="1"/>
  <c r="Z962" i="1"/>
  <c r="Z963" i="1"/>
  <c r="Z964" i="1"/>
  <c r="Z965" i="1"/>
  <c r="Z966" i="1"/>
  <c r="Z967" i="1"/>
  <c r="Z968" i="1"/>
  <c r="Z969" i="1"/>
  <c r="Z970" i="1"/>
  <c r="Z971" i="1"/>
  <c r="Z972" i="1"/>
  <c r="Z973" i="1"/>
  <c r="Z974" i="1"/>
  <c r="Z975" i="1"/>
  <c r="Z976" i="1"/>
  <c r="Z977" i="1"/>
  <c r="Z978" i="1"/>
  <c r="Z979" i="1"/>
  <c r="Z980" i="1"/>
  <c r="Z981" i="1"/>
  <c r="Z982" i="1"/>
  <c r="Z983" i="1"/>
  <c r="Z984" i="1"/>
  <c r="Z985" i="1"/>
  <c r="Z986" i="1"/>
  <c r="Z987" i="1"/>
  <c r="Z988" i="1"/>
  <c r="Z989" i="1"/>
  <c r="Z990" i="1"/>
  <c r="Z991" i="1"/>
  <c r="Z992" i="1"/>
  <c r="Z993" i="1"/>
  <c r="Z994" i="1"/>
  <c r="Z995" i="1"/>
  <c r="Z996" i="1"/>
  <c r="Z997" i="1"/>
  <c r="Z998" i="1"/>
  <c r="Z999" i="1"/>
  <c r="Z1000" i="1"/>
  <c r="Z1001" i="1"/>
  <c r="Z1002" i="1"/>
  <c r="Z1003" i="1"/>
  <c r="Z1004" i="1"/>
  <c r="Z1005" i="1"/>
  <c r="Z1006" i="1"/>
  <c r="Z1007" i="1"/>
  <c r="Z1008" i="1"/>
  <c r="Z1009" i="1"/>
  <c r="Z1010" i="1"/>
  <c r="Z1011" i="1"/>
  <c r="Z1012" i="1"/>
  <c r="Z1013" i="1"/>
  <c r="Z1014" i="1"/>
  <c r="Z1015" i="1"/>
  <c r="Z1016" i="1"/>
  <c r="Z1017" i="1"/>
  <c r="Z1018" i="1"/>
  <c r="Z1019" i="1"/>
  <c r="Z1020" i="1"/>
  <c r="Z1021" i="1"/>
  <c r="Z1022" i="1"/>
  <c r="Z1023" i="1"/>
  <c r="Z1024" i="1"/>
  <c r="Z1025" i="1"/>
  <c r="Z1026" i="1"/>
  <c r="Z1027" i="1"/>
  <c r="Z1028" i="1"/>
  <c r="Z1029" i="1"/>
  <c r="Z1030" i="1"/>
  <c r="Z1031" i="1"/>
  <c r="Z1032" i="1"/>
  <c r="Z1033" i="1"/>
  <c r="Z1034" i="1"/>
  <c r="Z1035" i="1"/>
  <c r="Z1036" i="1"/>
  <c r="Z1037" i="1"/>
  <c r="Z1038" i="1"/>
  <c r="Z1039" i="1"/>
  <c r="Z1040" i="1"/>
  <c r="Z1041" i="1"/>
  <c r="Z1042" i="1"/>
  <c r="Z1043" i="1"/>
  <c r="Z1044" i="1"/>
  <c r="Z1045" i="1"/>
  <c r="Z1046" i="1"/>
  <c r="Z1047" i="1"/>
  <c r="Z1048" i="1"/>
  <c r="Z1049" i="1"/>
  <c r="Z1050" i="1"/>
  <c r="Z1051" i="1"/>
  <c r="Z1052" i="1"/>
  <c r="Z1053" i="1"/>
  <c r="Z1054" i="1"/>
  <c r="Z1055" i="1"/>
  <c r="Z1056" i="1"/>
  <c r="Z1057" i="1"/>
  <c r="Z1058" i="1"/>
  <c r="Z1059" i="1"/>
  <c r="Z1060" i="1"/>
  <c r="Z1061" i="1"/>
  <c r="Z1062" i="1"/>
  <c r="Z1063" i="1"/>
  <c r="Z1064" i="1"/>
  <c r="Z1065" i="1"/>
  <c r="Z1066" i="1"/>
  <c r="Z1067" i="1"/>
  <c r="Z1068" i="1"/>
  <c r="Z1069" i="1"/>
  <c r="Z1070" i="1"/>
  <c r="Z1071" i="1"/>
  <c r="Z1072" i="1"/>
  <c r="Z1073" i="1"/>
  <c r="Z1074" i="1"/>
  <c r="Z1075" i="1"/>
  <c r="Z1076" i="1"/>
  <c r="Z1077" i="1"/>
  <c r="Z1078" i="1"/>
  <c r="Z1079" i="1"/>
  <c r="Z1080" i="1"/>
  <c r="Z1081" i="1"/>
  <c r="Z1082" i="1"/>
  <c r="Z1083" i="1"/>
  <c r="Z1084" i="1"/>
  <c r="Z1085" i="1"/>
  <c r="Z1086" i="1"/>
  <c r="Z1087" i="1"/>
  <c r="Z1088" i="1"/>
  <c r="Z1089" i="1"/>
  <c r="Z1090" i="1"/>
  <c r="Z1091" i="1"/>
  <c r="Z1092" i="1"/>
  <c r="Z1093" i="1"/>
  <c r="Z1094" i="1"/>
  <c r="Z1095" i="1"/>
  <c r="Z1096" i="1"/>
  <c r="Z1097" i="1"/>
  <c r="Z1098" i="1"/>
  <c r="Z1099" i="1"/>
  <c r="Z1100" i="1"/>
  <c r="Z1101" i="1"/>
  <c r="Z1102" i="1"/>
  <c r="Z1103" i="1"/>
  <c r="Z1104" i="1"/>
  <c r="Z1105" i="1"/>
  <c r="Z1106" i="1"/>
  <c r="Z1107" i="1"/>
  <c r="Z1108" i="1"/>
  <c r="Z1109" i="1"/>
  <c r="Z1110" i="1"/>
  <c r="Z1111" i="1"/>
  <c r="Z1112" i="1"/>
  <c r="Z1113" i="1"/>
  <c r="Z1114" i="1"/>
  <c r="Z1115" i="1"/>
  <c r="Z1116" i="1"/>
  <c r="Z1117" i="1"/>
  <c r="Z1118" i="1"/>
  <c r="Z1119" i="1"/>
  <c r="Z1120" i="1"/>
  <c r="Z1121" i="1"/>
  <c r="Z1122" i="1"/>
  <c r="Z1123" i="1"/>
  <c r="Z1124" i="1"/>
  <c r="Z1125" i="1"/>
  <c r="Z1126" i="1"/>
  <c r="Z1127" i="1"/>
  <c r="Z1128" i="1"/>
  <c r="Z1129" i="1"/>
  <c r="Z1130" i="1"/>
  <c r="Z1131" i="1"/>
  <c r="Z1132" i="1"/>
  <c r="Z1133" i="1"/>
  <c r="Z1134" i="1"/>
  <c r="Z1135" i="1"/>
  <c r="Z1136" i="1"/>
  <c r="Z1137" i="1"/>
  <c r="Z1138" i="1"/>
  <c r="Z1139" i="1"/>
  <c r="Z1140" i="1"/>
  <c r="Z1141" i="1"/>
  <c r="Z1142" i="1"/>
  <c r="Z1143" i="1"/>
  <c r="Z1144" i="1"/>
  <c r="Z1145" i="1"/>
  <c r="Z1146" i="1"/>
  <c r="Z1147" i="1"/>
  <c r="Z1148" i="1"/>
  <c r="Z1149" i="1"/>
  <c r="Z1150" i="1"/>
  <c r="Z1151" i="1"/>
  <c r="Z1152" i="1"/>
  <c r="Z1153" i="1"/>
  <c r="Z1154" i="1"/>
  <c r="Z1155" i="1"/>
  <c r="Z1156" i="1"/>
  <c r="Z1157" i="1"/>
  <c r="Z1158" i="1"/>
  <c r="Z1159" i="1"/>
  <c r="Z1160" i="1"/>
  <c r="Z1161" i="1"/>
  <c r="Z1162" i="1"/>
  <c r="Z1163" i="1"/>
  <c r="Z1164" i="1"/>
  <c r="Z1165" i="1"/>
  <c r="Z1166" i="1"/>
  <c r="Z1167" i="1"/>
  <c r="Z1168" i="1"/>
  <c r="Z1169" i="1"/>
  <c r="Z1170" i="1"/>
  <c r="Z1171" i="1"/>
  <c r="Z1172" i="1"/>
  <c r="Z1173" i="1"/>
  <c r="Z1174" i="1"/>
  <c r="Z1175" i="1"/>
  <c r="Z1176" i="1"/>
  <c r="Z1177" i="1"/>
  <c r="Z1178" i="1"/>
  <c r="Z1179" i="1"/>
  <c r="Z1180" i="1"/>
  <c r="Z1181" i="1"/>
  <c r="Z1182" i="1"/>
  <c r="Z1183" i="1"/>
  <c r="Z1184" i="1"/>
  <c r="Z1185" i="1"/>
  <c r="Z1186" i="1"/>
  <c r="Z1187" i="1"/>
  <c r="Z1188" i="1"/>
  <c r="Z1189" i="1"/>
  <c r="Z1190" i="1"/>
  <c r="Z1191" i="1"/>
  <c r="Z1192" i="1"/>
  <c r="Z1193" i="1"/>
  <c r="Z1194" i="1"/>
  <c r="Z1195" i="1"/>
  <c r="Z1196" i="1"/>
  <c r="Z1197" i="1"/>
  <c r="Z1198" i="1"/>
  <c r="Z1199" i="1"/>
  <c r="Z1200" i="1"/>
  <c r="Z1201" i="1"/>
  <c r="Z1202" i="1"/>
  <c r="Z1203" i="1"/>
  <c r="Z1204" i="1"/>
  <c r="Z1205" i="1"/>
  <c r="Z1206" i="1"/>
  <c r="Z1207" i="1"/>
  <c r="Z1208" i="1"/>
  <c r="Z1209" i="1"/>
  <c r="Z1210" i="1"/>
  <c r="Z1211" i="1"/>
  <c r="Z1212" i="1"/>
  <c r="Z1213" i="1"/>
  <c r="Z1214" i="1"/>
  <c r="Z1215" i="1"/>
  <c r="Z1216" i="1"/>
  <c r="Z1217" i="1"/>
  <c r="Z1218" i="1"/>
  <c r="Z1219" i="1"/>
  <c r="Z1220" i="1"/>
  <c r="Z1221" i="1"/>
  <c r="Z1222" i="1"/>
  <c r="Z1223" i="1"/>
  <c r="Z1224" i="1"/>
  <c r="Z1225" i="1"/>
  <c r="Z1226" i="1"/>
  <c r="Z1227" i="1"/>
  <c r="Z1228" i="1"/>
  <c r="Z1229" i="1"/>
  <c r="Z1230" i="1"/>
  <c r="Z1231" i="1"/>
  <c r="Z1232" i="1"/>
  <c r="Z1233" i="1"/>
  <c r="Z1234" i="1"/>
  <c r="Z1235" i="1"/>
  <c r="Z1236" i="1"/>
  <c r="Z1237" i="1"/>
  <c r="Z1238" i="1"/>
  <c r="Z1239" i="1"/>
  <c r="Z1240" i="1"/>
  <c r="Z1241" i="1"/>
  <c r="Z1242" i="1"/>
  <c r="Z1243" i="1"/>
  <c r="Z1244" i="1"/>
  <c r="Z1245" i="1"/>
  <c r="Z1246" i="1"/>
  <c r="Z1247" i="1"/>
  <c r="Z1248" i="1"/>
  <c r="Z1249" i="1"/>
  <c r="Z1250" i="1"/>
  <c r="Z1251" i="1"/>
  <c r="Z1252" i="1"/>
  <c r="Z1253" i="1"/>
  <c r="Z1254" i="1"/>
  <c r="Z1255" i="1"/>
  <c r="Z1256" i="1"/>
  <c r="Z1257" i="1"/>
  <c r="Z1258" i="1"/>
  <c r="Z1259" i="1"/>
  <c r="Z1260" i="1"/>
  <c r="Z1261" i="1"/>
  <c r="Z1262" i="1"/>
  <c r="Z1263" i="1"/>
  <c r="Z1264" i="1"/>
  <c r="Z1265" i="1"/>
  <c r="Z1266" i="1"/>
  <c r="Z1267" i="1"/>
  <c r="Z1268" i="1"/>
  <c r="Z1269" i="1"/>
  <c r="Z1270" i="1"/>
  <c r="Z1271" i="1"/>
  <c r="Z1272" i="1"/>
  <c r="Z1273" i="1"/>
  <c r="Z1274" i="1"/>
  <c r="Z1275" i="1"/>
  <c r="Z1276" i="1"/>
  <c r="Z1277" i="1"/>
  <c r="Z1278" i="1"/>
  <c r="Z1279" i="1"/>
  <c r="Z1280" i="1"/>
  <c r="Z1281" i="1"/>
  <c r="Z1282" i="1"/>
  <c r="Z1283" i="1"/>
  <c r="Z1284" i="1"/>
  <c r="Z1285" i="1"/>
  <c r="Z1286" i="1"/>
  <c r="Z1287" i="1"/>
  <c r="Z1288" i="1"/>
  <c r="Z1289" i="1"/>
  <c r="Z1290" i="1"/>
  <c r="Z1291" i="1"/>
  <c r="Z1292" i="1"/>
  <c r="Z1293" i="1"/>
  <c r="Z1294" i="1"/>
  <c r="Z1295" i="1"/>
  <c r="Z1296" i="1"/>
  <c r="Z1297" i="1"/>
  <c r="Z1298" i="1"/>
  <c r="Z1299" i="1"/>
  <c r="Z1300" i="1"/>
  <c r="Z1301" i="1"/>
  <c r="Z1302" i="1"/>
  <c r="Z1303" i="1"/>
  <c r="Z1304" i="1"/>
  <c r="Z1305" i="1"/>
  <c r="Z1306" i="1"/>
  <c r="Z1307" i="1"/>
  <c r="Z1308" i="1"/>
  <c r="Z1309" i="1"/>
  <c r="Z1310" i="1"/>
  <c r="Z1311" i="1"/>
  <c r="Z1312" i="1"/>
  <c r="Z1313" i="1"/>
  <c r="Z1314" i="1"/>
  <c r="Z1315" i="1"/>
  <c r="Z1316" i="1"/>
  <c r="Z1317" i="1"/>
  <c r="Z1318" i="1"/>
  <c r="Z1319" i="1"/>
  <c r="Z1320" i="1"/>
  <c r="Z1321" i="1"/>
  <c r="Z1322" i="1"/>
  <c r="Z1323" i="1"/>
  <c r="Z1324" i="1"/>
  <c r="Z1325" i="1"/>
  <c r="Z1326" i="1"/>
  <c r="Z1327" i="1"/>
  <c r="Z1328" i="1"/>
  <c r="Z1329" i="1"/>
  <c r="Z1330" i="1"/>
  <c r="Z1331" i="1"/>
  <c r="Z1332" i="1"/>
  <c r="Z1333" i="1"/>
  <c r="Z1334" i="1"/>
  <c r="Z1335" i="1"/>
  <c r="Z1336" i="1"/>
  <c r="Z1337" i="1"/>
  <c r="Z1338" i="1"/>
  <c r="Z1339" i="1"/>
  <c r="Z1340" i="1"/>
  <c r="Z1341" i="1"/>
  <c r="Z1342" i="1"/>
  <c r="Z1343" i="1"/>
  <c r="Z1344" i="1"/>
  <c r="Z1345" i="1"/>
  <c r="Z1346" i="1"/>
  <c r="Z1347" i="1"/>
  <c r="Z1348" i="1"/>
  <c r="Z1349" i="1"/>
  <c r="Z1350" i="1"/>
  <c r="Z1351" i="1"/>
  <c r="Z1352" i="1"/>
  <c r="Z1353" i="1"/>
  <c r="Z1354" i="1"/>
  <c r="Z1355" i="1"/>
  <c r="Z1356" i="1"/>
  <c r="Z1357" i="1"/>
  <c r="Z1358" i="1"/>
  <c r="Z1359" i="1"/>
  <c r="Z1360" i="1"/>
  <c r="Z1361" i="1"/>
  <c r="Z1362" i="1"/>
  <c r="Z1363" i="1"/>
  <c r="Z1364" i="1"/>
  <c r="Z1365" i="1"/>
  <c r="Z1366" i="1"/>
  <c r="Z1367" i="1"/>
  <c r="Z1368" i="1"/>
  <c r="Z1369" i="1"/>
  <c r="Z1370" i="1"/>
  <c r="Z1371" i="1"/>
  <c r="Z1372" i="1"/>
  <c r="Z1373" i="1"/>
  <c r="Z1374" i="1"/>
  <c r="Z1375" i="1"/>
  <c r="Z1376" i="1"/>
  <c r="Z1377" i="1"/>
  <c r="Z1378" i="1"/>
  <c r="Z1379" i="1"/>
  <c r="Z1380" i="1"/>
  <c r="Z1381" i="1"/>
  <c r="Z1382" i="1"/>
  <c r="Z1383" i="1"/>
  <c r="Z1384" i="1"/>
  <c r="Z1385" i="1"/>
  <c r="Z1386" i="1"/>
  <c r="Z1387" i="1"/>
  <c r="Z1388" i="1"/>
  <c r="Z1389" i="1"/>
  <c r="Z1390" i="1"/>
  <c r="Z1391" i="1"/>
  <c r="Z1392" i="1"/>
  <c r="Z1393" i="1"/>
  <c r="Z1394" i="1"/>
  <c r="Z1395" i="1"/>
  <c r="Z1396" i="1"/>
  <c r="Z1397" i="1"/>
  <c r="Z1398" i="1"/>
  <c r="Z1399" i="1"/>
  <c r="Z1400" i="1"/>
  <c r="Z1401" i="1"/>
  <c r="Z1402" i="1"/>
  <c r="Z1403" i="1"/>
  <c r="Z1404" i="1"/>
  <c r="Z1405" i="1"/>
  <c r="Z1406" i="1"/>
  <c r="Z1407" i="1"/>
  <c r="Z1408" i="1"/>
  <c r="Z1409" i="1"/>
  <c r="Z1410" i="1"/>
  <c r="Z1411" i="1"/>
  <c r="Z1412" i="1"/>
  <c r="Z1413" i="1"/>
  <c r="Z1414" i="1"/>
  <c r="Z1415" i="1"/>
  <c r="Z1416" i="1"/>
  <c r="Z1417" i="1"/>
  <c r="Z1418" i="1"/>
  <c r="Z1419" i="1"/>
  <c r="Z1420" i="1"/>
  <c r="Z1421" i="1"/>
  <c r="Z1422" i="1"/>
  <c r="Z1423" i="1"/>
  <c r="Z1424" i="1"/>
  <c r="Z1425" i="1"/>
  <c r="Z1426" i="1"/>
  <c r="Z1427" i="1"/>
  <c r="Z1428" i="1"/>
  <c r="Z1429" i="1"/>
  <c r="Z1430" i="1"/>
  <c r="Z1431" i="1"/>
  <c r="Z1432" i="1"/>
  <c r="Z1433" i="1"/>
  <c r="Z1434" i="1"/>
  <c r="Z1435" i="1"/>
  <c r="Z1436" i="1"/>
  <c r="Z1437" i="1"/>
  <c r="Z1438" i="1"/>
  <c r="Z1439" i="1"/>
  <c r="Z1440" i="1"/>
  <c r="Z1441" i="1"/>
  <c r="Z1442" i="1"/>
  <c r="Z1443" i="1"/>
  <c r="Z1444" i="1"/>
  <c r="Z1445" i="1"/>
  <c r="Z1446" i="1"/>
  <c r="Z1447" i="1"/>
  <c r="Z1448" i="1"/>
  <c r="Z1449" i="1"/>
  <c r="Z1450" i="1"/>
  <c r="Z1451" i="1"/>
  <c r="Z1452" i="1"/>
  <c r="Z1453" i="1"/>
  <c r="Z1454" i="1"/>
  <c r="Z1455" i="1"/>
  <c r="Z1456" i="1"/>
  <c r="Z1457" i="1"/>
  <c r="Z1458" i="1"/>
  <c r="Z1459" i="1"/>
  <c r="Z1460" i="1"/>
  <c r="Z1461" i="1"/>
  <c r="Z1462" i="1"/>
  <c r="Z1463" i="1"/>
  <c r="Z1464" i="1"/>
  <c r="Z1465" i="1"/>
  <c r="Z1466" i="1"/>
  <c r="Z1467" i="1"/>
  <c r="Z1468" i="1"/>
  <c r="Z1469" i="1"/>
  <c r="Z1470" i="1"/>
  <c r="Z1471" i="1"/>
  <c r="Z1472" i="1"/>
  <c r="Z1473" i="1"/>
  <c r="Z1474" i="1"/>
  <c r="Z1475" i="1"/>
  <c r="Z1476" i="1"/>
  <c r="Z1477" i="1"/>
  <c r="Z1478" i="1"/>
  <c r="Z1479" i="1"/>
  <c r="Z1480" i="1"/>
  <c r="Z1481" i="1"/>
  <c r="Z1482" i="1"/>
  <c r="Z1483" i="1"/>
  <c r="Z1484" i="1"/>
  <c r="Z1485" i="1"/>
  <c r="Z1486" i="1"/>
  <c r="Z1487" i="1"/>
  <c r="Z1488" i="1"/>
  <c r="Z1489" i="1"/>
  <c r="Z1490" i="1"/>
  <c r="Z1491" i="1"/>
  <c r="Z1492" i="1"/>
  <c r="Z1493" i="1"/>
  <c r="Z1494" i="1"/>
  <c r="Z1495" i="1"/>
  <c r="Z1496" i="1"/>
  <c r="Z1497" i="1"/>
  <c r="Z1498" i="1"/>
  <c r="Z1499" i="1"/>
  <c r="Z1500" i="1"/>
  <c r="Z1501" i="1"/>
  <c r="Z1502" i="1"/>
  <c r="Z1503" i="1"/>
  <c r="Z1504" i="1"/>
  <c r="Z1505" i="1"/>
  <c r="Z1506" i="1"/>
  <c r="Z1507" i="1"/>
  <c r="Z1508" i="1"/>
  <c r="Z1509" i="1"/>
  <c r="Z1510" i="1"/>
  <c r="Z1511" i="1"/>
  <c r="Z1512" i="1"/>
  <c r="Z1513" i="1"/>
  <c r="Z1514" i="1"/>
  <c r="Z1515" i="1"/>
  <c r="Z1516" i="1"/>
  <c r="Z1517" i="1"/>
  <c r="Z1518" i="1"/>
  <c r="Z1519" i="1"/>
  <c r="Z1520" i="1"/>
  <c r="Z1521" i="1"/>
  <c r="Z1522" i="1"/>
  <c r="Z1523" i="1"/>
  <c r="Z1524" i="1"/>
  <c r="Z1525" i="1"/>
  <c r="Z1526" i="1"/>
  <c r="Z1527" i="1"/>
  <c r="Z1528" i="1"/>
  <c r="Z1529" i="1"/>
  <c r="Z1530" i="1"/>
  <c r="Z1531" i="1"/>
  <c r="Z1532" i="1"/>
  <c r="Z1533" i="1"/>
  <c r="Z1534" i="1"/>
  <c r="Z1535" i="1"/>
  <c r="Z1536" i="1"/>
  <c r="Z1537" i="1"/>
  <c r="Z1538" i="1"/>
  <c r="Z1539" i="1"/>
  <c r="Z1540" i="1"/>
  <c r="Z1541" i="1"/>
  <c r="Z1542" i="1"/>
  <c r="Z1543" i="1"/>
  <c r="Z1544" i="1"/>
  <c r="Z1545" i="1"/>
  <c r="Z1546" i="1"/>
  <c r="Z1547" i="1"/>
  <c r="Z1548" i="1"/>
  <c r="Z1549" i="1"/>
  <c r="Z1550" i="1"/>
  <c r="Z1551" i="1"/>
  <c r="Z1552" i="1"/>
  <c r="Z1553" i="1"/>
  <c r="Z1554" i="1"/>
  <c r="Z1555" i="1"/>
  <c r="Z1556" i="1"/>
  <c r="Z1557" i="1"/>
  <c r="Z1558" i="1"/>
  <c r="Z1559" i="1"/>
  <c r="Z1560" i="1"/>
  <c r="Z1561" i="1"/>
  <c r="Z1562" i="1"/>
  <c r="Z1563" i="1"/>
  <c r="Z1564" i="1"/>
  <c r="Z1565" i="1"/>
  <c r="Z1566" i="1"/>
  <c r="Z1567" i="1"/>
  <c r="Z1568" i="1"/>
  <c r="Z1569" i="1"/>
  <c r="Z1570" i="1"/>
  <c r="Z1571" i="1"/>
  <c r="Z1572" i="1"/>
  <c r="Z1573" i="1"/>
  <c r="Z1574" i="1"/>
  <c r="Z1575" i="1"/>
  <c r="Z1576" i="1"/>
  <c r="Z1577" i="1"/>
  <c r="Z1578" i="1"/>
  <c r="Z1579" i="1"/>
  <c r="Z1580" i="1"/>
  <c r="Z1581" i="1"/>
  <c r="Z1582" i="1"/>
  <c r="Z1583" i="1"/>
  <c r="Z1584" i="1"/>
  <c r="Z1585" i="1"/>
  <c r="Z1586" i="1"/>
  <c r="Z1587" i="1"/>
  <c r="Z1588" i="1"/>
  <c r="Z1589" i="1"/>
  <c r="Z1590" i="1"/>
  <c r="Z1591" i="1"/>
  <c r="Z1592" i="1"/>
  <c r="Z1593" i="1"/>
  <c r="Z1594" i="1"/>
  <c r="Z1595" i="1"/>
  <c r="Z1596" i="1"/>
  <c r="Z1597" i="1"/>
  <c r="Z1598" i="1"/>
  <c r="Z1599" i="1"/>
  <c r="Z1600" i="1"/>
  <c r="Z1601" i="1"/>
  <c r="Z1602" i="1"/>
  <c r="Z1603" i="1"/>
  <c r="Z1604" i="1"/>
  <c r="Z1605" i="1"/>
  <c r="Z1606" i="1"/>
  <c r="Z1607" i="1"/>
  <c r="Z1608" i="1"/>
  <c r="Z1609" i="1"/>
  <c r="Z1610" i="1"/>
  <c r="Z1611" i="1"/>
  <c r="Z1612" i="1"/>
  <c r="Z1613" i="1"/>
  <c r="Z1614" i="1"/>
  <c r="Z1615" i="1"/>
  <c r="Z1616" i="1"/>
  <c r="Z1617" i="1"/>
  <c r="Z1618" i="1"/>
  <c r="Z1619" i="1"/>
  <c r="Z1620" i="1"/>
  <c r="Z1621" i="1"/>
  <c r="Z1622" i="1"/>
  <c r="Z1623" i="1"/>
  <c r="Z1624" i="1"/>
  <c r="Z1625" i="1"/>
  <c r="Z1626" i="1"/>
  <c r="Z1627" i="1"/>
  <c r="Z1628" i="1"/>
  <c r="Z1629" i="1"/>
  <c r="Z1630" i="1"/>
  <c r="Z1631" i="1"/>
  <c r="Z1632" i="1"/>
  <c r="Z1633" i="1"/>
  <c r="Z1634" i="1"/>
  <c r="Z1635" i="1"/>
  <c r="Z1636" i="1"/>
  <c r="Z1637" i="1"/>
  <c r="Z1638" i="1"/>
  <c r="Z1639" i="1"/>
  <c r="Z1640" i="1"/>
  <c r="Z1641" i="1"/>
  <c r="Z1642" i="1"/>
  <c r="Z1643" i="1"/>
  <c r="Z1644" i="1"/>
  <c r="Z1645" i="1"/>
  <c r="Z1646" i="1"/>
  <c r="Z1647" i="1"/>
  <c r="Z1648" i="1"/>
  <c r="Z1649" i="1"/>
  <c r="Z1650" i="1"/>
  <c r="Z1651" i="1"/>
  <c r="Z1652" i="1"/>
  <c r="Z1653" i="1"/>
  <c r="Z1654" i="1"/>
  <c r="Z1655" i="1"/>
  <c r="Z1656" i="1"/>
  <c r="Z1657" i="1"/>
  <c r="Z1658" i="1"/>
  <c r="Z1659" i="1"/>
  <c r="Z1660" i="1"/>
  <c r="Z1661" i="1"/>
  <c r="Z1662" i="1"/>
  <c r="Z1663" i="1"/>
  <c r="Z1664" i="1"/>
  <c r="Z1665" i="1"/>
  <c r="Z1666" i="1"/>
  <c r="Z1667" i="1"/>
  <c r="Z1668" i="1"/>
  <c r="Z1669" i="1"/>
  <c r="Z1670" i="1"/>
  <c r="Z1671" i="1"/>
  <c r="Z1672" i="1"/>
  <c r="Z1673" i="1"/>
  <c r="Z1674" i="1"/>
  <c r="Z1675" i="1"/>
  <c r="Z1676" i="1"/>
  <c r="Z1677" i="1"/>
  <c r="Z1678" i="1"/>
  <c r="Z1679" i="1"/>
  <c r="Z1680" i="1"/>
  <c r="Z1681" i="1"/>
  <c r="Z1682" i="1"/>
  <c r="Z1683" i="1"/>
  <c r="Z1684" i="1"/>
  <c r="Z1685" i="1"/>
  <c r="Z1686" i="1"/>
  <c r="Z1687" i="1"/>
  <c r="Z1688" i="1"/>
  <c r="Z1689" i="1"/>
  <c r="Z1690" i="1"/>
  <c r="Z1691" i="1"/>
  <c r="Z1692" i="1"/>
  <c r="Z1693" i="1"/>
  <c r="Z1694" i="1"/>
  <c r="Z1695" i="1"/>
  <c r="Z1696" i="1"/>
  <c r="Z1697" i="1"/>
  <c r="Z1698" i="1"/>
  <c r="Z1699" i="1"/>
  <c r="Z1700" i="1"/>
  <c r="Z1701" i="1"/>
  <c r="Z1702" i="1"/>
  <c r="Z1703" i="1"/>
  <c r="Z1704" i="1"/>
  <c r="Z1705" i="1"/>
  <c r="Z1706" i="1"/>
  <c r="Z1707" i="1"/>
  <c r="Z1708" i="1"/>
  <c r="Z1709" i="1"/>
  <c r="Z1710" i="1"/>
  <c r="Z1711" i="1"/>
  <c r="Z1712" i="1"/>
  <c r="Z1713" i="1"/>
  <c r="Z1714" i="1"/>
  <c r="Z1715" i="1"/>
  <c r="Z1716" i="1"/>
  <c r="Z1717" i="1"/>
  <c r="Z1718" i="1"/>
  <c r="Z1719" i="1"/>
  <c r="Z1720" i="1"/>
  <c r="Z1721" i="1"/>
  <c r="Z1722" i="1"/>
  <c r="Z1723" i="1"/>
  <c r="Z1724" i="1"/>
  <c r="Z1725" i="1"/>
  <c r="Z1726" i="1"/>
  <c r="Z1727" i="1"/>
  <c r="Z1728" i="1"/>
  <c r="Z1729" i="1"/>
  <c r="Z1730" i="1"/>
  <c r="Z1731" i="1"/>
  <c r="Z1732" i="1"/>
  <c r="Z1733" i="1"/>
  <c r="Z1734" i="1"/>
  <c r="Z1735" i="1"/>
  <c r="Z1736" i="1"/>
  <c r="Z1737" i="1"/>
  <c r="Z1738" i="1"/>
  <c r="Z1739" i="1"/>
  <c r="Z1740" i="1"/>
  <c r="Z1741" i="1"/>
  <c r="Z1742" i="1"/>
  <c r="Z1743" i="1"/>
  <c r="Z1744" i="1"/>
  <c r="Z1745" i="1"/>
  <c r="Z1746" i="1"/>
  <c r="Z1747" i="1"/>
  <c r="Z1748" i="1"/>
  <c r="Z1749" i="1"/>
  <c r="Z1750" i="1"/>
  <c r="Z1751" i="1"/>
  <c r="Z1752" i="1"/>
  <c r="Z1753" i="1"/>
  <c r="Z1754" i="1"/>
  <c r="Z1755" i="1"/>
  <c r="Z1756" i="1"/>
  <c r="Z1757" i="1"/>
  <c r="Z1758" i="1"/>
  <c r="Z1759" i="1"/>
  <c r="Z1760" i="1"/>
  <c r="Z1761" i="1"/>
  <c r="Z1762" i="1"/>
  <c r="Z1763" i="1"/>
  <c r="Z1764" i="1"/>
  <c r="Z1765" i="1"/>
  <c r="Z1766" i="1"/>
  <c r="Z1767" i="1"/>
  <c r="Z1768" i="1"/>
  <c r="Z1769" i="1"/>
  <c r="Z1770" i="1"/>
  <c r="Z1771" i="1"/>
  <c r="Z1772" i="1"/>
  <c r="Z1773" i="1"/>
  <c r="Z1774" i="1"/>
  <c r="Z1775" i="1"/>
  <c r="Z1776" i="1"/>
  <c r="Z1777" i="1"/>
  <c r="Z1778" i="1"/>
  <c r="Z1779" i="1"/>
  <c r="Z1780" i="1"/>
  <c r="Z1781" i="1"/>
  <c r="Z1782" i="1"/>
  <c r="Z1783" i="1"/>
  <c r="Z1784" i="1"/>
  <c r="Z1785" i="1"/>
  <c r="Z1786" i="1"/>
  <c r="Z1787" i="1"/>
  <c r="Z1788" i="1"/>
  <c r="Z1789" i="1"/>
  <c r="Z1790" i="1"/>
  <c r="Z1791" i="1"/>
  <c r="Z1792" i="1"/>
  <c r="Z1793" i="1"/>
  <c r="Z1794" i="1"/>
  <c r="Z1795" i="1"/>
  <c r="Z1796" i="1"/>
  <c r="Z1797" i="1"/>
  <c r="Z1798" i="1"/>
  <c r="Z1799" i="1"/>
  <c r="Z1800" i="1"/>
  <c r="Z1801" i="1"/>
  <c r="Z1802" i="1"/>
  <c r="Z1803" i="1"/>
  <c r="Z1804" i="1"/>
  <c r="Z1805" i="1"/>
  <c r="Z1806" i="1"/>
  <c r="Z1807" i="1"/>
  <c r="Z1808" i="1"/>
  <c r="Z1809" i="1"/>
  <c r="Z1810" i="1"/>
  <c r="Z1811" i="1"/>
  <c r="Z1812" i="1"/>
  <c r="Z1813" i="1"/>
  <c r="Z1814" i="1"/>
  <c r="Z1815" i="1"/>
  <c r="Z1816" i="1"/>
  <c r="Z1817" i="1"/>
  <c r="Z1818" i="1"/>
  <c r="Z1819" i="1"/>
  <c r="Z1820" i="1"/>
  <c r="Z1821" i="1"/>
  <c r="Z1822" i="1"/>
  <c r="Z1823" i="1"/>
  <c r="Z1824" i="1"/>
  <c r="Z1825" i="1"/>
  <c r="Z1826" i="1"/>
  <c r="Z1827" i="1"/>
  <c r="Z1828" i="1"/>
  <c r="Z1829" i="1"/>
  <c r="Z1830" i="1"/>
  <c r="Z1831" i="1"/>
  <c r="Z1832" i="1"/>
  <c r="Z1833" i="1"/>
  <c r="Z1834" i="1"/>
  <c r="Z1835" i="1"/>
  <c r="Z1836" i="1"/>
  <c r="Z1837" i="1"/>
  <c r="Z1838" i="1"/>
  <c r="Z1839" i="1"/>
  <c r="Z1840" i="1"/>
  <c r="Z1841" i="1"/>
  <c r="Z1842" i="1"/>
  <c r="Z1843" i="1"/>
  <c r="Z1844" i="1"/>
  <c r="Z1845" i="1"/>
  <c r="Z1846" i="1"/>
  <c r="Z1847" i="1"/>
  <c r="Z1848" i="1"/>
  <c r="Z1849" i="1"/>
  <c r="Z1850" i="1"/>
  <c r="Z1851" i="1"/>
  <c r="Z1852" i="1"/>
  <c r="Z1853" i="1"/>
  <c r="Z1854" i="1"/>
  <c r="Z1855" i="1"/>
  <c r="Z1856" i="1"/>
  <c r="Z1857" i="1"/>
  <c r="Z1858" i="1"/>
  <c r="Z1859" i="1"/>
  <c r="Z1860" i="1"/>
  <c r="Z1861" i="1"/>
  <c r="Z1862" i="1"/>
  <c r="Z1863" i="1"/>
  <c r="Z1864" i="1"/>
  <c r="Z1865" i="1"/>
  <c r="Z1866" i="1"/>
  <c r="Z1867" i="1"/>
  <c r="Z1868" i="1"/>
  <c r="Z1869" i="1"/>
  <c r="Z1870" i="1"/>
  <c r="Z1871" i="1"/>
  <c r="Z1872" i="1"/>
  <c r="Z1873" i="1"/>
  <c r="Z1874" i="1"/>
  <c r="Z1875" i="1"/>
  <c r="Z1876" i="1"/>
  <c r="Z1877" i="1"/>
  <c r="Z1878" i="1"/>
  <c r="Z1879" i="1"/>
  <c r="Z1880" i="1"/>
  <c r="Z1881" i="1"/>
  <c r="Z1882" i="1"/>
  <c r="Z1883" i="1"/>
  <c r="Z1884" i="1"/>
  <c r="Z1885" i="1"/>
  <c r="Z1886" i="1"/>
  <c r="Z1887" i="1"/>
  <c r="Z1888" i="1"/>
  <c r="Z1889" i="1"/>
  <c r="Z1890" i="1"/>
  <c r="Z1891" i="1"/>
  <c r="Z1892" i="1"/>
  <c r="Z1893" i="1"/>
  <c r="Z1894" i="1"/>
  <c r="Z1895" i="1"/>
  <c r="Z1896" i="1"/>
  <c r="Z1897" i="1"/>
  <c r="Z1898" i="1"/>
  <c r="Z1899" i="1"/>
  <c r="Z1900" i="1"/>
  <c r="Z1901" i="1"/>
  <c r="Z1902" i="1"/>
  <c r="Z1903" i="1"/>
  <c r="Z1904" i="1"/>
  <c r="Z1905" i="1"/>
  <c r="Z1906" i="1"/>
  <c r="Z1907" i="1"/>
  <c r="Z1908" i="1"/>
  <c r="Z1909" i="1"/>
  <c r="Z1910" i="1"/>
  <c r="Z1911" i="1"/>
  <c r="Z1912" i="1"/>
  <c r="Z1913" i="1"/>
  <c r="Z1914" i="1"/>
  <c r="Z1915" i="1"/>
  <c r="Z1916" i="1"/>
  <c r="Z1917" i="1"/>
  <c r="Z1918" i="1"/>
  <c r="Z1919" i="1"/>
  <c r="Z1920" i="1"/>
  <c r="Z1921" i="1"/>
  <c r="Z1922" i="1"/>
  <c r="Z1923" i="1"/>
  <c r="Z1924" i="1"/>
  <c r="Z1925" i="1"/>
  <c r="Z1926" i="1"/>
  <c r="Z1927" i="1"/>
  <c r="Z1928" i="1"/>
  <c r="Z1929" i="1"/>
  <c r="Z1930" i="1"/>
  <c r="Z1931" i="1"/>
  <c r="Z1932" i="1"/>
  <c r="Z1933" i="1"/>
  <c r="Z1934" i="1"/>
  <c r="Z1935" i="1"/>
  <c r="Z1936" i="1"/>
  <c r="Z1937" i="1"/>
  <c r="Z1938" i="1"/>
  <c r="Z1939" i="1"/>
  <c r="Z1940" i="1"/>
  <c r="Z1941" i="1"/>
  <c r="Z1942" i="1"/>
  <c r="Z1943" i="1"/>
  <c r="Z1944" i="1"/>
  <c r="Z1945" i="1"/>
  <c r="Z1946" i="1"/>
  <c r="Z1947" i="1"/>
  <c r="Z1948" i="1"/>
  <c r="Z1949" i="1"/>
  <c r="Z1950" i="1"/>
  <c r="Z1951" i="1"/>
  <c r="Z1952" i="1"/>
  <c r="Z1953" i="1"/>
  <c r="Z1954" i="1"/>
  <c r="Z1955" i="1"/>
  <c r="Z1956" i="1"/>
  <c r="Z1957" i="1"/>
  <c r="Z1958" i="1"/>
  <c r="Z1959" i="1"/>
  <c r="Z1960" i="1"/>
  <c r="Z1961" i="1"/>
  <c r="Z1962" i="1"/>
  <c r="Z1963" i="1"/>
  <c r="Z1964" i="1"/>
  <c r="Z1965" i="1"/>
  <c r="Z1966" i="1"/>
  <c r="Z1967" i="1"/>
  <c r="Z1968" i="1"/>
  <c r="Z1969" i="1"/>
  <c r="Z1970" i="1"/>
  <c r="Z1971" i="1"/>
  <c r="Z1972" i="1"/>
  <c r="Z1973" i="1"/>
  <c r="Z1974" i="1"/>
  <c r="Z1975" i="1"/>
  <c r="Z1976" i="1"/>
  <c r="Z1977" i="1"/>
  <c r="Z1978" i="1"/>
  <c r="Z1979" i="1"/>
  <c r="Z1980" i="1"/>
  <c r="Z1981" i="1"/>
  <c r="Z1982" i="1"/>
  <c r="Z1983" i="1"/>
  <c r="Z1984" i="1"/>
  <c r="Z1985" i="1"/>
  <c r="Z1986" i="1"/>
  <c r="Z1987" i="1"/>
  <c r="Z1988" i="1"/>
  <c r="Z1989" i="1"/>
  <c r="Z1990" i="1"/>
  <c r="Z1991" i="1"/>
  <c r="Z1992" i="1"/>
  <c r="Z1993" i="1"/>
  <c r="Z1994" i="1"/>
  <c r="Z1995" i="1"/>
  <c r="Z1996" i="1"/>
  <c r="Z1997" i="1"/>
  <c r="Z1998" i="1"/>
  <c r="Z1999" i="1"/>
  <c r="Z2000" i="1"/>
  <c r="Z2001" i="1"/>
  <c r="Z2002" i="1"/>
  <c r="Z2003" i="1"/>
  <c r="Z2004" i="1"/>
  <c r="V6" i="1"/>
  <c r="V7" i="1"/>
  <c r="V8"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V1007" i="1"/>
  <c r="V1008" i="1"/>
  <c r="V1009" i="1"/>
  <c r="V1010" i="1"/>
  <c r="V1011" i="1"/>
  <c r="V1012" i="1"/>
  <c r="V1013" i="1"/>
  <c r="V1014" i="1"/>
  <c r="V1015" i="1"/>
  <c r="V1016" i="1"/>
  <c r="V1017" i="1"/>
  <c r="V1018" i="1"/>
  <c r="V1019" i="1"/>
  <c r="V1020" i="1"/>
  <c r="V1021" i="1"/>
  <c r="V1022" i="1"/>
  <c r="V1023" i="1"/>
  <c r="V1024" i="1"/>
  <c r="V1025" i="1"/>
  <c r="V1026" i="1"/>
  <c r="V1027" i="1"/>
  <c r="V1028" i="1"/>
  <c r="V1029" i="1"/>
  <c r="V1030" i="1"/>
  <c r="V1031" i="1"/>
  <c r="V1032" i="1"/>
  <c r="V1033" i="1"/>
  <c r="V1034" i="1"/>
  <c r="V1035" i="1"/>
  <c r="V1036" i="1"/>
  <c r="V1037" i="1"/>
  <c r="V1038" i="1"/>
  <c r="V1039" i="1"/>
  <c r="V1040" i="1"/>
  <c r="V1041" i="1"/>
  <c r="V1042" i="1"/>
  <c r="V1043" i="1"/>
  <c r="V1044" i="1"/>
  <c r="V1045" i="1"/>
  <c r="V1046" i="1"/>
  <c r="V1047" i="1"/>
  <c r="V1048" i="1"/>
  <c r="V1049" i="1"/>
  <c r="V1050" i="1"/>
  <c r="V1051" i="1"/>
  <c r="V1052" i="1"/>
  <c r="V1053" i="1"/>
  <c r="V1054" i="1"/>
  <c r="V1055" i="1"/>
  <c r="V1056" i="1"/>
  <c r="V1057" i="1"/>
  <c r="V1058" i="1"/>
  <c r="V1059" i="1"/>
  <c r="V1060" i="1"/>
  <c r="V1061" i="1"/>
  <c r="V1062" i="1"/>
  <c r="V1063" i="1"/>
  <c r="V1064" i="1"/>
  <c r="V1065" i="1"/>
  <c r="V1066" i="1"/>
  <c r="V1067" i="1"/>
  <c r="V1068" i="1"/>
  <c r="V1069" i="1"/>
  <c r="V1070" i="1"/>
  <c r="V1071" i="1"/>
  <c r="V1072" i="1"/>
  <c r="V1073" i="1"/>
  <c r="V1074" i="1"/>
  <c r="V1075" i="1"/>
  <c r="V1076" i="1"/>
  <c r="V1077" i="1"/>
  <c r="V1078" i="1"/>
  <c r="V1079" i="1"/>
  <c r="V1080" i="1"/>
  <c r="V1081" i="1"/>
  <c r="V1082" i="1"/>
  <c r="V1083" i="1"/>
  <c r="V1084" i="1"/>
  <c r="V1085" i="1"/>
  <c r="V1086" i="1"/>
  <c r="V1087" i="1"/>
  <c r="V1088" i="1"/>
  <c r="V1089" i="1"/>
  <c r="V1090" i="1"/>
  <c r="V1091" i="1"/>
  <c r="V1092" i="1"/>
  <c r="V1093" i="1"/>
  <c r="V1094" i="1"/>
  <c r="V1095" i="1"/>
  <c r="V1096" i="1"/>
  <c r="V1097" i="1"/>
  <c r="V1098" i="1"/>
  <c r="V1099" i="1"/>
  <c r="V1100" i="1"/>
  <c r="V1101" i="1"/>
  <c r="V1102" i="1"/>
  <c r="V1103" i="1"/>
  <c r="V1104" i="1"/>
  <c r="V1105" i="1"/>
  <c r="V1106" i="1"/>
  <c r="V1107" i="1"/>
  <c r="V1108" i="1"/>
  <c r="V1109" i="1"/>
  <c r="V1110" i="1"/>
  <c r="V1111" i="1"/>
  <c r="V1112" i="1"/>
  <c r="V1113" i="1"/>
  <c r="V1114" i="1"/>
  <c r="V1115" i="1"/>
  <c r="V1116" i="1"/>
  <c r="V1117" i="1"/>
  <c r="V1118" i="1"/>
  <c r="V1119" i="1"/>
  <c r="V1120" i="1"/>
  <c r="V1121" i="1"/>
  <c r="V1122" i="1"/>
  <c r="V1123" i="1"/>
  <c r="V1124" i="1"/>
  <c r="V1125" i="1"/>
  <c r="V1126" i="1"/>
  <c r="V1127" i="1"/>
  <c r="V1128" i="1"/>
  <c r="V1129" i="1"/>
  <c r="V1130" i="1"/>
  <c r="V1131" i="1"/>
  <c r="V1132" i="1"/>
  <c r="V1133" i="1"/>
  <c r="V1134" i="1"/>
  <c r="V1135" i="1"/>
  <c r="V1136" i="1"/>
  <c r="V1137" i="1"/>
  <c r="V1138" i="1"/>
  <c r="V1139" i="1"/>
  <c r="V1140" i="1"/>
  <c r="V1141" i="1"/>
  <c r="V1142" i="1"/>
  <c r="V1143" i="1"/>
  <c r="V1144" i="1"/>
  <c r="V1145" i="1"/>
  <c r="V1146" i="1"/>
  <c r="V1147" i="1"/>
  <c r="V1148" i="1"/>
  <c r="V1149" i="1"/>
  <c r="V1150" i="1"/>
  <c r="V1151" i="1"/>
  <c r="V1152" i="1"/>
  <c r="V1153" i="1"/>
  <c r="V1154" i="1"/>
  <c r="V1155" i="1"/>
  <c r="V1156" i="1"/>
  <c r="V1157" i="1"/>
  <c r="V1158" i="1"/>
  <c r="V1159" i="1"/>
  <c r="V1160" i="1"/>
  <c r="V1161" i="1"/>
  <c r="V1162" i="1"/>
  <c r="V1163" i="1"/>
  <c r="V1164" i="1"/>
  <c r="V1165" i="1"/>
  <c r="V1166" i="1"/>
  <c r="V1167" i="1"/>
  <c r="V1168" i="1"/>
  <c r="V1169" i="1"/>
  <c r="V1170" i="1"/>
  <c r="V1171" i="1"/>
  <c r="V1172" i="1"/>
  <c r="V1173" i="1"/>
  <c r="V1174" i="1"/>
  <c r="V1175" i="1"/>
  <c r="V1176" i="1"/>
  <c r="V1177" i="1"/>
  <c r="V1178" i="1"/>
  <c r="V1179" i="1"/>
  <c r="V1180" i="1"/>
  <c r="V1181" i="1"/>
  <c r="V1182" i="1"/>
  <c r="V1183" i="1"/>
  <c r="V1184" i="1"/>
  <c r="V1185" i="1"/>
  <c r="V1186" i="1"/>
  <c r="V1187" i="1"/>
  <c r="V1188" i="1"/>
  <c r="V1189" i="1"/>
  <c r="V1190" i="1"/>
  <c r="V1191" i="1"/>
  <c r="V1192" i="1"/>
  <c r="V1193" i="1"/>
  <c r="V1194" i="1"/>
  <c r="V1195" i="1"/>
  <c r="V1196" i="1"/>
  <c r="V1197" i="1"/>
  <c r="V1198" i="1"/>
  <c r="V1199" i="1"/>
  <c r="V1200" i="1"/>
  <c r="V1201" i="1"/>
  <c r="V1202" i="1"/>
  <c r="V1203" i="1"/>
  <c r="V1204" i="1"/>
  <c r="V1205" i="1"/>
  <c r="V1206" i="1"/>
  <c r="V1207" i="1"/>
  <c r="V1208" i="1"/>
  <c r="V1209" i="1"/>
  <c r="V1210" i="1"/>
  <c r="V1211" i="1"/>
  <c r="V1212" i="1"/>
  <c r="V1213" i="1"/>
  <c r="V1214" i="1"/>
  <c r="V1215" i="1"/>
  <c r="V1216" i="1"/>
  <c r="V1217" i="1"/>
  <c r="V1218" i="1"/>
  <c r="V1219" i="1"/>
  <c r="V1220" i="1"/>
  <c r="V1221" i="1"/>
  <c r="V1222" i="1"/>
  <c r="V1223" i="1"/>
  <c r="V1224" i="1"/>
  <c r="V1225" i="1"/>
  <c r="V1226" i="1"/>
  <c r="V1227" i="1"/>
  <c r="V1228" i="1"/>
  <c r="V1229" i="1"/>
  <c r="V1230" i="1"/>
  <c r="V1231" i="1"/>
  <c r="V1232" i="1"/>
  <c r="V1233" i="1"/>
  <c r="V1234" i="1"/>
  <c r="V1235" i="1"/>
  <c r="V1236" i="1"/>
  <c r="V1237" i="1"/>
  <c r="V1238" i="1"/>
  <c r="V1239" i="1"/>
  <c r="V1240" i="1"/>
  <c r="V1241" i="1"/>
  <c r="V1242" i="1"/>
  <c r="V1243" i="1"/>
  <c r="V1244" i="1"/>
  <c r="V1245" i="1"/>
  <c r="V1246" i="1"/>
  <c r="V1247" i="1"/>
  <c r="V1248" i="1"/>
  <c r="V1249" i="1"/>
  <c r="V1250" i="1"/>
  <c r="V1251" i="1"/>
  <c r="V1252" i="1"/>
  <c r="V1253" i="1"/>
  <c r="V1254" i="1"/>
  <c r="V1255" i="1"/>
  <c r="V1256" i="1"/>
  <c r="V1257" i="1"/>
  <c r="V1258" i="1"/>
  <c r="V1259" i="1"/>
  <c r="V1260" i="1"/>
  <c r="V1261" i="1"/>
  <c r="V1262" i="1"/>
  <c r="V1263" i="1"/>
  <c r="V1264" i="1"/>
  <c r="V1265" i="1"/>
  <c r="V1266" i="1"/>
  <c r="V1267" i="1"/>
  <c r="V1268" i="1"/>
  <c r="V1269" i="1"/>
  <c r="V1270" i="1"/>
  <c r="V1271" i="1"/>
  <c r="V1272" i="1"/>
  <c r="V1273" i="1"/>
  <c r="V1274" i="1"/>
  <c r="V1275" i="1"/>
  <c r="V1276" i="1"/>
  <c r="V1277" i="1"/>
  <c r="V1278" i="1"/>
  <c r="V1279" i="1"/>
  <c r="V1280" i="1"/>
  <c r="V1281" i="1"/>
  <c r="V1282" i="1"/>
  <c r="V1283" i="1"/>
  <c r="V1284" i="1"/>
  <c r="V1285" i="1"/>
  <c r="V1286" i="1"/>
  <c r="V1287" i="1"/>
  <c r="V1288" i="1"/>
  <c r="V1289" i="1"/>
  <c r="V1290" i="1"/>
  <c r="V1291" i="1"/>
  <c r="V1292" i="1"/>
  <c r="V1293" i="1"/>
  <c r="V1294" i="1"/>
  <c r="V1295" i="1"/>
  <c r="V1296" i="1"/>
  <c r="V1297" i="1"/>
  <c r="V1298" i="1"/>
  <c r="V1299" i="1"/>
  <c r="V1300" i="1"/>
  <c r="V1301" i="1"/>
  <c r="V1302" i="1"/>
  <c r="V1303" i="1"/>
  <c r="V1304" i="1"/>
  <c r="V1305" i="1"/>
  <c r="V1306" i="1"/>
  <c r="V1307" i="1"/>
  <c r="V1308" i="1"/>
  <c r="V1309" i="1"/>
  <c r="V1310" i="1"/>
  <c r="V1311" i="1"/>
  <c r="V1312" i="1"/>
  <c r="V1313" i="1"/>
  <c r="V1314" i="1"/>
  <c r="V1315" i="1"/>
  <c r="V1316" i="1"/>
  <c r="V1317" i="1"/>
  <c r="V1318" i="1"/>
  <c r="V1319" i="1"/>
  <c r="V1320" i="1"/>
  <c r="V1321" i="1"/>
  <c r="V1322" i="1"/>
  <c r="V1323" i="1"/>
  <c r="V1324" i="1"/>
  <c r="V1325" i="1"/>
  <c r="V1326" i="1"/>
  <c r="V1327" i="1"/>
  <c r="V1328" i="1"/>
  <c r="V1329" i="1"/>
  <c r="V1330" i="1"/>
  <c r="V1331" i="1"/>
  <c r="V1332" i="1"/>
  <c r="V1333" i="1"/>
  <c r="V1334" i="1"/>
  <c r="V1335" i="1"/>
  <c r="V1336" i="1"/>
  <c r="V1337" i="1"/>
  <c r="V1338" i="1"/>
  <c r="V1339" i="1"/>
  <c r="V1340" i="1"/>
  <c r="V1341" i="1"/>
  <c r="V1342" i="1"/>
  <c r="V1343" i="1"/>
  <c r="V1344" i="1"/>
  <c r="V1345" i="1"/>
  <c r="V1346" i="1"/>
  <c r="V1347" i="1"/>
  <c r="V1348" i="1"/>
  <c r="V1349" i="1"/>
  <c r="V1350" i="1"/>
  <c r="V1351" i="1"/>
  <c r="V1352" i="1"/>
  <c r="V1353" i="1"/>
  <c r="V1354" i="1"/>
  <c r="V1355" i="1"/>
  <c r="V1356" i="1"/>
  <c r="V1357" i="1"/>
  <c r="V1358" i="1"/>
  <c r="V1359" i="1"/>
  <c r="V1360" i="1"/>
  <c r="V1361" i="1"/>
  <c r="V1362" i="1"/>
  <c r="V1363" i="1"/>
  <c r="V1364" i="1"/>
  <c r="V1365" i="1"/>
  <c r="V1366" i="1"/>
  <c r="V1367" i="1"/>
  <c r="V1368" i="1"/>
  <c r="V1369" i="1"/>
  <c r="V1370" i="1"/>
  <c r="V1371" i="1"/>
  <c r="V1372" i="1"/>
  <c r="V1373" i="1"/>
  <c r="V1374" i="1"/>
  <c r="V1375" i="1"/>
  <c r="V1376" i="1"/>
  <c r="V1377" i="1"/>
  <c r="V1378" i="1"/>
  <c r="V1379" i="1"/>
  <c r="V1380" i="1"/>
  <c r="V1381" i="1"/>
  <c r="V1382" i="1"/>
  <c r="V1383" i="1"/>
  <c r="V1384" i="1"/>
  <c r="V1385" i="1"/>
  <c r="V1386" i="1"/>
  <c r="V1387" i="1"/>
  <c r="V1388" i="1"/>
  <c r="V1389" i="1"/>
  <c r="V1390" i="1"/>
  <c r="V1391" i="1"/>
  <c r="V1392" i="1"/>
  <c r="V1393" i="1"/>
  <c r="V1394" i="1"/>
  <c r="V1395" i="1"/>
  <c r="V1396" i="1"/>
  <c r="V1397" i="1"/>
  <c r="V1398" i="1"/>
  <c r="V1399" i="1"/>
  <c r="V1400" i="1"/>
  <c r="V1401" i="1"/>
  <c r="V1402" i="1"/>
  <c r="V1403" i="1"/>
  <c r="V1404" i="1"/>
  <c r="V1405" i="1"/>
  <c r="V1406" i="1"/>
  <c r="V1407" i="1"/>
  <c r="V1408" i="1"/>
  <c r="V1409" i="1"/>
  <c r="V1410" i="1"/>
  <c r="V1411" i="1"/>
  <c r="V1412" i="1"/>
  <c r="V1413" i="1"/>
  <c r="V1414" i="1"/>
  <c r="V1415" i="1"/>
  <c r="V1416" i="1"/>
  <c r="V1417" i="1"/>
  <c r="V1418" i="1"/>
  <c r="V1419" i="1"/>
  <c r="V1420" i="1"/>
  <c r="V1421" i="1"/>
  <c r="V1422" i="1"/>
  <c r="V1423" i="1"/>
  <c r="V1424" i="1"/>
  <c r="V1425" i="1"/>
  <c r="V1426" i="1"/>
  <c r="V1427" i="1"/>
  <c r="V1428" i="1"/>
  <c r="V1429" i="1"/>
  <c r="V1430" i="1"/>
  <c r="V1431" i="1"/>
  <c r="V1432" i="1"/>
  <c r="V1433" i="1"/>
  <c r="V1434" i="1"/>
  <c r="V1435" i="1"/>
  <c r="V1436" i="1"/>
  <c r="V1437" i="1"/>
  <c r="V1438" i="1"/>
  <c r="V1439" i="1"/>
  <c r="V1440" i="1"/>
  <c r="V1441" i="1"/>
  <c r="V1442" i="1"/>
  <c r="V1443" i="1"/>
  <c r="V1444" i="1"/>
  <c r="V1445" i="1"/>
  <c r="V1446" i="1"/>
  <c r="V1447" i="1"/>
  <c r="V1448" i="1"/>
  <c r="V1449" i="1"/>
  <c r="V1450" i="1"/>
  <c r="V1451" i="1"/>
  <c r="V1452" i="1"/>
  <c r="V1453" i="1"/>
  <c r="V1454" i="1"/>
  <c r="V1455" i="1"/>
  <c r="V1456" i="1"/>
  <c r="V1457" i="1"/>
  <c r="V1458" i="1"/>
  <c r="V1459" i="1"/>
  <c r="V1460" i="1"/>
  <c r="V1461" i="1"/>
  <c r="V1462" i="1"/>
  <c r="V1463" i="1"/>
  <c r="V1464" i="1"/>
  <c r="V1465" i="1"/>
  <c r="V1466" i="1"/>
  <c r="V1467" i="1"/>
  <c r="V1468" i="1"/>
  <c r="V1469" i="1"/>
  <c r="V1470" i="1"/>
  <c r="V1471" i="1"/>
  <c r="V1472" i="1"/>
  <c r="V1473" i="1"/>
  <c r="V1474" i="1"/>
  <c r="V1475" i="1"/>
  <c r="V1476" i="1"/>
  <c r="V1477" i="1"/>
  <c r="V1478" i="1"/>
  <c r="V1479" i="1"/>
  <c r="V1480" i="1"/>
  <c r="V1481" i="1"/>
  <c r="V1482" i="1"/>
  <c r="V1483" i="1"/>
  <c r="V1484" i="1"/>
  <c r="V1485" i="1"/>
  <c r="V1486" i="1"/>
  <c r="V1487" i="1"/>
  <c r="V1488" i="1"/>
  <c r="V1489" i="1"/>
  <c r="V1490" i="1"/>
  <c r="V1491" i="1"/>
  <c r="V1492" i="1"/>
  <c r="V1493" i="1"/>
  <c r="V1494" i="1"/>
  <c r="V1495" i="1"/>
  <c r="V1496" i="1"/>
  <c r="V1497" i="1"/>
  <c r="V1498" i="1"/>
  <c r="V1499" i="1"/>
  <c r="V1500" i="1"/>
  <c r="V1501" i="1"/>
  <c r="V1502" i="1"/>
  <c r="V1503" i="1"/>
  <c r="V1504" i="1"/>
  <c r="V1505" i="1"/>
  <c r="V1506" i="1"/>
  <c r="V1507" i="1"/>
  <c r="V1508" i="1"/>
  <c r="V1509" i="1"/>
  <c r="V1510" i="1"/>
  <c r="V1511" i="1"/>
  <c r="V1512" i="1"/>
  <c r="V1513" i="1"/>
  <c r="V1514" i="1"/>
  <c r="V1515" i="1"/>
  <c r="V1516" i="1"/>
  <c r="V1517" i="1"/>
  <c r="V1518" i="1"/>
  <c r="V1519" i="1"/>
  <c r="V1520" i="1"/>
  <c r="V1521" i="1"/>
  <c r="V1522" i="1"/>
  <c r="V1523" i="1"/>
  <c r="V1524" i="1"/>
  <c r="V1525" i="1"/>
  <c r="V1526" i="1"/>
  <c r="V1527" i="1"/>
  <c r="V1528" i="1"/>
  <c r="V1529" i="1"/>
  <c r="V1530" i="1"/>
  <c r="V1531" i="1"/>
  <c r="V1532" i="1"/>
  <c r="V1533" i="1"/>
  <c r="V1534" i="1"/>
  <c r="V1535" i="1"/>
  <c r="V1536" i="1"/>
  <c r="V1537" i="1"/>
  <c r="V1538" i="1"/>
  <c r="V1539" i="1"/>
  <c r="V1540" i="1"/>
  <c r="V1541" i="1"/>
  <c r="V1542" i="1"/>
  <c r="V1543" i="1"/>
  <c r="V1544" i="1"/>
  <c r="V1545" i="1"/>
  <c r="V1546" i="1"/>
  <c r="V1547" i="1"/>
  <c r="V1548" i="1"/>
  <c r="V1549" i="1"/>
  <c r="V1550" i="1"/>
  <c r="V1551" i="1"/>
  <c r="V1552" i="1"/>
  <c r="V1553" i="1"/>
  <c r="V1554" i="1"/>
  <c r="V1555" i="1"/>
  <c r="V1556" i="1"/>
  <c r="V1557" i="1"/>
  <c r="V1558" i="1"/>
  <c r="V1559" i="1"/>
  <c r="V1560" i="1"/>
  <c r="V1561" i="1"/>
  <c r="V1562" i="1"/>
  <c r="V1563" i="1"/>
  <c r="V1564" i="1"/>
  <c r="V1565" i="1"/>
  <c r="V1566" i="1"/>
  <c r="V1567" i="1"/>
  <c r="V1568" i="1"/>
  <c r="V1569" i="1"/>
  <c r="V1570" i="1"/>
  <c r="V1571" i="1"/>
  <c r="V1572" i="1"/>
  <c r="V1573" i="1"/>
  <c r="V1574" i="1"/>
  <c r="V1575" i="1"/>
  <c r="V1576" i="1"/>
  <c r="V1577" i="1"/>
  <c r="V1578" i="1"/>
  <c r="V1579" i="1"/>
  <c r="V1580" i="1"/>
  <c r="V1581" i="1"/>
  <c r="V1582" i="1"/>
  <c r="V1583" i="1"/>
  <c r="V1584" i="1"/>
  <c r="V1585" i="1"/>
  <c r="V1586" i="1"/>
  <c r="V1587" i="1"/>
  <c r="V1588" i="1"/>
  <c r="V1589" i="1"/>
  <c r="V1590" i="1"/>
  <c r="V1591" i="1"/>
  <c r="V1592" i="1"/>
  <c r="V1593" i="1"/>
  <c r="V1594" i="1"/>
  <c r="V1595" i="1"/>
  <c r="V1596" i="1"/>
  <c r="V1597" i="1"/>
  <c r="V1598" i="1"/>
  <c r="V1599" i="1"/>
  <c r="V1600" i="1"/>
  <c r="V1601" i="1"/>
  <c r="V1602" i="1"/>
  <c r="V1603" i="1"/>
  <c r="V1604" i="1"/>
  <c r="V1605" i="1"/>
  <c r="V1606" i="1"/>
  <c r="V1607" i="1"/>
  <c r="V1608" i="1"/>
  <c r="V1609" i="1"/>
  <c r="V1610" i="1"/>
  <c r="V1611" i="1"/>
  <c r="V1612" i="1"/>
  <c r="V1613" i="1"/>
  <c r="V1614" i="1"/>
  <c r="V1615" i="1"/>
  <c r="V1616" i="1"/>
  <c r="V1617" i="1"/>
  <c r="V1618" i="1"/>
  <c r="V1619" i="1"/>
  <c r="V1620" i="1"/>
  <c r="V1621" i="1"/>
  <c r="V1622" i="1"/>
  <c r="V1623" i="1"/>
  <c r="V1624" i="1"/>
  <c r="V1625" i="1"/>
  <c r="V1626" i="1"/>
  <c r="V1627" i="1"/>
  <c r="V1628" i="1"/>
  <c r="V1629" i="1"/>
  <c r="V1630" i="1"/>
  <c r="V1631" i="1"/>
  <c r="V1632" i="1"/>
  <c r="V1633" i="1"/>
  <c r="V1634" i="1"/>
  <c r="V1635" i="1"/>
  <c r="V1636" i="1"/>
  <c r="V1637" i="1"/>
  <c r="V1638" i="1"/>
  <c r="V1639" i="1"/>
  <c r="V1640" i="1"/>
  <c r="V1641" i="1"/>
  <c r="V1642" i="1"/>
  <c r="V1643" i="1"/>
  <c r="V1644" i="1"/>
  <c r="V1645" i="1"/>
  <c r="V1646" i="1"/>
  <c r="V1647" i="1"/>
  <c r="V1648" i="1"/>
  <c r="V1649" i="1"/>
  <c r="V1650" i="1"/>
  <c r="V1651" i="1"/>
  <c r="V1652" i="1"/>
  <c r="V1653" i="1"/>
  <c r="V1654" i="1"/>
  <c r="V1655" i="1"/>
  <c r="V1656" i="1"/>
  <c r="V1657" i="1"/>
  <c r="V1658" i="1"/>
  <c r="V1659" i="1"/>
  <c r="V1660" i="1"/>
  <c r="V1661" i="1"/>
  <c r="V1662" i="1"/>
  <c r="V1663" i="1"/>
  <c r="V1664" i="1"/>
  <c r="V1665" i="1"/>
  <c r="V1666" i="1"/>
  <c r="V1667" i="1"/>
  <c r="V1668" i="1"/>
  <c r="V1669" i="1"/>
  <c r="V1670" i="1"/>
  <c r="V1671" i="1"/>
  <c r="V1672" i="1"/>
  <c r="V1673" i="1"/>
  <c r="V1674" i="1"/>
  <c r="V1675" i="1"/>
  <c r="V1676" i="1"/>
  <c r="V1677" i="1"/>
  <c r="V1678" i="1"/>
  <c r="V1679" i="1"/>
  <c r="V1680" i="1"/>
  <c r="V1681" i="1"/>
  <c r="V1682" i="1"/>
  <c r="V1683" i="1"/>
  <c r="V1684" i="1"/>
  <c r="V1685" i="1"/>
  <c r="V1686" i="1"/>
  <c r="V1687" i="1"/>
  <c r="V1688" i="1"/>
  <c r="V1689" i="1"/>
  <c r="V1690" i="1"/>
  <c r="V1691" i="1"/>
  <c r="V1692" i="1"/>
  <c r="V1693" i="1"/>
  <c r="V1694" i="1"/>
  <c r="V1695" i="1"/>
  <c r="V1696" i="1"/>
  <c r="V1697" i="1"/>
  <c r="V1698" i="1"/>
  <c r="V1699" i="1"/>
  <c r="V1700" i="1"/>
  <c r="V1701" i="1"/>
  <c r="V1702" i="1"/>
  <c r="V1703" i="1"/>
  <c r="V1704" i="1"/>
  <c r="V1705" i="1"/>
  <c r="V1706" i="1"/>
  <c r="V1707" i="1"/>
  <c r="V1708" i="1"/>
  <c r="V1709" i="1"/>
  <c r="V1710" i="1"/>
  <c r="V1711" i="1"/>
  <c r="V1712" i="1"/>
  <c r="V1713" i="1"/>
  <c r="V1714" i="1"/>
  <c r="V1715" i="1"/>
  <c r="V1716" i="1"/>
  <c r="V1717" i="1"/>
  <c r="V1718" i="1"/>
  <c r="V1719" i="1"/>
  <c r="V1720" i="1"/>
  <c r="V1721" i="1"/>
  <c r="V1722" i="1"/>
  <c r="V1723" i="1"/>
  <c r="V1724" i="1"/>
  <c r="V1725" i="1"/>
  <c r="V1726" i="1"/>
  <c r="V1727" i="1"/>
  <c r="V1728" i="1"/>
  <c r="V1729" i="1"/>
  <c r="V1730" i="1"/>
  <c r="V1731" i="1"/>
  <c r="V1732" i="1"/>
  <c r="V1733" i="1"/>
  <c r="V1734" i="1"/>
  <c r="V1735" i="1"/>
  <c r="V1736" i="1"/>
  <c r="V1737" i="1"/>
  <c r="V1738" i="1"/>
  <c r="V1739" i="1"/>
  <c r="V1740" i="1"/>
  <c r="V1741" i="1"/>
  <c r="V1742" i="1"/>
  <c r="V1743" i="1"/>
  <c r="V1744" i="1"/>
  <c r="V1745" i="1"/>
  <c r="V1746" i="1"/>
  <c r="V1747" i="1"/>
  <c r="V1748" i="1"/>
  <c r="V1749" i="1"/>
  <c r="V1750" i="1"/>
  <c r="V1751" i="1"/>
  <c r="V1752" i="1"/>
  <c r="V1753" i="1"/>
  <c r="V1754" i="1"/>
  <c r="V1755" i="1"/>
  <c r="V1756" i="1"/>
  <c r="V1757" i="1"/>
  <c r="V1758" i="1"/>
  <c r="V1759" i="1"/>
  <c r="V1760" i="1"/>
  <c r="V1761" i="1"/>
  <c r="V1762" i="1"/>
  <c r="V1763" i="1"/>
  <c r="V1764" i="1"/>
  <c r="V1765" i="1"/>
  <c r="V1766" i="1"/>
  <c r="V1767" i="1"/>
  <c r="V1768" i="1"/>
  <c r="V1769" i="1"/>
  <c r="V1770" i="1"/>
  <c r="V1771" i="1"/>
  <c r="V1772" i="1"/>
  <c r="V1773" i="1"/>
  <c r="V1774" i="1"/>
  <c r="V1775" i="1"/>
  <c r="V1776" i="1"/>
  <c r="V1777" i="1"/>
  <c r="V1778" i="1"/>
  <c r="V1779" i="1"/>
  <c r="V1780" i="1"/>
  <c r="V1781" i="1"/>
  <c r="V1782" i="1"/>
  <c r="V1783" i="1"/>
  <c r="V1784" i="1"/>
  <c r="V1785" i="1"/>
  <c r="V1786" i="1"/>
  <c r="V1787" i="1"/>
  <c r="V1788" i="1"/>
  <c r="V1789" i="1"/>
  <c r="V1790" i="1"/>
  <c r="V1791" i="1"/>
  <c r="V1792" i="1"/>
  <c r="V1793" i="1"/>
  <c r="V1794" i="1"/>
  <c r="V1795" i="1"/>
  <c r="V1796" i="1"/>
  <c r="V1797" i="1"/>
  <c r="V1798" i="1"/>
  <c r="V1799" i="1"/>
  <c r="V1800" i="1"/>
  <c r="V1801" i="1"/>
  <c r="V1802" i="1"/>
  <c r="V1803" i="1"/>
  <c r="V1804" i="1"/>
  <c r="V1805" i="1"/>
  <c r="V1806" i="1"/>
  <c r="V1807" i="1"/>
  <c r="V1808" i="1"/>
  <c r="V1809" i="1"/>
  <c r="V1810" i="1"/>
  <c r="V1811" i="1"/>
  <c r="V1812" i="1"/>
  <c r="V1813" i="1"/>
  <c r="V1814" i="1"/>
  <c r="V1815" i="1"/>
  <c r="V1816" i="1"/>
  <c r="V1817" i="1"/>
  <c r="V1818" i="1"/>
  <c r="V1819" i="1"/>
  <c r="V1820" i="1"/>
  <c r="V1821" i="1"/>
  <c r="V1822" i="1"/>
  <c r="V1823" i="1"/>
  <c r="V1824" i="1"/>
  <c r="V1825" i="1"/>
  <c r="V1826" i="1"/>
  <c r="V1827" i="1"/>
  <c r="V1828" i="1"/>
  <c r="V1829" i="1"/>
  <c r="V1830" i="1"/>
  <c r="V1831" i="1"/>
  <c r="V1832" i="1"/>
  <c r="V1833" i="1"/>
  <c r="V1834" i="1"/>
  <c r="V1835" i="1"/>
  <c r="V1836" i="1"/>
  <c r="V1837" i="1"/>
  <c r="V1838" i="1"/>
  <c r="V1839" i="1"/>
  <c r="V1840" i="1"/>
  <c r="V1841" i="1"/>
  <c r="V1842" i="1"/>
  <c r="V1843" i="1"/>
  <c r="V1844" i="1"/>
  <c r="V1845" i="1"/>
  <c r="V1846" i="1"/>
  <c r="V1847" i="1"/>
  <c r="V1848" i="1"/>
  <c r="V1849" i="1"/>
  <c r="V1850" i="1"/>
  <c r="V1851" i="1"/>
  <c r="V1852" i="1"/>
  <c r="V1853" i="1"/>
  <c r="V1854" i="1"/>
  <c r="V1855" i="1"/>
  <c r="V1856" i="1"/>
  <c r="V1857" i="1"/>
  <c r="V1858" i="1"/>
  <c r="V1859" i="1"/>
  <c r="V1860" i="1"/>
  <c r="V1861" i="1"/>
  <c r="V1862" i="1"/>
  <c r="V1863" i="1"/>
  <c r="V1864" i="1"/>
  <c r="V1865" i="1"/>
  <c r="V1866" i="1"/>
  <c r="V1867" i="1"/>
  <c r="V1868" i="1"/>
  <c r="V1869" i="1"/>
  <c r="V1870" i="1"/>
  <c r="V1871" i="1"/>
  <c r="V1872" i="1"/>
  <c r="V1873" i="1"/>
  <c r="V1874" i="1"/>
  <c r="V1875" i="1"/>
  <c r="V1876" i="1"/>
  <c r="V1877" i="1"/>
  <c r="V1878" i="1"/>
  <c r="V1879" i="1"/>
  <c r="V1880" i="1"/>
  <c r="V1881" i="1"/>
  <c r="V1882" i="1"/>
  <c r="V1883" i="1"/>
  <c r="V1884" i="1"/>
  <c r="V1885" i="1"/>
  <c r="V1886" i="1"/>
  <c r="V1887" i="1"/>
  <c r="V1888" i="1"/>
  <c r="V1889" i="1"/>
  <c r="V1890" i="1"/>
  <c r="V1891" i="1"/>
  <c r="V1892" i="1"/>
  <c r="V1893" i="1"/>
  <c r="V1894" i="1"/>
  <c r="V1895" i="1"/>
  <c r="V1896" i="1"/>
  <c r="V1897" i="1"/>
  <c r="V1898" i="1"/>
  <c r="V1899" i="1"/>
  <c r="V1900" i="1"/>
  <c r="V1901" i="1"/>
  <c r="V1902" i="1"/>
  <c r="V1903" i="1"/>
  <c r="V1904" i="1"/>
  <c r="V1905" i="1"/>
  <c r="V1906" i="1"/>
  <c r="V1907" i="1"/>
  <c r="V1908" i="1"/>
  <c r="V1909" i="1"/>
  <c r="V1910" i="1"/>
  <c r="V1911" i="1"/>
  <c r="V1912" i="1"/>
  <c r="V1913" i="1"/>
  <c r="V1914" i="1"/>
  <c r="V1915" i="1"/>
  <c r="V1916" i="1"/>
  <c r="V1917" i="1"/>
  <c r="V1918" i="1"/>
  <c r="V1919" i="1"/>
  <c r="V1920" i="1"/>
  <c r="V1921" i="1"/>
  <c r="V1922" i="1"/>
  <c r="V1923" i="1"/>
  <c r="V1924" i="1"/>
  <c r="V1925" i="1"/>
  <c r="V1926" i="1"/>
  <c r="V1927" i="1"/>
  <c r="V1928" i="1"/>
  <c r="V1929" i="1"/>
  <c r="V1930" i="1"/>
  <c r="V1931" i="1"/>
  <c r="V1932" i="1"/>
  <c r="V1933" i="1"/>
  <c r="V1934" i="1"/>
  <c r="V1935" i="1"/>
  <c r="V1936" i="1"/>
  <c r="V1937" i="1"/>
  <c r="V1938" i="1"/>
  <c r="V1939" i="1"/>
  <c r="V1940" i="1"/>
  <c r="V1941" i="1"/>
  <c r="V1942" i="1"/>
  <c r="V1943" i="1"/>
  <c r="V1944" i="1"/>
  <c r="V1945" i="1"/>
  <c r="V1946" i="1"/>
  <c r="V1947" i="1"/>
  <c r="V1948" i="1"/>
  <c r="V1949" i="1"/>
  <c r="V1950" i="1"/>
  <c r="V1951" i="1"/>
  <c r="V1952" i="1"/>
  <c r="V1953" i="1"/>
  <c r="V1954" i="1"/>
  <c r="V1955" i="1"/>
  <c r="V1956" i="1"/>
  <c r="V1957" i="1"/>
  <c r="V1958" i="1"/>
  <c r="V1959" i="1"/>
  <c r="V1960" i="1"/>
  <c r="V1961" i="1"/>
  <c r="V1962" i="1"/>
  <c r="V1963" i="1"/>
  <c r="V1964" i="1"/>
  <c r="V1965" i="1"/>
  <c r="V1966" i="1"/>
  <c r="V1967" i="1"/>
  <c r="V1968" i="1"/>
  <c r="V1969" i="1"/>
  <c r="V1970" i="1"/>
  <c r="V1971" i="1"/>
  <c r="V1972" i="1"/>
  <c r="V1973" i="1"/>
  <c r="V1974" i="1"/>
  <c r="V1975" i="1"/>
  <c r="V1976" i="1"/>
  <c r="V1977" i="1"/>
  <c r="V1978" i="1"/>
  <c r="V1979" i="1"/>
  <c r="V1980" i="1"/>
  <c r="V1981" i="1"/>
  <c r="V1982" i="1"/>
  <c r="V1983" i="1"/>
  <c r="V1984" i="1"/>
  <c r="V1985" i="1"/>
  <c r="V1986" i="1"/>
  <c r="V1987" i="1"/>
  <c r="V1988" i="1"/>
  <c r="V1989" i="1"/>
  <c r="V1990" i="1"/>
  <c r="V1991" i="1"/>
  <c r="V1992" i="1"/>
  <c r="V1993" i="1"/>
  <c r="V1994" i="1"/>
  <c r="V1995" i="1"/>
  <c r="V1996" i="1"/>
  <c r="V1997" i="1"/>
  <c r="V1998" i="1"/>
  <c r="V1999" i="1"/>
  <c r="V2000" i="1"/>
  <c r="V2001" i="1"/>
  <c r="V2002" i="1"/>
  <c r="V2003" i="1"/>
  <c r="V2004" i="1"/>
  <c r="O36" i="1"/>
  <c r="O48" i="1"/>
  <c r="O49" i="1"/>
  <c r="O50" i="1"/>
  <c r="O72" i="1"/>
  <c r="O84" i="1"/>
  <c r="O85" i="1"/>
  <c r="O86" i="1"/>
  <c r="O108" i="1"/>
  <c r="O120" i="1"/>
  <c r="O121" i="1"/>
  <c r="O122" i="1"/>
  <c r="O144" i="1"/>
  <c r="O156" i="1"/>
  <c r="O157" i="1"/>
  <c r="O158" i="1"/>
  <c r="O180" i="1"/>
  <c r="O192" i="1"/>
  <c r="O193" i="1"/>
  <c r="O194" i="1"/>
  <c r="O216" i="1"/>
  <c r="O228" i="1"/>
  <c r="O229" i="1"/>
  <c r="O230" i="1"/>
  <c r="O252" i="1"/>
  <c r="O264" i="1"/>
  <c r="O265" i="1"/>
  <c r="O266" i="1"/>
  <c r="O288" i="1"/>
  <c r="O300" i="1"/>
  <c r="O301" i="1"/>
  <c r="O302" i="1"/>
  <c r="O324" i="1"/>
  <c r="O336" i="1"/>
  <c r="O337" i="1"/>
  <c r="O338" i="1"/>
  <c r="O360" i="1"/>
  <c r="O372" i="1"/>
  <c r="O373" i="1"/>
  <c r="O374" i="1"/>
  <c r="O396" i="1"/>
  <c r="O408" i="1"/>
  <c r="O409" i="1"/>
  <c r="O410" i="1"/>
  <c r="O432" i="1"/>
  <c r="O444" i="1"/>
  <c r="O445" i="1"/>
  <c r="O446" i="1"/>
  <c r="O468" i="1"/>
  <c r="O480" i="1"/>
  <c r="O481" i="1"/>
  <c r="O482" i="1"/>
  <c r="O504" i="1"/>
  <c r="O516" i="1"/>
  <c r="O517" i="1"/>
  <c r="O518" i="1"/>
  <c r="O540" i="1"/>
  <c r="O552" i="1"/>
  <c r="O553" i="1"/>
  <c r="O554" i="1"/>
  <c r="O576" i="1"/>
  <c r="O588" i="1"/>
  <c r="O589" i="1"/>
  <c r="O590" i="1"/>
  <c r="O612" i="1"/>
  <c r="O624" i="1"/>
  <c r="O625" i="1"/>
  <c r="O626" i="1"/>
  <c r="O648" i="1"/>
  <c r="O660" i="1"/>
  <c r="O661" i="1"/>
  <c r="O662" i="1"/>
  <c r="O684" i="1"/>
  <c r="O696" i="1"/>
  <c r="O697" i="1"/>
  <c r="O698" i="1"/>
  <c r="O720" i="1"/>
  <c r="O732" i="1"/>
  <c r="O733" i="1"/>
  <c r="O734" i="1"/>
  <c r="O756" i="1"/>
  <c r="O768" i="1"/>
  <c r="O769" i="1"/>
  <c r="O770" i="1"/>
  <c r="O792" i="1"/>
  <c r="O804" i="1"/>
  <c r="O805" i="1"/>
  <c r="O806" i="1"/>
  <c r="O828" i="1"/>
  <c r="O840" i="1"/>
  <c r="O841" i="1"/>
  <c r="O842" i="1"/>
  <c r="O864" i="1"/>
  <c r="O876" i="1"/>
  <c r="O877" i="1"/>
  <c r="O878" i="1"/>
  <c r="O900" i="1"/>
  <c r="O912" i="1"/>
  <c r="O913" i="1"/>
  <c r="O914" i="1"/>
  <c r="O936" i="1"/>
  <c r="O948" i="1"/>
  <c r="O949" i="1"/>
  <c r="O950" i="1"/>
  <c r="O972" i="1"/>
  <c r="O984" i="1"/>
  <c r="O985" i="1"/>
  <c r="O986" i="1"/>
  <c r="O1008" i="1"/>
  <c r="O1020" i="1"/>
  <c r="O1021" i="1"/>
  <c r="O1022" i="1"/>
  <c r="O1044" i="1"/>
  <c r="O1056" i="1"/>
  <c r="O1057" i="1"/>
  <c r="O1058" i="1"/>
  <c r="O1080" i="1"/>
  <c r="O1092" i="1"/>
  <c r="O1093" i="1"/>
  <c r="O1094" i="1"/>
  <c r="O1116" i="1"/>
  <c r="O1128" i="1"/>
  <c r="O1129" i="1"/>
  <c r="O1130" i="1"/>
  <c r="O1152" i="1"/>
  <c r="O1164" i="1"/>
  <c r="O1165" i="1"/>
  <c r="O1166" i="1"/>
  <c r="O1188" i="1"/>
  <c r="O1200" i="1"/>
  <c r="O1201" i="1"/>
  <c r="O1202" i="1"/>
  <c r="O1224" i="1"/>
  <c r="O1236" i="1"/>
  <c r="O1237" i="1"/>
  <c r="O1238" i="1"/>
  <c r="O1260" i="1"/>
  <c r="O1272" i="1"/>
  <c r="O1273" i="1"/>
  <c r="O1274" i="1"/>
  <c r="O1296" i="1"/>
  <c r="O1308" i="1"/>
  <c r="O1309" i="1"/>
  <c r="O1310" i="1"/>
  <c r="O1332" i="1"/>
  <c r="O1344" i="1"/>
  <c r="O1345" i="1"/>
  <c r="O1346" i="1"/>
  <c r="O1368" i="1"/>
  <c r="O1380" i="1"/>
  <c r="O1381" i="1"/>
  <c r="O1382" i="1"/>
  <c r="O1404" i="1"/>
  <c r="O1416" i="1"/>
  <c r="O1417" i="1"/>
  <c r="O1418" i="1"/>
  <c r="O1440" i="1"/>
  <c r="O1452" i="1"/>
  <c r="O1453" i="1"/>
  <c r="O1454" i="1"/>
  <c r="O1476" i="1"/>
  <c r="O1488" i="1"/>
  <c r="O1489" i="1"/>
  <c r="O1490" i="1"/>
  <c r="O1512" i="1"/>
  <c r="O1524" i="1"/>
  <c r="O1525" i="1"/>
  <c r="O1526" i="1"/>
  <c r="O1548" i="1"/>
  <c r="O1560" i="1"/>
  <c r="O1561" i="1"/>
  <c r="O1562" i="1"/>
  <c r="O1584" i="1"/>
  <c r="O1596" i="1"/>
  <c r="O1597" i="1"/>
  <c r="O1598" i="1"/>
  <c r="O1620" i="1"/>
  <c r="O1632" i="1"/>
  <c r="O1633" i="1"/>
  <c r="O1634" i="1"/>
  <c r="O1656" i="1"/>
  <c r="O1668" i="1"/>
  <c r="O1669" i="1"/>
  <c r="O1670" i="1"/>
  <c r="O1692" i="1"/>
  <c r="O1704" i="1"/>
  <c r="O1705" i="1"/>
  <c r="O1706" i="1"/>
  <c r="O1728" i="1"/>
  <c r="O1740" i="1"/>
  <c r="O1741" i="1"/>
  <c r="O1742" i="1"/>
  <c r="O1764" i="1"/>
  <c r="O1776" i="1"/>
  <c r="O1777" i="1"/>
  <c r="O1778" i="1"/>
  <c r="O1800" i="1"/>
  <c r="O1812" i="1"/>
  <c r="O1813" i="1"/>
  <c r="O1814" i="1"/>
  <c r="O1836" i="1"/>
  <c r="O1848" i="1"/>
  <c r="O1849" i="1"/>
  <c r="O1850" i="1"/>
  <c r="O1872" i="1"/>
  <c r="O1884" i="1"/>
  <c r="O1885" i="1"/>
  <c r="O1886" i="1"/>
  <c r="O1908" i="1"/>
  <c r="O1920" i="1"/>
  <c r="O1921" i="1"/>
  <c r="O1922" i="1"/>
  <c r="O1944" i="1"/>
  <c r="O1956" i="1"/>
  <c r="O1957" i="1"/>
  <c r="O1958" i="1"/>
  <c r="O1980" i="1"/>
  <c r="O1992" i="1"/>
  <c r="O1993" i="1"/>
  <c r="O1994" i="1"/>
  <c r="N6" i="1"/>
  <c r="O6" i="1" s="1"/>
  <c r="N7" i="1"/>
  <c r="O7" i="1" s="1"/>
  <c r="N8" i="1"/>
  <c r="O8" i="1" s="1"/>
  <c r="N9" i="1"/>
  <c r="O9" i="1" s="1"/>
  <c r="N10" i="1"/>
  <c r="O10" i="1" s="1"/>
  <c r="N11" i="1"/>
  <c r="O11" i="1" s="1"/>
  <c r="N12" i="1"/>
  <c r="O12" i="1" s="1"/>
  <c r="N13" i="1"/>
  <c r="O13" i="1" s="1"/>
  <c r="N14" i="1"/>
  <c r="O14" i="1" s="1"/>
  <c r="N15" i="1"/>
  <c r="O15" i="1" s="1"/>
  <c r="N16" i="1"/>
  <c r="O16" i="1" s="1"/>
  <c r="N17" i="1"/>
  <c r="O17" i="1" s="1"/>
  <c r="N18" i="1"/>
  <c r="O18" i="1" s="1"/>
  <c r="N19" i="1"/>
  <c r="O19" i="1" s="1"/>
  <c r="N20" i="1"/>
  <c r="O20" i="1" s="1"/>
  <c r="N21" i="1"/>
  <c r="O21" i="1" s="1"/>
  <c r="N22" i="1"/>
  <c r="O22" i="1" s="1"/>
  <c r="N23" i="1"/>
  <c r="O23" i="1" s="1"/>
  <c r="N24" i="1"/>
  <c r="O24" i="1" s="1"/>
  <c r="N25" i="1"/>
  <c r="O25" i="1" s="1"/>
  <c r="N26" i="1"/>
  <c r="O26" i="1" s="1"/>
  <c r="N27" i="1"/>
  <c r="O27" i="1" s="1"/>
  <c r="N28" i="1"/>
  <c r="O28" i="1" s="1"/>
  <c r="N29" i="1"/>
  <c r="O29" i="1" s="1"/>
  <c r="N30" i="1"/>
  <c r="O30" i="1" s="1"/>
  <c r="N31" i="1"/>
  <c r="O31" i="1" s="1"/>
  <c r="N32" i="1"/>
  <c r="O32" i="1" s="1"/>
  <c r="N33" i="1"/>
  <c r="O33" i="1" s="1"/>
  <c r="N34" i="1"/>
  <c r="O34" i="1" s="1"/>
  <c r="N35" i="1"/>
  <c r="O35" i="1" s="1"/>
  <c r="N36" i="1"/>
  <c r="N37" i="1"/>
  <c r="O37" i="1" s="1"/>
  <c r="N38" i="1"/>
  <c r="O38" i="1" s="1"/>
  <c r="N39" i="1"/>
  <c r="O39" i="1" s="1"/>
  <c r="N40" i="1"/>
  <c r="O40" i="1" s="1"/>
  <c r="N41" i="1"/>
  <c r="O41" i="1" s="1"/>
  <c r="N42" i="1"/>
  <c r="O42" i="1" s="1"/>
  <c r="N43" i="1"/>
  <c r="O43" i="1" s="1"/>
  <c r="N44" i="1"/>
  <c r="O44" i="1" s="1"/>
  <c r="N45" i="1"/>
  <c r="O45" i="1" s="1"/>
  <c r="N46" i="1"/>
  <c r="O46" i="1" s="1"/>
  <c r="N47" i="1"/>
  <c r="O47" i="1" s="1"/>
  <c r="N48" i="1"/>
  <c r="N49" i="1"/>
  <c r="N50" i="1"/>
  <c r="N51" i="1"/>
  <c r="O51" i="1" s="1"/>
  <c r="N52" i="1"/>
  <c r="O52" i="1" s="1"/>
  <c r="N53" i="1"/>
  <c r="O53" i="1" s="1"/>
  <c r="N54" i="1"/>
  <c r="O54" i="1" s="1"/>
  <c r="N55" i="1"/>
  <c r="O55" i="1" s="1"/>
  <c r="N56" i="1"/>
  <c r="O56" i="1" s="1"/>
  <c r="N57" i="1"/>
  <c r="O57" i="1" s="1"/>
  <c r="N58" i="1"/>
  <c r="O58" i="1" s="1"/>
  <c r="N59" i="1"/>
  <c r="O59" i="1" s="1"/>
  <c r="N60" i="1"/>
  <c r="O60" i="1" s="1"/>
  <c r="N61" i="1"/>
  <c r="O61" i="1" s="1"/>
  <c r="N62" i="1"/>
  <c r="O62" i="1" s="1"/>
  <c r="N63" i="1"/>
  <c r="O63" i="1" s="1"/>
  <c r="N64" i="1"/>
  <c r="O64" i="1" s="1"/>
  <c r="N65" i="1"/>
  <c r="O65" i="1" s="1"/>
  <c r="N66" i="1"/>
  <c r="O66" i="1" s="1"/>
  <c r="N67" i="1"/>
  <c r="O67" i="1" s="1"/>
  <c r="N68" i="1"/>
  <c r="O68" i="1" s="1"/>
  <c r="N69" i="1"/>
  <c r="O69" i="1" s="1"/>
  <c r="N70" i="1"/>
  <c r="O70" i="1" s="1"/>
  <c r="N71" i="1"/>
  <c r="O71" i="1" s="1"/>
  <c r="N72" i="1"/>
  <c r="N73" i="1"/>
  <c r="O73" i="1" s="1"/>
  <c r="N74" i="1"/>
  <c r="O74" i="1" s="1"/>
  <c r="N75" i="1"/>
  <c r="O75" i="1" s="1"/>
  <c r="N76" i="1"/>
  <c r="O76" i="1" s="1"/>
  <c r="N77" i="1"/>
  <c r="O77" i="1" s="1"/>
  <c r="N78" i="1"/>
  <c r="O78" i="1" s="1"/>
  <c r="N79" i="1"/>
  <c r="O79" i="1" s="1"/>
  <c r="N80" i="1"/>
  <c r="O80" i="1" s="1"/>
  <c r="N81" i="1"/>
  <c r="O81" i="1" s="1"/>
  <c r="N82" i="1"/>
  <c r="O82" i="1" s="1"/>
  <c r="N83" i="1"/>
  <c r="O83" i="1" s="1"/>
  <c r="N84" i="1"/>
  <c r="N85" i="1"/>
  <c r="N86" i="1"/>
  <c r="N87" i="1"/>
  <c r="O87" i="1" s="1"/>
  <c r="N88" i="1"/>
  <c r="O88" i="1" s="1"/>
  <c r="N89" i="1"/>
  <c r="O89" i="1" s="1"/>
  <c r="N90" i="1"/>
  <c r="O90" i="1" s="1"/>
  <c r="N91" i="1"/>
  <c r="O91" i="1" s="1"/>
  <c r="N92" i="1"/>
  <c r="O92" i="1" s="1"/>
  <c r="N93" i="1"/>
  <c r="O93" i="1" s="1"/>
  <c r="N94" i="1"/>
  <c r="O94" i="1" s="1"/>
  <c r="N95" i="1"/>
  <c r="O95" i="1" s="1"/>
  <c r="N96" i="1"/>
  <c r="O96" i="1" s="1"/>
  <c r="N97" i="1"/>
  <c r="O97" i="1" s="1"/>
  <c r="N98" i="1"/>
  <c r="O98" i="1" s="1"/>
  <c r="N99" i="1"/>
  <c r="O99" i="1" s="1"/>
  <c r="N100" i="1"/>
  <c r="O100" i="1" s="1"/>
  <c r="N101" i="1"/>
  <c r="O101" i="1" s="1"/>
  <c r="N102" i="1"/>
  <c r="O102" i="1" s="1"/>
  <c r="N103" i="1"/>
  <c r="O103" i="1" s="1"/>
  <c r="N104" i="1"/>
  <c r="O104" i="1" s="1"/>
  <c r="N105" i="1"/>
  <c r="O105" i="1" s="1"/>
  <c r="N106" i="1"/>
  <c r="O106" i="1" s="1"/>
  <c r="N107" i="1"/>
  <c r="O107" i="1" s="1"/>
  <c r="N108" i="1"/>
  <c r="N109" i="1"/>
  <c r="O109" i="1" s="1"/>
  <c r="N110" i="1"/>
  <c r="O110" i="1" s="1"/>
  <c r="N111" i="1"/>
  <c r="O111" i="1" s="1"/>
  <c r="N112" i="1"/>
  <c r="O112" i="1" s="1"/>
  <c r="N113" i="1"/>
  <c r="O113" i="1" s="1"/>
  <c r="N114" i="1"/>
  <c r="O114" i="1" s="1"/>
  <c r="N115" i="1"/>
  <c r="O115" i="1" s="1"/>
  <c r="N116" i="1"/>
  <c r="O116" i="1" s="1"/>
  <c r="N117" i="1"/>
  <c r="O117" i="1" s="1"/>
  <c r="N118" i="1"/>
  <c r="O118" i="1" s="1"/>
  <c r="N119" i="1"/>
  <c r="O119" i="1" s="1"/>
  <c r="N120" i="1"/>
  <c r="N121" i="1"/>
  <c r="N122" i="1"/>
  <c r="N123" i="1"/>
  <c r="O123" i="1" s="1"/>
  <c r="N124" i="1"/>
  <c r="O124" i="1" s="1"/>
  <c r="N125" i="1"/>
  <c r="O125" i="1" s="1"/>
  <c r="N126" i="1"/>
  <c r="O126" i="1" s="1"/>
  <c r="N127" i="1"/>
  <c r="O127" i="1" s="1"/>
  <c r="N128" i="1"/>
  <c r="O128" i="1" s="1"/>
  <c r="N129" i="1"/>
  <c r="O129" i="1" s="1"/>
  <c r="N130" i="1"/>
  <c r="O130" i="1" s="1"/>
  <c r="N131" i="1"/>
  <c r="O131" i="1" s="1"/>
  <c r="N132" i="1"/>
  <c r="O132" i="1" s="1"/>
  <c r="N133" i="1"/>
  <c r="O133" i="1" s="1"/>
  <c r="N134" i="1"/>
  <c r="O134" i="1" s="1"/>
  <c r="N135" i="1"/>
  <c r="O135" i="1" s="1"/>
  <c r="N136" i="1"/>
  <c r="O136" i="1" s="1"/>
  <c r="N137" i="1"/>
  <c r="O137" i="1" s="1"/>
  <c r="N138" i="1"/>
  <c r="O138" i="1" s="1"/>
  <c r="N139" i="1"/>
  <c r="O139" i="1" s="1"/>
  <c r="N140" i="1"/>
  <c r="O140" i="1" s="1"/>
  <c r="N141" i="1"/>
  <c r="O141" i="1" s="1"/>
  <c r="N142" i="1"/>
  <c r="O142" i="1" s="1"/>
  <c r="N143" i="1"/>
  <c r="O143" i="1" s="1"/>
  <c r="N144" i="1"/>
  <c r="N145" i="1"/>
  <c r="O145" i="1" s="1"/>
  <c r="N146" i="1"/>
  <c r="O146" i="1" s="1"/>
  <c r="N147" i="1"/>
  <c r="O147" i="1" s="1"/>
  <c r="N148" i="1"/>
  <c r="O148" i="1" s="1"/>
  <c r="N149" i="1"/>
  <c r="O149" i="1" s="1"/>
  <c r="N150" i="1"/>
  <c r="O150" i="1" s="1"/>
  <c r="N151" i="1"/>
  <c r="O151" i="1" s="1"/>
  <c r="N152" i="1"/>
  <c r="O152" i="1" s="1"/>
  <c r="N153" i="1"/>
  <c r="O153" i="1" s="1"/>
  <c r="N154" i="1"/>
  <c r="O154" i="1" s="1"/>
  <c r="N155" i="1"/>
  <c r="O155" i="1" s="1"/>
  <c r="N156" i="1"/>
  <c r="N157" i="1"/>
  <c r="N158" i="1"/>
  <c r="N159" i="1"/>
  <c r="O159" i="1" s="1"/>
  <c r="N160" i="1"/>
  <c r="O160" i="1" s="1"/>
  <c r="N161" i="1"/>
  <c r="O161" i="1" s="1"/>
  <c r="N162" i="1"/>
  <c r="O162" i="1" s="1"/>
  <c r="N163" i="1"/>
  <c r="O163" i="1" s="1"/>
  <c r="N164" i="1"/>
  <c r="O164" i="1" s="1"/>
  <c r="N165" i="1"/>
  <c r="O165" i="1" s="1"/>
  <c r="N166" i="1"/>
  <c r="O166" i="1" s="1"/>
  <c r="N167" i="1"/>
  <c r="O167" i="1" s="1"/>
  <c r="N168" i="1"/>
  <c r="O168" i="1" s="1"/>
  <c r="N169" i="1"/>
  <c r="O169" i="1" s="1"/>
  <c r="N170" i="1"/>
  <c r="O170" i="1" s="1"/>
  <c r="N171" i="1"/>
  <c r="O171" i="1" s="1"/>
  <c r="N172" i="1"/>
  <c r="O172" i="1" s="1"/>
  <c r="N173" i="1"/>
  <c r="O173" i="1" s="1"/>
  <c r="N174" i="1"/>
  <c r="O174" i="1" s="1"/>
  <c r="N175" i="1"/>
  <c r="O175" i="1" s="1"/>
  <c r="N176" i="1"/>
  <c r="O176" i="1" s="1"/>
  <c r="N177" i="1"/>
  <c r="O177" i="1" s="1"/>
  <c r="N178" i="1"/>
  <c r="O178" i="1" s="1"/>
  <c r="N179" i="1"/>
  <c r="O179" i="1" s="1"/>
  <c r="N180" i="1"/>
  <c r="N181" i="1"/>
  <c r="O181" i="1" s="1"/>
  <c r="N182" i="1"/>
  <c r="O182" i="1" s="1"/>
  <c r="N183" i="1"/>
  <c r="O183" i="1" s="1"/>
  <c r="N184" i="1"/>
  <c r="O184" i="1" s="1"/>
  <c r="N185" i="1"/>
  <c r="O185" i="1" s="1"/>
  <c r="N186" i="1"/>
  <c r="O186" i="1" s="1"/>
  <c r="N187" i="1"/>
  <c r="O187" i="1" s="1"/>
  <c r="N188" i="1"/>
  <c r="O188" i="1" s="1"/>
  <c r="N189" i="1"/>
  <c r="O189" i="1" s="1"/>
  <c r="N190" i="1"/>
  <c r="O190" i="1" s="1"/>
  <c r="N191" i="1"/>
  <c r="O191" i="1" s="1"/>
  <c r="N192" i="1"/>
  <c r="N193" i="1"/>
  <c r="N194" i="1"/>
  <c r="N195" i="1"/>
  <c r="O195" i="1" s="1"/>
  <c r="N196" i="1"/>
  <c r="O196" i="1" s="1"/>
  <c r="N197" i="1"/>
  <c r="O197" i="1" s="1"/>
  <c r="N198" i="1"/>
  <c r="O198" i="1" s="1"/>
  <c r="N199" i="1"/>
  <c r="O199" i="1" s="1"/>
  <c r="N200" i="1"/>
  <c r="O200" i="1" s="1"/>
  <c r="N201" i="1"/>
  <c r="O201" i="1" s="1"/>
  <c r="N202" i="1"/>
  <c r="O202" i="1" s="1"/>
  <c r="N203" i="1"/>
  <c r="O203" i="1" s="1"/>
  <c r="N204" i="1"/>
  <c r="O204" i="1" s="1"/>
  <c r="N205" i="1"/>
  <c r="O205" i="1" s="1"/>
  <c r="N206" i="1"/>
  <c r="O206" i="1" s="1"/>
  <c r="N207" i="1"/>
  <c r="O207" i="1" s="1"/>
  <c r="N208" i="1"/>
  <c r="O208" i="1" s="1"/>
  <c r="N209" i="1"/>
  <c r="O209" i="1" s="1"/>
  <c r="N210" i="1"/>
  <c r="O210" i="1" s="1"/>
  <c r="N211" i="1"/>
  <c r="O211" i="1" s="1"/>
  <c r="N212" i="1"/>
  <c r="O212" i="1" s="1"/>
  <c r="N213" i="1"/>
  <c r="O213" i="1" s="1"/>
  <c r="N214" i="1"/>
  <c r="O214" i="1" s="1"/>
  <c r="N215" i="1"/>
  <c r="O215" i="1" s="1"/>
  <c r="N216" i="1"/>
  <c r="N217" i="1"/>
  <c r="O217" i="1" s="1"/>
  <c r="N218" i="1"/>
  <c r="O218" i="1" s="1"/>
  <c r="N219" i="1"/>
  <c r="O219" i="1" s="1"/>
  <c r="N220" i="1"/>
  <c r="O220" i="1" s="1"/>
  <c r="N221" i="1"/>
  <c r="O221" i="1" s="1"/>
  <c r="N222" i="1"/>
  <c r="O222" i="1" s="1"/>
  <c r="N223" i="1"/>
  <c r="O223" i="1" s="1"/>
  <c r="N224" i="1"/>
  <c r="O224" i="1" s="1"/>
  <c r="N225" i="1"/>
  <c r="O225" i="1" s="1"/>
  <c r="N226" i="1"/>
  <c r="O226" i="1" s="1"/>
  <c r="N227" i="1"/>
  <c r="O227" i="1" s="1"/>
  <c r="N228" i="1"/>
  <c r="N229" i="1"/>
  <c r="N230" i="1"/>
  <c r="N231" i="1"/>
  <c r="O231" i="1" s="1"/>
  <c r="N232" i="1"/>
  <c r="O232" i="1" s="1"/>
  <c r="N233" i="1"/>
  <c r="O233" i="1" s="1"/>
  <c r="N234" i="1"/>
  <c r="O234" i="1" s="1"/>
  <c r="N235" i="1"/>
  <c r="O235" i="1" s="1"/>
  <c r="N236" i="1"/>
  <c r="O236" i="1" s="1"/>
  <c r="N237" i="1"/>
  <c r="O237" i="1" s="1"/>
  <c r="N238" i="1"/>
  <c r="O238" i="1" s="1"/>
  <c r="N239" i="1"/>
  <c r="O239" i="1" s="1"/>
  <c r="N240" i="1"/>
  <c r="O240" i="1" s="1"/>
  <c r="N241" i="1"/>
  <c r="O241" i="1" s="1"/>
  <c r="N242" i="1"/>
  <c r="O242" i="1" s="1"/>
  <c r="N243" i="1"/>
  <c r="O243" i="1" s="1"/>
  <c r="N244" i="1"/>
  <c r="O244" i="1" s="1"/>
  <c r="N245" i="1"/>
  <c r="O245" i="1" s="1"/>
  <c r="N246" i="1"/>
  <c r="O246" i="1" s="1"/>
  <c r="N247" i="1"/>
  <c r="O247" i="1" s="1"/>
  <c r="N248" i="1"/>
  <c r="O248" i="1" s="1"/>
  <c r="N249" i="1"/>
  <c r="O249" i="1" s="1"/>
  <c r="N250" i="1"/>
  <c r="O250" i="1" s="1"/>
  <c r="N251" i="1"/>
  <c r="O251" i="1" s="1"/>
  <c r="N252" i="1"/>
  <c r="N253" i="1"/>
  <c r="O253" i="1" s="1"/>
  <c r="N254" i="1"/>
  <c r="O254" i="1" s="1"/>
  <c r="N255" i="1"/>
  <c r="O255" i="1" s="1"/>
  <c r="N256" i="1"/>
  <c r="O256" i="1" s="1"/>
  <c r="N257" i="1"/>
  <c r="O257" i="1" s="1"/>
  <c r="N258" i="1"/>
  <c r="O258" i="1" s="1"/>
  <c r="N259" i="1"/>
  <c r="O259" i="1" s="1"/>
  <c r="N260" i="1"/>
  <c r="O260" i="1" s="1"/>
  <c r="N261" i="1"/>
  <c r="O261" i="1" s="1"/>
  <c r="N262" i="1"/>
  <c r="O262" i="1" s="1"/>
  <c r="N263" i="1"/>
  <c r="O263" i="1" s="1"/>
  <c r="N264" i="1"/>
  <c r="N265" i="1"/>
  <c r="N266" i="1"/>
  <c r="N267" i="1"/>
  <c r="O267" i="1" s="1"/>
  <c r="N268" i="1"/>
  <c r="O268" i="1" s="1"/>
  <c r="N269" i="1"/>
  <c r="O269" i="1" s="1"/>
  <c r="N270" i="1"/>
  <c r="O270" i="1" s="1"/>
  <c r="N271" i="1"/>
  <c r="O271" i="1" s="1"/>
  <c r="N272" i="1"/>
  <c r="O272" i="1" s="1"/>
  <c r="N273" i="1"/>
  <c r="O273" i="1" s="1"/>
  <c r="N274" i="1"/>
  <c r="O274" i="1" s="1"/>
  <c r="N275" i="1"/>
  <c r="O275" i="1" s="1"/>
  <c r="N276" i="1"/>
  <c r="O276" i="1" s="1"/>
  <c r="N277" i="1"/>
  <c r="O277" i="1" s="1"/>
  <c r="N278" i="1"/>
  <c r="O278" i="1" s="1"/>
  <c r="N279" i="1"/>
  <c r="O279" i="1" s="1"/>
  <c r="N280" i="1"/>
  <c r="O280" i="1" s="1"/>
  <c r="N281" i="1"/>
  <c r="O281" i="1" s="1"/>
  <c r="N282" i="1"/>
  <c r="O282" i="1" s="1"/>
  <c r="N283" i="1"/>
  <c r="O283" i="1" s="1"/>
  <c r="N284" i="1"/>
  <c r="O284" i="1" s="1"/>
  <c r="N285" i="1"/>
  <c r="O285" i="1" s="1"/>
  <c r="N286" i="1"/>
  <c r="O286" i="1" s="1"/>
  <c r="N287" i="1"/>
  <c r="O287" i="1" s="1"/>
  <c r="N288" i="1"/>
  <c r="N289" i="1"/>
  <c r="O289" i="1" s="1"/>
  <c r="N290" i="1"/>
  <c r="O290" i="1" s="1"/>
  <c r="N291" i="1"/>
  <c r="O291" i="1" s="1"/>
  <c r="N292" i="1"/>
  <c r="O292" i="1" s="1"/>
  <c r="N293" i="1"/>
  <c r="O293" i="1" s="1"/>
  <c r="N294" i="1"/>
  <c r="O294" i="1" s="1"/>
  <c r="N295" i="1"/>
  <c r="O295" i="1" s="1"/>
  <c r="N296" i="1"/>
  <c r="O296" i="1" s="1"/>
  <c r="N297" i="1"/>
  <c r="O297" i="1" s="1"/>
  <c r="N298" i="1"/>
  <c r="O298" i="1" s="1"/>
  <c r="N299" i="1"/>
  <c r="O299" i="1" s="1"/>
  <c r="N300" i="1"/>
  <c r="N301" i="1"/>
  <c r="N302" i="1"/>
  <c r="N303" i="1"/>
  <c r="O303" i="1" s="1"/>
  <c r="N304" i="1"/>
  <c r="O304" i="1" s="1"/>
  <c r="N305" i="1"/>
  <c r="O305" i="1" s="1"/>
  <c r="N306" i="1"/>
  <c r="O306" i="1" s="1"/>
  <c r="N307" i="1"/>
  <c r="O307" i="1" s="1"/>
  <c r="N308" i="1"/>
  <c r="O308" i="1" s="1"/>
  <c r="N309" i="1"/>
  <c r="O309" i="1" s="1"/>
  <c r="N310" i="1"/>
  <c r="O310" i="1" s="1"/>
  <c r="N311" i="1"/>
  <c r="O311" i="1" s="1"/>
  <c r="N312" i="1"/>
  <c r="O312" i="1" s="1"/>
  <c r="N313" i="1"/>
  <c r="O313" i="1" s="1"/>
  <c r="N314" i="1"/>
  <c r="O314" i="1" s="1"/>
  <c r="N315" i="1"/>
  <c r="O315" i="1" s="1"/>
  <c r="N316" i="1"/>
  <c r="O316" i="1" s="1"/>
  <c r="N317" i="1"/>
  <c r="O317" i="1" s="1"/>
  <c r="N318" i="1"/>
  <c r="O318" i="1" s="1"/>
  <c r="N319" i="1"/>
  <c r="O319" i="1" s="1"/>
  <c r="N320" i="1"/>
  <c r="O320" i="1" s="1"/>
  <c r="N321" i="1"/>
  <c r="O321" i="1" s="1"/>
  <c r="N322" i="1"/>
  <c r="O322" i="1" s="1"/>
  <c r="N323" i="1"/>
  <c r="O323" i="1" s="1"/>
  <c r="N324" i="1"/>
  <c r="N325" i="1"/>
  <c r="O325" i="1" s="1"/>
  <c r="N326" i="1"/>
  <c r="O326" i="1" s="1"/>
  <c r="N327" i="1"/>
  <c r="O327" i="1" s="1"/>
  <c r="N328" i="1"/>
  <c r="O328" i="1" s="1"/>
  <c r="N329" i="1"/>
  <c r="O329" i="1" s="1"/>
  <c r="N330" i="1"/>
  <c r="O330" i="1" s="1"/>
  <c r="N331" i="1"/>
  <c r="O331" i="1" s="1"/>
  <c r="N332" i="1"/>
  <c r="O332" i="1" s="1"/>
  <c r="N333" i="1"/>
  <c r="O333" i="1" s="1"/>
  <c r="N334" i="1"/>
  <c r="O334" i="1" s="1"/>
  <c r="N335" i="1"/>
  <c r="O335" i="1" s="1"/>
  <c r="N336" i="1"/>
  <c r="N337" i="1"/>
  <c r="N338" i="1"/>
  <c r="N339" i="1"/>
  <c r="O339" i="1" s="1"/>
  <c r="N340" i="1"/>
  <c r="O340" i="1" s="1"/>
  <c r="N341" i="1"/>
  <c r="O341" i="1" s="1"/>
  <c r="N342" i="1"/>
  <c r="O342" i="1" s="1"/>
  <c r="N343" i="1"/>
  <c r="O343" i="1" s="1"/>
  <c r="N344" i="1"/>
  <c r="O344" i="1" s="1"/>
  <c r="N345" i="1"/>
  <c r="O345" i="1" s="1"/>
  <c r="N346" i="1"/>
  <c r="O346" i="1" s="1"/>
  <c r="N347" i="1"/>
  <c r="O347" i="1" s="1"/>
  <c r="N348" i="1"/>
  <c r="O348" i="1" s="1"/>
  <c r="N349" i="1"/>
  <c r="O349" i="1" s="1"/>
  <c r="N350" i="1"/>
  <c r="O350" i="1" s="1"/>
  <c r="N351" i="1"/>
  <c r="O351" i="1" s="1"/>
  <c r="N352" i="1"/>
  <c r="O352" i="1" s="1"/>
  <c r="N353" i="1"/>
  <c r="O353" i="1" s="1"/>
  <c r="N354" i="1"/>
  <c r="O354" i="1" s="1"/>
  <c r="N355" i="1"/>
  <c r="O355" i="1" s="1"/>
  <c r="N356" i="1"/>
  <c r="O356" i="1" s="1"/>
  <c r="N357" i="1"/>
  <c r="O357" i="1" s="1"/>
  <c r="N358" i="1"/>
  <c r="O358" i="1" s="1"/>
  <c r="N359" i="1"/>
  <c r="O359" i="1" s="1"/>
  <c r="N360" i="1"/>
  <c r="N361" i="1"/>
  <c r="O361" i="1" s="1"/>
  <c r="N362" i="1"/>
  <c r="O362" i="1" s="1"/>
  <c r="N363" i="1"/>
  <c r="O363" i="1" s="1"/>
  <c r="N364" i="1"/>
  <c r="O364" i="1" s="1"/>
  <c r="N365" i="1"/>
  <c r="O365" i="1" s="1"/>
  <c r="N366" i="1"/>
  <c r="O366" i="1" s="1"/>
  <c r="N367" i="1"/>
  <c r="O367" i="1" s="1"/>
  <c r="N368" i="1"/>
  <c r="O368" i="1" s="1"/>
  <c r="N369" i="1"/>
  <c r="O369" i="1" s="1"/>
  <c r="N370" i="1"/>
  <c r="O370" i="1" s="1"/>
  <c r="N371" i="1"/>
  <c r="O371" i="1" s="1"/>
  <c r="N372" i="1"/>
  <c r="N373" i="1"/>
  <c r="N374" i="1"/>
  <c r="N375" i="1"/>
  <c r="O375" i="1" s="1"/>
  <c r="N376" i="1"/>
  <c r="O376" i="1" s="1"/>
  <c r="N377" i="1"/>
  <c r="O377" i="1" s="1"/>
  <c r="N378" i="1"/>
  <c r="O378" i="1" s="1"/>
  <c r="N379" i="1"/>
  <c r="O379" i="1" s="1"/>
  <c r="N380" i="1"/>
  <c r="O380" i="1" s="1"/>
  <c r="N381" i="1"/>
  <c r="O381" i="1" s="1"/>
  <c r="N382" i="1"/>
  <c r="O382" i="1" s="1"/>
  <c r="N383" i="1"/>
  <c r="O383" i="1" s="1"/>
  <c r="N384" i="1"/>
  <c r="O384" i="1" s="1"/>
  <c r="N385" i="1"/>
  <c r="O385" i="1" s="1"/>
  <c r="N386" i="1"/>
  <c r="O386" i="1" s="1"/>
  <c r="N387" i="1"/>
  <c r="O387" i="1" s="1"/>
  <c r="N388" i="1"/>
  <c r="O388" i="1" s="1"/>
  <c r="N389" i="1"/>
  <c r="O389" i="1" s="1"/>
  <c r="N390" i="1"/>
  <c r="O390" i="1" s="1"/>
  <c r="N391" i="1"/>
  <c r="O391" i="1" s="1"/>
  <c r="N392" i="1"/>
  <c r="O392" i="1" s="1"/>
  <c r="N393" i="1"/>
  <c r="O393" i="1" s="1"/>
  <c r="N394" i="1"/>
  <c r="O394" i="1" s="1"/>
  <c r="N395" i="1"/>
  <c r="O395" i="1" s="1"/>
  <c r="N396" i="1"/>
  <c r="N397" i="1"/>
  <c r="O397" i="1" s="1"/>
  <c r="N398" i="1"/>
  <c r="O398" i="1" s="1"/>
  <c r="N399" i="1"/>
  <c r="O399" i="1" s="1"/>
  <c r="N400" i="1"/>
  <c r="O400" i="1" s="1"/>
  <c r="N401" i="1"/>
  <c r="O401" i="1" s="1"/>
  <c r="N402" i="1"/>
  <c r="O402" i="1" s="1"/>
  <c r="N403" i="1"/>
  <c r="O403" i="1" s="1"/>
  <c r="N404" i="1"/>
  <c r="O404" i="1" s="1"/>
  <c r="N405" i="1"/>
  <c r="O405" i="1" s="1"/>
  <c r="N406" i="1"/>
  <c r="O406" i="1" s="1"/>
  <c r="N407" i="1"/>
  <c r="O407" i="1" s="1"/>
  <c r="N408" i="1"/>
  <c r="N409" i="1"/>
  <c r="N410" i="1"/>
  <c r="N411" i="1"/>
  <c r="O411" i="1" s="1"/>
  <c r="N412" i="1"/>
  <c r="O412" i="1" s="1"/>
  <c r="N413" i="1"/>
  <c r="O413" i="1" s="1"/>
  <c r="N414" i="1"/>
  <c r="O414" i="1" s="1"/>
  <c r="N415" i="1"/>
  <c r="O415" i="1" s="1"/>
  <c r="N416" i="1"/>
  <c r="O416" i="1" s="1"/>
  <c r="N417" i="1"/>
  <c r="O417" i="1" s="1"/>
  <c r="N418" i="1"/>
  <c r="O418" i="1" s="1"/>
  <c r="N419" i="1"/>
  <c r="O419" i="1" s="1"/>
  <c r="N420" i="1"/>
  <c r="O420" i="1" s="1"/>
  <c r="N421" i="1"/>
  <c r="O421" i="1" s="1"/>
  <c r="N422" i="1"/>
  <c r="O422" i="1" s="1"/>
  <c r="N423" i="1"/>
  <c r="O423" i="1" s="1"/>
  <c r="N424" i="1"/>
  <c r="O424" i="1" s="1"/>
  <c r="N425" i="1"/>
  <c r="O425" i="1" s="1"/>
  <c r="N426" i="1"/>
  <c r="O426" i="1" s="1"/>
  <c r="N427" i="1"/>
  <c r="O427" i="1" s="1"/>
  <c r="N428" i="1"/>
  <c r="O428" i="1" s="1"/>
  <c r="N429" i="1"/>
  <c r="O429" i="1" s="1"/>
  <c r="N430" i="1"/>
  <c r="O430" i="1" s="1"/>
  <c r="N431" i="1"/>
  <c r="O431" i="1" s="1"/>
  <c r="N432" i="1"/>
  <c r="N433" i="1"/>
  <c r="O433" i="1" s="1"/>
  <c r="N434" i="1"/>
  <c r="O434" i="1" s="1"/>
  <c r="N435" i="1"/>
  <c r="O435" i="1" s="1"/>
  <c r="N436" i="1"/>
  <c r="O436" i="1" s="1"/>
  <c r="N437" i="1"/>
  <c r="O437" i="1" s="1"/>
  <c r="N438" i="1"/>
  <c r="O438" i="1" s="1"/>
  <c r="N439" i="1"/>
  <c r="O439" i="1" s="1"/>
  <c r="N440" i="1"/>
  <c r="O440" i="1" s="1"/>
  <c r="N441" i="1"/>
  <c r="O441" i="1" s="1"/>
  <c r="N442" i="1"/>
  <c r="O442" i="1" s="1"/>
  <c r="N443" i="1"/>
  <c r="O443" i="1" s="1"/>
  <c r="N444" i="1"/>
  <c r="N445" i="1"/>
  <c r="N446" i="1"/>
  <c r="N447" i="1"/>
  <c r="O447" i="1" s="1"/>
  <c r="N448" i="1"/>
  <c r="O448" i="1" s="1"/>
  <c r="N449" i="1"/>
  <c r="O449" i="1" s="1"/>
  <c r="N450" i="1"/>
  <c r="O450" i="1" s="1"/>
  <c r="N451" i="1"/>
  <c r="O451" i="1" s="1"/>
  <c r="N452" i="1"/>
  <c r="O452" i="1" s="1"/>
  <c r="N453" i="1"/>
  <c r="O453" i="1" s="1"/>
  <c r="N454" i="1"/>
  <c r="O454" i="1" s="1"/>
  <c r="N455" i="1"/>
  <c r="O455" i="1" s="1"/>
  <c r="N456" i="1"/>
  <c r="O456" i="1" s="1"/>
  <c r="N457" i="1"/>
  <c r="O457" i="1" s="1"/>
  <c r="N458" i="1"/>
  <c r="O458" i="1" s="1"/>
  <c r="N459" i="1"/>
  <c r="O459" i="1" s="1"/>
  <c r="N460" i="1"/>
  <c r="O460" i="1" s="1"/>
  <c r="N461" i="1"/>
  <c r="O461" i="1" s="1"/>
  <c r="N462" i="1"/>
  <c r="O462" i="1" s="1"/>
  <c r="N463" i="1"/>
  <c r="O463" i="1" s="1"/>
  <c r="N464" i="1"/>
  <c r="O464" i="1" s="1"/>
  <c r="N465" i="1"/>
  <c r="O465" i="1" s="1"/>
  <c r="N466" i="1"/>
  <c r="O466" i="1" s="1"/>
  <c r="N467" i="1"/>
  <c r="O467" i="1" s="1"/>
  <c r="N468" i="1"/>
  <c r="N469" i="1"/>
  <c r="O469" i="1" s="1"/>
  <c r="N470" i="1"/>
  <c r="O470" i="1" s="1"/>
  <c r="N471" i="1"/>
  <c r="O471" i="1" s="1"/>
  <c r="N472" i="1"/>
  <c r="O472" i="1" s="1"/>
  <c r="N473" i="1"/>
  <c r="O473" i="1" s="1"/>
  <c r="N474" i="1"/>
  <c r="O474" i="1" s="1"/>
  <c r="N475" i="1"/>
  <c r="O475" i="1" s="1"/>
  <c r="N476" i="1"/>
  <c r="O476" i="1" s="1"/>
  <c r="N477" i="1"/>
  <c r="O477" i="1" s="1"/>
  <c r="N478" i="1"/>
  <c r="O478" i="1" s="1"/>
  <c r="N479" i="1"/>
  <c r="O479" i="1" s="1"/>
  <c r="N480" i="1"/>
  <c r="N481" i="1"/>
  <c r="N482" i="1"/>
  <c r="N483" i="1"/>
  <c r="O483" i="1" s="1"/>
  <c r="N484" i="1"/>
  <c r="O484" i="1" s="1"/>
  <c r="N485" i="1"/>
  <c r="O485" i="1" s="1"/>
  <c r="N486" i="1"/>
  <c r="O486" i="1" s="1"/>
  <c r="N487" i="1"/>
  <c r="O487" i="1" s="1"/>
  <c r="N488" i="1"/>
  <c r="O488" i="1" s="1"/>
  <c r="N489" i="1"/>
  <c r="O489" i="1" s="1"/>
  <c r="N490" i="1"/>
  <c r="O490" i="1" s="1"/>
  <c r="N491" i="1"/>
  <c r="O491" i="1" s="1"/>
  <c r="N492" i="1"/>
  <c r="O492" i="1" s="1"/>
  <c r="N493" i="1"/>
  <c r="O493" i="1" s="1"/>
  <c r="N494" i="1"/>
  <c r="O494" i="1" s="1"/>
  <c r="N495" i="1"/>
  <c r="O495" i="1" s="1"/>
  <c r="N496" i="1"/>
  <c r="O496" i="1" s="1"/>
  <c r="N497" i="1"/>
  <c r="O497" i="1" s="1"/>
  <c r="N498" i="1"/>
  <c r="O498" i="1" s="1"/>
  <c r="N499" i="1"/>
  <c r="O499" i="1" s="1"/>
  <c r="N500" i="1"/>
  <c r="O500" i="1" s="1"/>
  <c r="N501" i="1"/>
  <c r="O501" i="1" s="1"/>
  <c r="N502" i="1"/>
  <c r="O502" i="1" s="1"/>
  <c r="N503" i="1"/>
  <c r="O503" i="1" s="1"/>
  <c r="N504" i="1"/>
  <c r="N505" i="1"/>
  <c r="O505" i="1" s="1"/>
  <c r="N506" i="1"/>
  <c r="O506" i="1" s="1"/>
  <c r="N507" i="1"/>
  <c r="O507" i="1" s="1"/>
  <c r="N508" i="1"/>
  <c r="O508" i="1" s="1"/>
  <c r="N509" i="1"/>
  <c r="O509" i="1" s="1"/>
  <c r="N510" i="1"/>
  <c r="O510" i="1" s="1"/>
  <c r="N511" i="1"/>
  <c r="O511" i="1" s="1"/>
  <c r="N512" i="1"/>
  <c r="O512" i="1" s="1"/>
  <c r="N513" i="1"/>
  <c r="O513" i="1" s="1"/>
  <c r="N514" i="1"/>
  <c r="O514" i="1" s="1"/>
  <c r="N515" i="1"/>
  <c r="O515" i="1" s="1"/>
  <c r="N516" i="1"/>
  <c r="N517" i="1"/>
  <c r="N518" i="1"/>
  <c r="N519" i="1"/>
  <c r="O519" i="1" s="1"/>
  <c r="N520" i="1"/>
  <c r="O520" i="1" s="1"/>
  <c r="N521" i="1"/>
  <c r="O521" i="1" s="1"/>
  <c r="N522" i="1"/>
  <c r="O522" i="1" s="1"/>
  <c r="N523" i="1"/>
  <c r="O523" i="1" s="1"/>
  <c r="N524" i="1"/>
  <c r="O524" i="1" s="1"/>
  <c r="N525" i="1"/>
  <c r="O525" i="1" s="1"/>
  <c r="N526" i="1"/>
  <c r="O526" i="1" s="1"/>
  <c r="N527" i="1"/>
  <c r="O527" i="1" s="1"/>
  <c r="N528" i="1"/>
  <c r="O528" i="1" s="1"/>
  <c r="N529" i="1"/>
  <c r="O529" i="1" s="1"/>
  <c r="N530" i="1"/>
  <c r="O530" i="1" s="1"/>
  <c r="N531" i="1"/>
  <c r="O531" i="1" s="1"/>
  <c r="N532" i="1"/>
  <c r="O532" i="1" s="1"/>
  <c r="N533" i="1"/>
  <c r="O533" i="1" s="1"/>
  <c r="N534" i="1"/>
  <c r="O534" i="1" s="1"/>
  <c r="N535" i="1"/>
  <c r="O535" i="1" s="1"/>
  <c r="N536" i="1"/>
  <c r="O536" i="1" s="1"/>
  <c r="N537" i="1"/>
  <c r="O537" i="1" s="1"/>
  <c r="N538" i="1"/>
  <c r="O538" i="1" s="1"/>
  <c r="N539" i="1"/>
  <c r="O539" i="1" s="1"/>
  <c r="N540" i="1"/>
  <c r="N541" i="1"/>
  <c r="O541" i="1" s="1"/>
  <c r="N542" i="1"/>
  <c r="O542" i="1" s="1"/>
  <c r="N543" i="1"/>
  <c r="O543" i="1" s="1"/>
  <c r="N544" i="1"/>
  <c r="O544" i="1" s="1"/>
  <c r="N545" i="1"/>
  <c r="O545" i="1" s="1"/>
  <c r="N546" i="1"/>
  <c r="O546" i="1" s="1"/>
  <c r="N547" i="1"/>
  <c r="O547" i="1" s="1"/>
  <c r="N548" i="1"/>
  <c r="O548" i="1" s="1"/>
  <c r="N549" i="1"/>
  <c r="O549" i="1" s="1"/>
  <c r="N550" i="1"/>
  <c r="O550" i="1" s="1"/>
  <c r="N551" i="1"/>
  <c r="O551" i="1" s="1"/>
  <c r="N552" i="1"/>
  <c r="N553" i="1"/>
  <c r="N554" i="1"/>
  <c r="N555" i="1"/>
  <c r="O555" i="1" s="1"/>
  <c r="N556" i="1"/>
  <c r="O556" i="1" s="1"/>
  <c r="N557" i="1"/>
  <c r="O557" i="1" s="1"/>
  <c r="N558" i="1"/>
  <c r="O558" i="1" s="1"/>
  <c r="N559" i="1"/>
  <c r="O559" i="1" s="1"/>
  <c r="N560" i="1"/>
  <c r="O560" i="1" s="1"/>
  <c r="N561" i="1"/>
  <c r="O561" i="1" s="1"/>
  <c r="N562" i="1"/>
  <c r="O562" i="1" s="1"/>
  <c r="N563" i="1"/>
  <c r="O563" i="1" s="1"/>
  <c r="N564" i="1"/>
  <c r="O564" i="1" s="1"/>
  <c r="N565" i="1"/>
  <c r="O565" i="1" s="1"/>
  <c r="N566" i="1"/>
  <c r="O566" i="1" s="1"/>
  <c r="N567" i="1"/>
  <c r="O567" i="1" s="1"/>
  <c r="N568" i="1"/>
  <c r="O568" i="1" s="1"/>
  <c r="N569" i="1"/>
  <c r="O569" i="1" s="1"/>
  <c r="N570" i="1"/>
  <c r="O570" i="1" s="1"/>
  <c r="N571" i="1"/>
  <c r="O571" i="1" s="1"/>
  <c r="N572" i="1"/>
  <c r="O572" i="1" s="1"/>
  <c r="N573" i="1"/>
  <c r="O573" i="1" s="1"/>
  <c r="N574" i="1"/>
  <c r="O574" i="1" s="1"/>
  <c r="N575" i="1"/>
  <c r="O575" i="1" s="1"/>
  <c r="N576" i="1"/>
  <c r="N577" i="1"/>
  <c r="O577" i="1" s="1"/>
  <c r="N578" i="1"/>
  <c r="O578" i="1" s="1"/>
  <c r="N579" i="1"/>
  <c r="O579" i="1" s="1"/>
  <c r="N580" i="1"/>
  <c r="O580" i="1" s="1"/>
  <c r="N581" i="1"/>
  <c r="O581" i="1" s="1"/>
  <c r="N582" i="1"/>
  <c r="O582" i="1" s="1"/>
  <c r="N583" i="1"/>
  <c r="O583" i="1" s="1"/>
  <c r="N584" i="1"/>
  <c r="O584" i="1" s="1"/>
  <c r="N585" i="1"/>
  <c r="O585" i="1" s="1"/>
  <c r="N586" i="1"/>
  <c r="O586" i="1" s="1"/>
  <c r="N587" i="1"/>
  <c r="O587" i="1" s="1"/>
  <c r="N588" i="1"/>
  <c r="N589" i="1"/>
  <c r="N590" i="1"/>
  <c r="N591" i="1"/>
  <c r="O591" i="1" s="1"/>
  <c r="N592" i="1"/>
  <c r="O592" i="1" s="1"/>
  <c r="N593" i="1"/>
  <c r="O593" i="1" s="1"/>
  <c r="N594" i="1"/>
  <c r="O594" i="1" s="1"/>
  <c r="N595" i="1"/>
  <c r="O595" i="1" s="1"/>
  <c r="N596" i="1"/>
  <c r="O596" i="1" s="1"/>
  <c r="N597" i="1"/>
  <c r="O597" i="1" s="1"/>
  <c r="N598" i="1"/>
  <c r="O598" i="1" s="1"/>
  <c r="N599" i="1"/>
  <c r="O599" i="1" s="1"/>
  <c r="N600" i="1"/>
  <c r="O600" i="1" s="1"/>
  <c r="N601" i="1"/>
  <c r="O601" i="1" s="1"/>
  <c r="N602" i="1"/>
  <c r="O602" i="1" s="1"/>
  <c r="N603" i="1"/>
  <c r="O603" i="1" s="1"/>
  <c r="N604" i="1"/>
  <c r="O604" i="1" s="1"/>
  <c r="N605" i="1"/>
  <c r="O605" i="1" s="1"/>
  <c r="N606" i="1"/>
  <c r="O606" i="1" s="1"/>
  <c r="N607" i="1"/>
  <c r="O607" i="1" s="1"/>
  <c r="N608" i="1"/>
  <c r="O608" i="1" s="1"/>
  <c r="N609" i="1"/>
  <c r="O609" i="1" s="1"/>
  <c r="N610" i="1"/>
  <c r="O610" i="1" s="1"/>
  <c r="N611" i="1"/>
  <c r="O611" i="1" s="1"/>
  <c r="N612" i="1"/>
  <c r="N613" i="1"/>
  <c r="O613" i="1" s="1"/>
  <c r="N614" i="1"/>
  <c r="O614" i="1" s="1"/>
  <c r="N615" i="1"/>
  <c r="O615" i="1" s="1"/>
  <c r="N616" i="1"/>
  <c r="O616" i="1" s="1"/>
  <c r="N617" i="1"/>
  <c r="O617" i="1" s="1"/>
  <c r="N618" i="1"/>
  <c r="O618" i="1" s="1"/>
  <c r="N619" i="1"/>
  <c r="O619" i="1" s="1"/>
  <c r="N620" i="1"/>
  <c r="O620" i="1" s="1"/>
  <c r="N621" i="1"/>
  <c r="O621" i="1" s="1"/>
  <c r="N622" i="1"/>
  <c r="O622" i="1" s="1"/>
  <c r="N623" i="1"/>
  <c r="O623" i="1" s="1"/>
  <c r="N624" i="1"/>
  <c r="N625" i="1"/>
  <c r="N626" i="1"/>
  <c r="N627" i="1"/>
  <c r="O627" i="1" s="1"/>
  <c r="N628" i="1"/>
  <c r="O628" i="1" s="1"/>
  <c r="N629" i="1"/>
  <c r="O629" i="1" s="1"/>
  <c r="N630" i="1"/>
  <c r="O630" i="1" s="1"/>
  <c r="N631" i="1"/>
  <c r="O631" i="1" s="1"/>
  <c r="N632" i="1"/>
  <c r="O632" i="1" s="1"/>
  <c r="N633" i="1"/>
  <c r="O633" i="1" s="1"/>
  <c r="N634" i="1"/>
  <c r="O634" i="1" s="1"/>
  <c r="N635" i="1"/>
  <c r="O635" i="1" s="1"/>
  <c r="N636" i="1"/>
  <c r="O636" i="1" s="1"/>
  <c r="N637" i="1"/>
  <c r="O637" i="1" s="1"/>
  <c r="N638" i="1"/>
  <c r="O638" i="1" s="1"/>
  <c r="N639" i="1"/>
  <c r="O639" i="1" s="1"/>
  <c r="N640" i="1"/>
  <c r="O640" i="1" s="1"/>
  <c r="N641" i="1"/>
  <c r="O641" i="1" s="1"/>
  <c r="N642" i="1"/>
  <c r="O642" i="1" s="1"/>
  <c r="N643" i="1"/>
  <c r="O643" i="1" s="1"/>
  <c r="N644" i="1"/>
  <c r="O644" i="1" s="1"/>
  <c r="N645" i="1"/>
  <c r="O645" i="1" s="1"/>
  <c r="N646" i="1"/>
  <c r="O646" i="1" s="1"/>
  <c r="N647" i="1"/>
  <c r="O647" i="1" s="1"/>
  <c r="N648" i="1"/>
  <c r="N649" i="1"/>
  <c r="O649" i="1" s="1"/>
  <c r="N650" i="1"/>
  <c r="O650" i="1" s="1"/>
  <c r="N651" i="1"/>
  <c r="O651" i="1" s="1"/>
  <c r="N652" i="1"/>
  <c r="O652" i="1" s="1"/>
  <c r="N653" i="1"/>
  <c r="O653" i="1" s="1"/>
  <c r="N654" i="1"/>
  <c r="O654" i="1" s="1"/>
  <c r="N655" i="1"/>
  <c r="O655" i="1" s="1"/>
  <c r="N656" i="1"/>
  <c r="O656" i="1" s="1"/>
  <c r="N657" i="1"/>
  <c r="O657" i="1" s="1"/>
  <c r="N658" i="1"/>
  <c r="O658" i="1" s="1"/>
  <c r="N659" i="1"/>
  <c r="O659" i="1" s="1"/>
  <c r="N660" i="1"/>
  <c r="N661" i="1"/>
  <c r="N662" i="1"/>
  <c r="N663" i="1"/>
  <c r="O663" i="1" s="1"/>
  <c r="N664" i="1"/>
  <c r="O664" i="1" s="1"/>
  <c r="N665" i="1"/>
  <c r="O665" i="1" s="1"/>
  <c r="N666" i="1"/>
  <c r="O666" i="1" s="1"/>
  <c r="N667" i="1"/>
  <c r="O667" i="1" s="1"/>
  <c r="N668" i="1"/>
  <c r="O668" i="1" s="1"/>
  <c r="N669" i="1"/>
  <c r="O669" i="1" s="1"/>
  <c r="N670" i="1"/>
  <c r="O670" i="1" s="1"/>
  <c r="N671" i="1"/>
  <c r="O671" i="1" s="1"/>
  <c r="N672" i="1"/>
  <c r="O672" i="1" s="1"/>
  <c r="N673" i="1"/>
  <c r="O673" i="1" s="1"/>
  <c r="N674" i="1"/>
  <c r="O674" i="1" s="1"/>
  <c r="N675" i="1"/>
  <c r="O675" i="1" s="1"/>
  <c r="N676" i="1"/>
  <c r="O676" i="1" s="1"/>
  <c r="N677" i="1"/>
  <c r="O677" i="1" s="1"/>
  <c r="N678" i="1"/>
  <c r="O678" i="1" s="1"/>
  <c r="N679" i="1"/>
  <c r="O679" i="1" s="1"/>
  <c r="N680" i="1"/>
  <c r="O680" i="1" s="1"/>
  <c r="N681" i="1"/>
  <c r="O681" i="1" s="1"/>
  <c r="N682" i="1"/>
  <c r="O682" i="1" s="1"/>
  <c r="N683" i="1"/>
  <c r="O683" i="1" s="1"/>
  <c r="N684" i="1"/>
  <c r="N685" i="1"/>
  <c r="O685" i="1" s="1"/>
  <c r="N686" i="1"/>
  <c r="O686" i="1" s="1"/>
  <c r="N687" i="1"/>
  <c r="O687" i="1" s="1"/>
  <c r="N688" i="1"/>
  <c r="O688" i="1" s="1"/>
  <c r="N689" i="1"/>
  <c r="O689" i="1" s="1"/>
  <c r="N690" i="1"/>
  <c r="O690" i="1" s="1"/>
  <c r="N691" i="1"/>
  <c r="O691" i="1" s="1"/>
  <c r="N692" i="1"/>
  <c r="O692" i="1" s="1"/>
  <c r="N693" i="1"/>
  <c r="O693" i="1" s="1"/>
  <c r="N694" i="1"/>
  <c r="O694" i="1" s="1"/>
  <c r="N695" i="1"/>
  <c r="O695" i="1" s="1"/>
  <c r="N696" i="1"/>
  <c r="N697" i="1"/>
  <c r="N698" i="1"/>
  <c r="N699" i="1"/>
  <c r="O699" i="1" s="1"/>
  <c r="N700" i="1"/>
  <c r="O700" i="1" s="1"/>
  <c r="N701" i="1"/>
  <c r="O701" i="1" s="1"/>
  <c r="N702" i="1"/>
  <c r="O702" i="1" s="1"/>
  <c r="N703" i="1"/>
  <c r="O703" i="1" s="1"/>
  <c r="N704" i="1"/>
  <c r="O704" i="1" s="1"/>
  <c r="N705" i="1"/>
  <c r="O705" i="1" s="1"/>
  <c r="N706" i="1"/>
  <c r="O706" i="1" s="1"/>
  <c r="N707" i="1"/>
  <c r="O707" i="1" s="1"/>
  <c r="N708" i="1"/>
  <c r="O708" i="1" s="1"/>
  <c r="N709" i="1"/>
  <c r="O709" i="1" s="1"/>
  <c r="N710" i="1"/>
  <c r="O710" i="1" s="1"/>
  <c r="N711" i="1"/>
  <c r="O711" i="1" s="1"/>
  <c r="N712" i="1"/>
  <c r="O712" i="1" s="1"/>
  <c r="N713" i="1"/>
  <c r="O713" i="1" s="1"/>
  <c r="N714" i="1"/>
  <c r="O714" i="1" s="1"/>
  <c r="N715" i="1"/>
  <c r="O715" i="1" s="1"/>
  <c r="N716" i="1"/>
  <c r="O716" i="1" s="1"/>
  <c r="N717" i="1"/>
  <c r="O717" i="1" s="1"/>
  <c r="N718" i="1"/>
  <c r="O718" i="1" s="1"/>
  <c r="N719" i="1"/>
  <c r="O719" i="1" s="1"/>
  <c r="N720" i="1"/>
  <c r="N721" i="1"/>
  <c r="O721" i="1" s="1"/>
  <c r="N722" i="1"/>
  <c r="O722" i="1" s="1"/>
  <c r="N723" i="1"/>
  <c r="O723" i="1" s="1"/>
  <c r="N724" i="1"/>
  <c r="O724" i="1" s="1"/>
  <c r="N725" i="1"/>
  <c r="O725" i="1" s="1"/>
  <c r="N726" i="1"/>
  <c r="O726" i="1" s="1"/>
  <c r="N727" i="1"/>
  <c r="O727" i="1" s="1"/>
  <c r="N728" i="1"/>
  <c r="O728" i="1" s="1"/>
  <c r="N729" i="1"/>
  <c r="O729" i="1" s="1"/>
  <c r="N730" i="1"/>
  <c r="O730" i="1" s="1"/>
  <c r="N731" i="1"/>
  <c r="O731" i="1" s="1"/>
  <c r="N732" i="1"/>
  <c r="N733" i="1"/>
  <c r="N734" i="1"/>
  <c r="N735" i="1"/>
  <c r="O735" i="1" s="1"/>
  <c r="N736" i="1"/>
  <c r="O736" i="1" s="1"/>
  <c r="N737" i="1"/>
  <c r="O737" i="1" s="1"/>
  <c r="N738" i="1"/>
  <c r="O738" i="1" s="1"/>
  <c r="N739" i="1"/>
  <c r="O739" i="1" s="1"/>
  <c r="N740" i="1"/>
  <c r="O740" i="1" s="1"/>
  <c r="N741" i="1"/>
  <c r="O741" i="1" s="1"/>
  <c r="N742" i="1"/>
  <c r="O742" i="1" s="1"/>
  <c r="N743" i="1"/>
  <c r="O743" i="1" s="1"/>
  <c r="N744" i="1"/>
  <c r="O744" i="1" s="1"/>
  <c r="N745" i="1"/>
  <c r="O745" i="1" s="1"/>
  <c r="N746" i="1"/>
  <c r="O746" i="1" s="1"/>
  <c r="N747" i="1"/>
  <c r="O747" i="1" s="1"/>
  <c r="N748" i="1"/>
  <c r="O748" i="1" s="1"/>
  <c r="N749" i="1"/>
  <c r="O749" i="1" s="1"/>
  <c r="N750" i="1"/>
  <c r="O750" i="1" s="1"/>
  <c r="N751" i="1"/>
  <c r="O751" i="1" s="1"/>
  <c r="N752" i="1"/>
  <c r="O752" i="1" s="1"/>
  <c r="N753" i="1"/>
  <c r="O753" i="1" s="1"/>
  <c r="N754" i="1"/>
  <c r="O754" i="1" s="1"/>
  <c r="N755" i="1"/>
  <c r="O755" i="1" s="1"/>
  <c r="N756" i="1"/>
  <c r="N757" i="1"/>
  <c r="O757" i="1" s="1"/>
  <c r="N758" i="1"/>
  <c r="O758" i="1" s="1"/>
  <c r="N759" i="1"/>
  <c r="O759" i="1" s="1"/>
  <c r="N760" i="1"/>
  <c r="O760" i="1" s="1"/>
  <c r="N761" i="1"/>
  <c r="O761" i="1" s="1"/>
  <c r="N762" i="1"/>
  <c r="O762" i="1" s="1"/>
  <c r="N763" i="1"/>
  <c r="O763" i="1" s="1"/>
  <c r="N764" i="1"/>
  <c r="O764" i="1" s="1"/>
  <c r="N765" i="1"/>
  <c r="O765" i="1" s="1"/>
  <c r="N766" i="1"/>
  <c r="O766" i="1" s="1"/>
  <c r="N767" i="1"/>
  <c r="O767" i="1" s="1"/>
  <c r="N768" i="1"/>
  <c r="N769" i="1"/>
  <c r="N770" i="1"/>
  <c r="N771" i="1"/>
  <c r="O771" i="1" s="1"/>
  <c r="N772" i="1"/>
  <c r="O772" i="1" s="1"/>
  <c r="N773" i="1"/>
  <c r="O773" i="1" s="1"/>
  <c r="N774" i="1"/>
  <c r="O774" i="1" s="1"/>
  <c r="N775" i="1"/>
  <c r="O775" i="1" s="1"/>
  <c r="N776" i="1"/>
  <c r="O776" i="1" s="1"/>
  <c r="N777" i="1"/>
  <c r="O777" i="1" s="1"/>
  <c r="N778" i="1"/>
  <c r="O778" i="1" s="1"/>
  <c r="N779" i="1"/>
  <c r="O779" i="1" s="1"/>
  <c r="N780" i="1"/>
  <c r="O780" i="1" s="1"/>
  <c r="N781" i="1"/>
  <c r="O781" i="1" s="1"/>
  <c r="N782" i="1"/>
  <c r="O782" i="1" s="1"/>
  <c r="N783" i="1"/>
  <c r="O783" i="1" s="1"/>
  <c r="N784" i="1"/>
  <c r="O784" i="1" s="1"/>
  <c r="N785" i="1"/>
  <c r="O785" i="1" s="1"/>
  <c r="N786" i="1"/>
  <c r="O786" i="1" s="1"/>
  <c r="N787" i="1"/>
  <c r="O787" i="1" s="1"/>
  <c r="N788" i="1"/>
  <c r="O788" i="1" s="1"/>
  <c r="N789" i="1"/>
  <c r="O789" i="1" s="1"/>
  <c r="N790" i="1"/>
  <c r="O790" i="1" s="1"/>
  <c r="N791" i="1"/>
  <c r="O791" i="1" s="1"/>
  <c r="N792" i="1"/>
  <c r="N793" i="1"/>
  <c r="O793" i="1" s="1"/>
  <c r="N794" i="1"/>
  <c r="O794" i="1" s="1"/>
  <c r="N795" i="1"/>
  <c r="O795" i="1" s="1"/>
  <c r="N796" i="1"/>
  <c r="O796" i="1" s="1"/>
  <c r="N797" i="1"/>
  <c r="O797" i="1" s="1"/>
  <c r="N798" i="1"/>
  <c r="O798" i="1" s="1"/>
  <c r="N799" i="1"/>
  <c r="O799" i="1" s="1"/>
  <c r="N800" i="1"/>
  <c r="O800" i="1" s="1"/>
  <c r="N801" i="1"/>
  <c r="O801" i="1" s="1"/>
  <c r="N802" i="1"/>
  <c r="O802" i="1" s="1"/>
  <c r="N803" i="1"/>
  <c r="O803" i="1" s="1"/>
  <c r="N804" i="1"/>
  <c r="N805" i="1"/>
  <c r="N806" i="1"/>
  <c r="N807" i="1"/>
  <c r="O807" i="1" s="1"/>
  <c r="N808" i="1"/>
  <c r="O808" i="1" s="1"/>
  <c r="N809" i="1"/>
  <c r="O809" i="1" s="1"/>
  <c r="N810" i="1"/>
  <c r="O810" i="1" s="1"/>
  <c r="N811" i="1"/>
  <c r="O811" i="1" s="1"/>
  <c r="N812" i="1"/>
  <c r="O812" i="1" s="1"/>
  <c r="N813" i="1"/>
  <c r="O813" i="1" s="1"/>
  <c r="N814" i="1"/>
  <c r="O814" i="1" s="1"/>
  <c r="N815" i="1"/>
  <c r="O815" i="1" s="1"/>
  <c r="N816" i="1"/>
  <c r="O816" i="1" s="1"/>
  <c r="N817" i="1"/>
  <c r="O817" i="1" s="1"/>
  <c r="N818" i="1"/>
  <c r="O818" i="1" s="1"/>
  <c r="N819" i="1"/>
  <c r="O819" i="1" s="1"/>
  <c r="N820" i="1"/>
  <c r="O820" i="1" s="1"/>
  <c r="N821" i="1"/>
  <c r="O821" i="1" s="1"/>
  <c r="N822" i="1"/>
  <c r="O822" i="1" s="1"/>
  <c r="N823" i="1"/>
  <c r="O823" i="1" s="1"/>
  <c r="N824" i="1"/>
  <c r="O824" i="1" s="1"/>
  <c r="N825" i="1"/>
  <c r="O825" i="1" s="1"/>
  <c r="N826" i="1"/>
  <c r="O826" i="1" s="1"/>
  <c r="N827" i="1"/>
  <c r="O827" i="1" s="1"/>
  <c r="N828" i="1"/>
  <c r="N829" i="1"/>
  <c r="O829" i="1" s="1"/>
  <c r="N830" i="1"/>
  <c r="O830" i="1" s="1"/>
  <c r="N831" i="1"/>
  <c r="O831" i="1" s="1"/>
  <c r="N832" i="1"/>
  <c r="O832" i="1" s="1"/>
  <c r="N833" i="1"/>
  <c r="O833" i="1" s="1"/>
  <c r="N834" i="1"/>
  <c r="O834" i="1" s="1"/>
  <c r="N835" i="1"/>
  <c r="O835" i="1" s="1"/>
  <c r="N836" i="1"/>
  <c r="O836" i="1" s="1"/>
  <c r="N837" i="1"/>
  <c r="O837" i="1" s="1"/>
  <c r="N838" i="1"/>
  <c r="O838" i="1" s="1"/>
  <c r="N839" i="1"/>
  <c r="O839" i="1" s="1"/>
  <c r="N840" i="1"/>
  <c r="N841" i="1"/>
  <c r="N842" i="1"/>
  <c r="N843" i="1"/>
  <c r="O843" i="1" s="1"/>
  <c r="N844" i="1"/>
  <c r="O844" i="1" s="1"/>
  <c r="N845" i="1"/>
  <c r="O845" i="1" s="1"/>
  <c r="N846" i="1"/>
  <c r="O846" i="1" s="1"/>
  <c r="N847" i="1"/>
  <c r="O847" i="1" s="1"/>
  <c r="N848" i="1"/>
  <c r="O848" i="1" s="1"/>
  <c r="N849" i="1"/>
  <c r="O849" i="1" s="1"/>
  <c r="N850" i="1"/>
  <c r="O850" i="1" s="1"/>
  <c r="N851" i="1"/>
  <c r="O851" i="1" s="1"/>
  <c r="N852" i="1"/>
  <c r="O852" i="1" s="1"/>
  <c r="N853" i="1"/>
  <c r="O853" i="1" s="1"/>
  <c r="N854" i="1"/>
  <c r="O854" i="1" s="1"/>
  <c r="N855" i="1"/>
  <c r="O855" i="1" s="1"/>
  <c r="N856" i="1"/>
  <c r="O856" i="1" s="1"/>
  <c r="N857" i="1"/>
  <c r="O857" i="1" s="1"/>
  <c r="N858" i="1"/>
  <c r="O858" i="1" s="1"/>
  <c r="N859" i="1"/>
  <c r="O859" i="1" s="1"/>
  <c r="N860" i="1"/>
  <c r="O860" i="1" s="1"/>
  <c r="N861" i="1"/>
  <c r="O861" i="1" s="1"/>
  <c r="N862" i="1"/>
  <c r="O862" i="1" s="1"/>
  <c r="N863" i="1"/>
  <c r="O863" i="1" s="1"/>
  <c r="N864" i="1"/>
  <c r="N865" i="1"/>
  <c r="O865" i="1" s="1"/>
  <c r="N866" i="1"/>
  <c r="O866" i="1" s="1"/>
  <c r="N867" i="1"/>
  <c r="O867" i="1" s="1"/>
  <c r="N868" i="1"/>
  <c r="O868" i="1" s="1"/>
  <c r="N869" i="1"/>
  <c r="O869" i="1" s="1"/>
  <c r="N870" i="1"/>
  <c r="O870" i="1" s="1"/>
  <c r="N871" i="1"/>
  <c r="O871" i="1" s="1"/>
  <c r="N872" i="1"/>
  <c r="O872" i="1" s="1"/>
  <c r="N873" i="1"/>
  <c r="O873" i="1" s="1"/>
  <c r="N874" i="1"/>
  <c r="O874" i="1" s="1"/>
  <c r="N875" i="1"/>
  <c r="O875" i="1" s="1"/>
  <c r="N876" i="1"/>
  <c r="N877" i="1"/>
  <c r="N878" i="1"/>
  <c r="N879" i="1"/>
  <c r="O879" i="1" s="1"/>
  <c r="N880" i="1"/>
  <c r="O880" i="1" s="1"/>
  <c r="N881" i="1"/>
  <c r="O881" i="1" s="1"/>
  <c r="N882" i="1"/>
  <c r="O882" i="1" s="1"/>
  <c r="N883" i="1"/>
  <c r="O883" i="1" s="1"/>
  <c r="N884" i="1"/>
  <c r="O884" i="1" s="1"/>
  <c r="N885" i="1"/>
  <c r="O885" i="1" s="1"/>
  <c r="N886" i="1"/>
  <c r="O886" i="1" s="1"/>
  <c r="N887" i="1"/>
  <c r="O887" i="1" s="1"/>
  <c r="N888" i="1"/>
  <c r="O888" i="1" s="1"/>
  <c r="N889" i="1"/>
  <c r="O889" i="1" s="1"/>
  <c r="N890" i="1"/>
  <c r="O890" i="1" s="1"/>
  <c r="N891" i="1"/>
  <c r="O891" i="1" s="1"/>
  <c r="N892" i="1"/>
  <c r="O892" i="1" s="1"/>
  <c r="N893" i="1"/>
  <c r="O893" i="1" s="1"/>
  <c r="N894" i="1"/>
  <c r="O894" i="1" s="1"/>
  <c r="N895" i="1"/>
  <c r="O895" i="1" s="1"/>
  <c r="N896" i="1"/>
  <c r="O896" i="1" s="1"/>
  <c r="N897" i="1"/>
  <c r="O897" i="1" s="1"/>
  <c r="N898" i="1"/>
  <c r="O898" i="1" s="1"/>
  <c r="N899" i="1"/>
  <c r="O899" i="1" s="1"/>
  <c r="N900" i="1"/>
  <c r="N901" i="1"/>
  <c r="O901" i="1" s="1"/>
  <c r="N902" i="1"/>
  <c r="O902" i="1" s="1"/>
  <c r="N903" i="1"/>
  <c r="O903" i="1" s="1"/>
  <c r="N904" i="1"/>
  <c r="O904" i="1" s="1"/>
  <c r="N905" i="1"/>
  <c r="O905" i="1" s="1"/>
  <c r="N906" i="1"/>
  <c r="O906" i="1" s="1"/>
  <c r="N907" i="1"/>
  <c r="O907" i="1" s="1"/>
  <c r="N908" i="1"/>
  <c r="O908" i="1" s="1"/>
  <c r="N909" i="1"/>
  <c r="O909" i="1" s="1"/>
  <c r="N910" i="1"/>
  <c r="O910" i="1" s="1"/>
  <c r="N911" i="1"/>
  <c r="O911" i="1" s="1"/>
  <c r="N912" i="1"/>
  <c r="N913" i="1"/>
  <c r="N914" i="1"/>
  <c r="N915" i="1"/>
  <c r="O915" i="1" s="1"/>
  <c r="N916" i="1"/>
  <c r="O916" i="1" s="1"/>
  <c r="N917" i="1"/>
  <c r="O917" i="1" s="1"/>
  <c r="N918" i="1"/>
  <c r="O918" i="1" s="1"/>
  <c r="N919" i="1"/>
  <c r="O919" i="1" s="1"/>
  <c r="N920" i="1"/>
  <c r="O920" i="1" s="1"/>
  <c r="N921" i="1"/>
  <c r="O921" i="1" s="1"/>
  <c r="N922" i="1"/>
  <c r="O922" i="1" s="1"/>
  <c r="N923" i="1"/>
  <c r="O923" i="1" s="1"/>
  <c r="N924" i="1"/>
  <c r="O924" i="1" s="1"/>
  <c r="N925" i="1"/>
  <c r="O925" i="1" s="1"/>
  <c r="N926" i="1"/>
  <c r="O926" i="1" s="1"/>
  <c r="N927" i="1"/>
  <c r="O927" i="1" s="1"/>
  <c r="N928" i="1"/>
  <c r="O928" i="1" s="1"/>
  <c r="N929" i="1"/>
  <c r="O929" i="1" s="1"/>
  <c r="N930" i="1"/>
  <c r="O930" i="1" s="1"/>
  <c r="N931" i="1"/>
  <c r="O931" i="1" s="1"/>
  <c r="N932" i="1"/>
  <c r="O932" i="1" s="1"/>
  <c r="N933" i="1"/>
  <c r="O933" i="1" s="1"/>
  <c r="N934" i="1"/>
  <c r="O934" i="1" s="1"/>
  <c r="N935" i="1"/>
  <c r="O935" i="1" s="1"/>
  <c r="N936" i="1"/>
  <c r="N937" i="1"/>
  <c r="O937" i="1" s="1"/>
  <c r="N938" i="1"/>
  <c r="O938" i="1" s="1"/>
  <c r="N939" i="1"/>
  <c r="O939" i="1" s="1"/>
  <c r="N940" i="1"/>
  <c r="O940" i="1" s="1"/>
  <c r="N941" i="1"/>
  <c r="O941" i="1" s="1"/>
  <c r="N942" i="1"/>
  <c r="O942" i="1" s="1"/>
  <c r="N943" i="1"/>
  <c r="O943" i="1" s="1"/>
  <c r="N944" i="1"/>
  <c r="O944" i="1" s="1"/>
  <c r="N945" i="1"/>
  <c r="O945" i="1" s="1"/>
  <c r="N946" i="1"/>
  <c r="O946" i="1" s="1"/>
  <c r="N947" i="1"/>
  <c r="O947" i="1" s="1"/>
  <c r="N948" i="1"/>
  <c r="N949" i="1"/>
  <c r="N950" i="1"/>
  <c r="N951" i="1"/>
  <c r="O951" i="1" s="1"/>
  <c r="N952" i="1"/>
  <c r="O952" i="1" s="1"/>
  <c r="N953" i="1"/>
  <c r="O953" i="1" s="1"/>
  <c r="N954" i="1"/>
  <c r="O954" i="1" s="1"/>
  <c r="N955" i="1"/>
  <c r="O955" i="1" s="1"/>
  <c r="N956" i="1"/>
  <c r="O956" i="1" s="1"/>
  <c r="N957" i="1"/>
  <c r="O957" i="1" s="1"/>
  <c r="N958" i="1"/>
  <c r="O958" i="1" s="1"/>
  <c r="N959" i="1"/>
  <c r="O959" i="1" s="1"/>
  <c r="N960" i="1"/>
  <c r="O960" i="1" s="1"/>
  <c r="N961" i="1"/>
  <c r="O961" i="1" s="1"/>
  <c r="N962" i="1"/>
  <c r="O962" i="1" s="1"/>
  <c r="N963" i="1"/>
  <c r="O963" i="1" s="1"/>
  <c r="N964" i="1"/>
  <c r="O964" i="1" s="1"/>
  <c r="N965" i="1"/>
  <c r="O965" i="1" s="1"/>
  <c r="N966" i="1"/>
  <c r="O966" i="1" s="1"/>
  <c r="N967" i="1"/>
  <c r="O967" i="1" s="1"/>
  <c r="N968" i="1"/>
  <c r="O968" i="1" s="1"/>
  <c r="N969" i="1"/>
  <c r="O969" i="1" s="1"/>
  <c r="N970" i="1"/>
  <c r="O970" i="1" s="1"/>
  <c r="N971" i="1"/>
  <c r="O971" i="1" s="1"/>
  <c r="N972" i="1"/>
  <c r="N973" i="1"/>
  <c r="O973" i="1" s="1"/>
  <c r="N974" i="1"/>
  <c r="O974" i="1" s="1"/>
  <c r="N975" i="1"/>
  <c r="O975" i="1" s="1"/>
  <c r="N976" i="1"/>
  <c r="O976" i="1" s="1"/>
  <c r="N977" i="1"/>
  <c r="O977" i="1" s="1"/>
  <c r="N978" i="1"/>
  <c r="O978" i="1" s="1"/>
  <c r="N979" i="1"/>
  <c r="O979" i="1" s="1"/>
  <c r="N980" i="1"/>
  <c r="O980" i="1" s="1"/>
  <c r="N981" i="1"/>
  <c r="O981" i="1" s="1"/>
  <c r="N982" i="1"/>
  <c r="O982" i="1" s="1"/>
  <c r="N983" i="1"/>
  <c r="O983" i="1" s="1"/>
  <c r="N984" i="1"/>
  <c r="N985" i="1"/>
  <c r="N986" i="1"/>
  <c r="N987" i="1"/>
  <c r="O987" i="1" s="1"/>
  <c r="N988" i="1"/>
  <c r="O988" i="1" s="1"/>
  <c r="N989" i="1"/>
  <c r="O989" i="1" s="1"/>
  <c r="N990" i="1"/>
  <c r="O990" i="1" s="1"/>
  <c r="N991" i="1"/>
  <c r="O991" i="1" s="1"/>
  <c r="N992" i="1"/>
  <c r="O992" i="1" s="1"/>
  <c r="N993" i="1"/>
  <c r="O993" i="1" s="1"/>
  <c r="N994" i="1"/>
  <c r="O994" i="1" s="1"/>
  <c r="N995" i="1"/>
  <c r="O995" i="1" s="1"/>
  <c r="N996" i="1"/>
  <c r="O996" i="1" s="1"/>
  <c r="N997" i="1"/>
  <c r="O997" i="1" s="1"/>
  <c r="N998" i="1"/>
  <c r="O998" i="1" s="1"/>
  <c r="N999" i="1"/>
  <c r="O999" i="1" s="1"/>
  <c r="N1000" i="1"/>
  <c r="O1000" i="1" s="1"/>
  <c r="N1001" i="1"/>
  <c r="O1001" i="1" s="1"/>
  <c r="N1002" i="1"/>
  <c r="O1002" i="1" s="1"/>
  <c r="N1003" i="1"/>
  <c r="O1003" i="1" s="1"/>
  <c r="N1004" i="1"/>
  <c r="O1004" i="1" s="1"/>
  <c r="N1005" i="1"/>
  <c r="O1005" i="1" s="1"/>
  <c r="N1006" i="1"/>
  <c r="O1006" i="1" s="1"/>
  <c r="N1007" i="1"/>
  <c r="O1007" i="1" s="1"/>
  <c r="N1008" i="1"/>
  <c r="N1009" i="1"/>
  <c r="O1009" i="1" s="1"/>
  <c r="N1010" i="1"/>
  <c r="O1010" i="1" s="1"/>
  <c r="N1011" i="1"/>
  <c r="O1011" i="1" s="1"/>
  <c r="N1012" i="1"/>
  <c r="O1012" i="1" s="1"/>
  <c r="N1013" i="1"/>
  <c r="O1013" i="1" s="1"/>
  <c r="N1014" i="1"/>
  <c r="O1014" i="1" s="1"/>
  <c r="N1015" i="1"/>
  <c r="O1015" i="1" s="1"/>
  <c r="N1016" i="1"/>
  <c r="O1016" i="1" s="1"/>
  <c r="N1017" i="1"/>
  <c r="O1017" i="1" s="1"/>
  <c r="N1018" i="1"/>
  <c r="O1018" i="1" s="1"/>
  <c r="N1019" i="1"/>
  <c r="O1019" i="1" s="1"/>
  <c r="N1020" i="1"/>
  <c r="N1021" i="1"/>
  <c r="N1022" i="1"/>
  <c r="N1023" i="1"/>
  <c r="O1023" i="1" s="1"/>
  <c r="N1024" i="1"/>
  <c r="O1024" i="1" s="1"/>
  <c r="N1025" i="1"/>
  <c r="O1025" i="1" s="1"/>
  <c r="N1026" i="1"/>
  <c r="O1026" i="1" s="1"/>
  <c r="N1027" i="1"/>
  <c r="O1027" i="1" s="1"/>
  <c r="N1028" i="1"/>
  <c r="O1028" i="1" s="1"/>
  <c r="N1029" i="1"/>
  <c r="O1029" i="1" s="1"/>
  <c r="N1030" i="1"/>
  <c r="O1030" i="1" s="1"/>
  <c r="N1031" i="1"/>
  <c r="O1031" i="1" s="1"/>
  <c r="N1032" i="1"/>
  <c r="O1032" i="1" s="1"/>
  <c r="N1033" i="1"/>
  <c r="O1033" i="1" s="1"/>
  <c r="N1034" i="1"/>
  <c r="O1034" i="1" s="1"/>
  <c r="N1035" i="1"/>
  <c r="O1035" i="1" s="1"/>
  <c r="N1036" i="1"/>
  <c r="O1036" i="1" s="1"/>
  <c r="N1037" i="1"/>
  <c r="O1037" i="1" s="1"/>
  <c r="N1038" i="1"/>
  <c r="O1038" i="1" s="1"/>
  <c r="N1039" i="1"/>
  <c r="O1039" i="1" s="1"/>
  <c r="N1040" i="1"/>
  <c r="O1040" i="1" s="1"/>
  <c r="N1041" i="1"/>
  <c r="O1041" i="1" s="1"/>
  <c r="N1042" i="1"/>
  <c r="O1042" i="1" s="1"/>
  <c r="N1043" i="1"/>
  <c r="O1043" i="1" s="1"/>
  <c r="N1044" i="1"/>
  <c r="N1045" i="1"/>
  <c r="O1045" i="1" s="1"/>
  <c r="N1046" i="1"/>
  <c r="O1046" i="1" s="1"/>
  <c r="N1047" i="1"/>
  <c r="O1047" i="1" s="1"/>
  <c r="N1048" i="1"/>
  <c r="O1048" i="1" s="1"/>
  <c r="N1049" i="1"/>
  <c r="O1049" i="1" s="1"/>
  <c r="N1050" i="1"/>
  <c r="O1050" i="1" s="1"/>
  <c r="N1051" i="1"/>
  <c r="O1051" i="1" s="1"/>
  <c r="N1052" i="1"/>
  <c r="O1052" i="1" s="1"/>
  <c r="N1053" i="1"/>
  <c r="O1053" i="1" s="1"/>
  <c r="N1054" i="1"/>
  <c r="O1054" i="1" s="1"/>
  <c r="N1055" i="1"/>
  <c r="O1055" i="1" s="1"/>
  <c r="N1056" i="1"/>
  <c r="N1057" i="1"/>
  <c r="N1058" i="1"/>
  <c r="N1059" i="1"/>
  <c r="O1059" i="1" s="1"/>
  <c r="N1060" i="1"/>
  <c r="O1060" i="1" s="1"/>
  <c r="N1061" i="1"/>
  <c r="O1061" i="1" s="1"/>
  <c r="N1062" i="1"/>
  <c r="O1062" i="1" s="1"/>
  <c r="N1063" i="1"/>
  <c r="O1063" i="1" s="1"/>
  <c r="N1064" i="1"/>
  <c r="O1064" i="1" s="1"/>
  <c r="N1065" i="1"/>
  <c r="O1065" i="1" s="1"/>
  <c r="N1066" i="1"/>
  <c r="O1066" i="1" s="1"/>
  <c r="N1067" i="1"/>
  <c r="O1067" i="1" s="1"/>
  <c r="N1068" i="1"/>
  <c r="O1068" i="1" s="1"/>
  <c r="N1069" i="1"/>
  <c r="O1069" i="1" s="1"/>
  <c r="N1070" i="1"/>
  <c r="O1070" i="1" s="1"/>
  <c r="N1071" i="1"/>
  <c r="O1071" i="1" s="1"/>
  <c r="N1072" i="1"/>
  <c r="O1072" i="1" s="1"/>
  <c r="N1073" i="1"/>
  <c r="O1073" i="1" s="1"/>
  <c r="N1074" i="1"/>
  <c r="O1074" i="1" s="1"/>
  <c r="N1075" i="1"/>
  <c r="O1075" i="1" s="1"/>
  <c r="N1076" i="1"/>
  <c r="O1076" i="1" s="1"/>
  <c r="N1077" i="1"/>
  <c r="O1077" i="1" s="1"/>
  <c r="N1078" i="1"/>
  <c r="O1078" i="1" s="1"/>
  <c r="N1079" i="1"/>
  <c r="O1079" i="1" s="1"/>
  <c r="N1080" i="1"/>
  <c r="N1081" i="1"/>
  <c r="O1081" i="1" s="1"/>
  <c r="N1082" i="1"/>
  <c r="O1082" i="1" s="1"/>
  <c r="N1083" i="1"/>
  <c r="O1083" i="1" s="1"/>
  <c r="N1084" i="1"/>
  <c r="O1084" i="1" s="1"/>
  <c r="N1085" i="1"/>
  <c r="O1085" i="1" s="1"/>
  <c r="N1086" i="1"/>
  <c r="O1086" i="1" s="1"/>
  <c r="N1087" i="1"/>
  <c r="O1087" i="1" s="1"/>
  <c r="N1088" i="1"/>
  <c r="O1088" i="1" s="1"/>
  <c r="N1089" i="1"/>
  <c r="O1089" i="1" s="1"/>
  <c r="N1090" i="1"/>
  <c r="O1090" i="1" s="1"/>
  <c r="N1091" i="1"/>
  <c r="O1091" i="1" s="1"/>
  <c r="N1092" i="1"/>
  <c r="N1093" i="1"/>
  <c r="N1094" i="1"/>
  <c r="N1095" i="1"/>
  <c r="O1095" i="1" s="1"/>
  <c r="N1096" i="1"/>
  <c r="O1096" i="1" s="1"/>
  <c r="N1097" i="1"/>
  <c r="O1097" i="1" s="1"/>
  <c r="N1098" i="1"/>
  <c r="O1098" i="1" s="1"/>
  <c r="N1099" i="1"/>
  <c r="O1099" i="1" s="1"/>
  <c r="N1100" i="1"/>
  <c r="O1100" i="1" s="1"/>
  <c r="N1101" i="1"/>
  <c r="O1101" i="1" s="1"/>
  <c r="N1102" i="1"/>
  <c r="O1102" i="1" s="1"/>
  <c r="N1103" i="1"/>
  <c r="O1103" i="1" s="1"/>
  <c r="N1104" i="1"/>
  <c r="O1104" i="1" s="1"/>
  <c r="N1105" i="1"/>
  <c r="O1105" i="1" s="1"/>
  <c r="N1106" i="1"/>
  <c r="O1106" i="1" s="1"/>
  <c r="N1107" i="1"/>
  <c r="O1107" i="1" s="1"/>
  <c r="N1108" i="1"/>
  <c r="O1108" i="1" s="1"/>
  <c r="N1109" i="1"/>
  <c r="O1109" i="1" s="1"/>
  <c r="N1110" i="1"/>
  <c r="O1110" i="1" s="1"/>
  <c r="N1111" i="1"/>
  <c r="O1111" i="1" s="1"/>
  <c r="N1112" i="1"/>
  <c r="O1112" i="1" s="1"/>
  <c r="N1113" i="1"/>
  <c r="O1113" i="1" s="1"/>
  <c r="N1114" i="1"/>
  <c r="O1114" i="1" s="1"/>
  <c r="N1115" i="1"/>
  <c r="O1115" i="1" s="1"/>
  <c r="N1116" i="1"/>
  <c r="N1117" i="1"/>
  <c r="O1117" i="1" s="1"/>
  <c r="N1118" i="1"/>
  <c r="O1118" i="1" s="1"/>
  <c r="N1119" i="1"/>
  <c r="O1119" i="1" s="1"/>
  <c r="N1120" i="1"/>
  <c r="O1120" i="1" s="1"/>
  <c r="N1121" i="1"/>
  <c r="O1121" i="1" s="1"/>
  <c r="N1122" i="1"/>
  <c r="O1122" i="1" s="1"/>
  <c r="N1123" i="1"/>
  <c r="O1123" i="1" s="1"/>
  <c r="N1124" i="1"/>
  <c r="O1124" i="1" s="1"/>
  <c r="N1125" i="1"/>
  <c r="O1125" i="1" s="1"/>
  <c r="N1126" i="1"/>
  <c r="O1126" i="1" s="1"/>
  <c r="N1127" i="1"/>
  <c r="O1127" i="1" s="1"/>
  <c r="N1128" i="1"/>
  <c r="N1129" i="1"/>
  <c r="N1130" i="1"/>
  <c r="N1131" i="1"/>
  <c r="O1131" i="1" s="1"/>
  <c r="N1132" i="1"/>
  <c r="O1132" i="1" s="1"/>
  <c r="N1133" i="1"/>
  <c r="O1133" i="1" s="1"/>
  <c r="N1134" i="1"/>
  <c r="O1134" i="1" s="1"/>
  <c r="N1135" i="1"/>
  <c r="O1135" i="1" s="1"/>
  <c r="N1136" i="1"/>
  <c r="O1136" i="1" s="1"/>
  <c r="N1137" i="1"/>
  <c r="O1137" i="1" s="1"/>
  <c r="N1138" i="1"/>
  <c r="O1138" i="1" s="1"/>
  <c r="N1139" i="1"/>
  <c r="O1139" i="1" s="1"/>
  <c r="N1140" i="1"/>
  <c r="O1140" i="1" s="1"/>
  <c r="N1141" i="1"/>
  <c r="O1141" i="1" s="1"/>
  <c r="N1142" i="1"/>
  <c r="O1142" i="1" s="1"/>
  <c r="N1143" i="1"/>
  <c r="O1143" i="1" s="1"/>
  <c r="N1144" i="1"/>
  <c r="O1144" i="1" s="1"/>
  <c r="N1145" i="1"/>
  <c r="O1145" i="1" s="1"/>
  <c r="N1146" i="1"/>
  <c r="O1146" i="1" s="1"/>
  <c r="N1147" i="1"/>
  <c r="O1147" i="1" s="1"/>
  <c r="N1148" i="1"/>
  <c r="O1148" i="1" s="1"/>
  <c r="N1149" i="1"/>
  <c r="O1149" i="1" s="1"/>
  <c r="N1150" i="1"/>
  <c r="O1150" i="1" s="1"/>
  <c r="N1151" i="1"/>
  <c r="O1151" i="1" s="1"/>
  <c r="N1152" i="1"/>
  <c r="N1153" i="1"/>
  <c r="O1153" i="1" s="1"/>
  <c r="N1154" i="1"/>
  <c r="O1154" i="1" s="1"/>
  <c r="N1155" i="1"/>
  <c r="O1155" i="1" s="1"/>
  <c r="N1156" i="1"/>
  <c r="O1156" i="1" s="1"/>
  <c r="N1157" i="1"/>
  <c r="O1157" i="1" s="1"/>
  <c r="N1158" i="1"/>
  <c r="O1158" i="1" s="1"/>
  <c r="N1159" i="1"/>
  <c r="O1159" i="1" s="1"/>
  <c r="N1160" i="1"/>
  <c r="O1160" i="1" s="1"/>
  <c r="N1161" i="1"/>
  <c r="O1161" i="1" s="1"/>
  <c r="N1162" i="1"/>
  <c r="O1162" i="1" s="1"/>
  <c r="N1163" i="1"/>
  <c r="O1163" i="1" s="1"/>
  <c r="N1164" i="1"/>
  <c r="N1165" i="1"/>
  <c r="N1166" i="1"/>
  <c r="N1167" i="1"/>
  <c r="O1167" i="1" s="1"/>
  <c r="N1168" i="1"/>
  <c r="O1168" i="1" s="1"/>
  <c r="N1169" i="1"/>
  <c r="O1169" i="1" s="1"/>
  <c r="N1170" i="1"/>
  <c r="O1170" i="1" s="1"/>
  <c r="N1171" i="1"/>
  <c r="O1171" i="1" s="1"/>
  <c r="N1172" i="1"/>
  <c r="O1172" i="1" s="1"/>
  <c r="N1173" i="1"/>
  <c r="O1173" i="1" s="1"/>
  <c r="N1174" i="1"/>
  <c r="O1174" i="1" s="1"/>
  <c r="N1175" i="1"/>
  <c r="O1175" i="1" s="1"/>
  <c r="N1176" i="1"/>
  <c r="O1176" i="1" s="1"/>
  <c r="N1177" i="1"/>
  <c r="O1177" i="1" s="1"/>
  <c r="N1178" i="1"/>
  <c r="O1178" i="1" s="1"/>
  <c r="N1179" i="1"/>
  <c r="O1179" i="1" s="1"/>
  <c r="N1180" i="1"/>
  <c r="O1180" i="1" s="1"/>
  <c r="N1181" i="1"/>
  <c r="O1181" i="1" s="1"/>
  <c r="N1182" i="1"/>
  <c r="O1182" i="1" s="1"/>
  <c r="N1183" i="1"/>
  <c r="O1183" i="1" s="1"/>
  <c r="N1184" i="1"/>
  <c r="O1184" i="1" s="1"/>
  <c r="N1185" i="1"/>
  <c r="O1185" i="1" s="1"/>
  <c r="N1186" i="1"/>
  <c r="O1186" i="1" s="1"/>
  <c r="N1187" i="1"/>
  <c r="O1187" i="1" s="1"/>
  <c r="N1188" i="1"/>
  <c r="N1189" i="1"/>
  <c r="O1189" i="1" s="1"/>
  <c r="N1190" i="1"/>
  <c r="O1190" i="1" s="1"/>
  <c r="N1191" i="1"/>
  <c r="O1191" i="1" s="1"/>
  <c r="N1192" i="1"/>
  <c r="O1192" i="1" s="1"/>
  <c r="N1193" i="1"/>
  <c r="O1193" i="1" s="1"/>
  <c r="N1194" i="1"/>
  <c r="O1194" i="1" s="1"/>
  <c r="N1195" i="1"/>
  <c r="O1195" i="1" s="1"/>
  <c r="N1196" i="1"/>
  <c r="O1196" i="1" s="1"/>
  <c r="N1197" i="1"/>
  <c r="O1197" i="1" s="1"/>
  <c r="N1198" i="1"/>
  <c r="O1198" i="1" s="1"/>
  <c r="N1199" i="1"/>
  <c r="O1199" i="1" s="1"/>
  <c r="N1200" i="1"/>
  <c r="N1201" i="1"/>
  <c r="N1202" i="1"/>
  <c r="N1203" i="1"/>
  <c r="O1203" i="1" s="1"/>
  <c r="N1204" i="1"/>
  <c r="O1204" i="1" s="1"/>
  <c r="N1205" i="1"/>
  <c r="O1205" i="1" s="1"/>
  <c r="N1206" i="1"/>
  <c r="O1206" i="1" s="1"/>
  <c r="N1207" i="1"/>
  <c r="O1207" i="1" s="1"/>
  <c r="N1208" i="1"/>
  <c r="O1208" i="1" s="1"/>
  <c r="N1209" i="1"/>
  <c r="O1209" i="1" s="1"/>
  <c r="N1210" i="1"/>
  <c r="O1210" i="1" s="1"/>
  <c r="N1211" i="1"/>
  <c r="O1211" i="1" s="1"/>
  <c r="N1212" i="1"/>
  <c r="O1212" i="1" s="1"/>
  <c r="N1213" i="1"/>
  <c r="O1213" i="1" s="1"/>
  <c r="N1214" i="1"/>
  <c r="O1214" i="1" s="1"/>
  <c r="N1215" i="1"/>
  <c r="O1215" i="1" s="1"/>
  <c r="N1216" i="1"/>
  <c r="O1216" i="1" s="1"/>
  <c r="N1217" i="1"/>
  <c r="O1217" i="1" s="1"/>
  <c r="N1218" i="1"/>
  <c r="O1218" i="1" s="1"/>
  <c r="N1219" i="1"/>
  <c r="O1219" i="1" s="1"/>
  <c r="N1220" i="1"/>
  <c r="O1220" i="1" s="1"/>
  <c r="N1221" i="1"/>
  <c r="O1221" i="1" s="1"/>
  <c r="N1222" i="1"/>
  <c r="O1222" i="1" s="1"/>
  <c r="N1223" i="1"/>
  <c r="O1223" i="1" s="1"/>
  <c r="N1224" i="1"/>
  <c r="N1225" i="1"/>
  <c r="O1225" i="1" s="1"/>
  <c r="N1226" i="1"/>
  <c r="O1226" i="1" s="1"/>
  <c r="N1227" i="1"/>
  <c r="O1227" i="1" s="1"/>
  <c r="N1228" i="1"/>
  <c r="O1228" i="1" s="1"/>
  <c r="N1229" i="1"/>
  <c r="O1229" i="1" s="1"/>
  <c r="N1230" i="1"/>
  <c r="O1230" i="1" s="1"/>
  <c r="N1231" i="1"/>
  <c r="O1231" i="1" s="1"/>
  <c r="N1232" i="1"/>
  <c r="O1232" i="1" s="1"/>
  <c r="N1233" i="1"/>
  <c r="O1233" i="1" s="1"/>
  <c r="N1234" i="1"/>
  <c r="O1234" i="1" s="1"/>
  <c r="N1235" i="1"/>
  <c r="O1235" i="1" s="1"/>
  <c r="N1236" i="1"/>
  <c r="N1237" i="1"/>
  <c r="N1238" i="1"/>
  <c r="N1239" i="1"/>
  <c r="O1239" i="1" s="1"/>
  <c r="N1240" i="1"/>
  <c r="O1240" i="1" s="1"/>
  <c r="N1241" i="1"/>
  <c r="O1241" i="1" s="1"/>
  <c r="N1242" i="1"/>
  <c r="O1242" i="1" s="1"/>
  <c r="N1243" i="1"/>
  <c r="O1243" i="1" s="1"/>
  <c r="N1244" i="1"/>
  <c r="O1244" i="1" s="1"/>
  <c r="N1245" i="1"/>
  <c r="O1245" i="1" s="1"/>
  <c r="N1246" i="1"/>
  <c r="O1246" i="1" s="1"/>
  <c r="N1247" i="1"/>
  <c r="O1247" i="1" s="1"/>
  <c r="N1248" i="1"/>
  <c r="O1248" i="1" s="1"/>
  <c r="N1249" i="1"/>
  <c r="O1249" i="1" s="1"/>
  <c r="N1250" i="1"/>
  <c r="O1250" i="1" s="1"/>
  <c r="N1251" i="1"/>
  <c r="O1251" i="1" s="1"/>
  <c r="N1252" i="1"/>
  <c r="O1252" i="1" s="1"/>
  <c r="N1253" i="1"/>
  <c r="O1253" i="1" s="1"/>
  <c r="N1254" i="1"/>
  <c r="O1254" i="1" s="1"/>
  <c r="N1255" i="1"/>
  <c r="O1255" i="1" s="1"/>
  <c r="N1256" i="1"/>
  <c r="O1256" i="1" s="1"/>
  <c r="N1257" i="1"/>
  <c r="O1257" i="1" s="1"/>
  <c r="N1258" i="1"/>
  <c r="O1258" i="1" s="1"/>
  <c r="N1259" i="1"/>
  <c r="O1259" i="1" s="1"/>
  <c r="N1260" i="1"/>
  <c r="N1261" i="1"/>
  <c r="O1261" i="1" s="1"/>
  <c r="N1262" i="1"/>
  <c r="O1262" i="1" s="1"/>
  <c r="N1263" i="1"/>
  <c r="O1263" i="1" s="1"/>
  <c r="N1264" i="1"/>
  <c r="O1264" i="1" s="1"/>
  <c r="N1265" i="1"/>
  <c r="O1265" i="1" s="1"/>
  <c r="N1266" i="1"/>
  <c r="O1266" i="1" s="1"/>
  <c r="N1267" i="1"/>
  <c r="O1267" i="1" s="1"/>
  <c r="N1268" i="1"/>
  <c r="O1268" i="1" s="1"/>
  <c r="N1269" i="1"/>
  <c r="O1269" i="1" s="1"/>
  <c r="N1270" i="1"/>
  <c r="O1270" i="1" s="1"/>
  <c r="N1271" i="1"/>
  <c r="O1271" i="1" s="1"/>
  <c r="N1272" i="1"/>
  <c r="N1273" i="1"/>
  <c r="N1274" i="1"/>
  <c r="N1275" i="1"/>
  <c r="O1275" i="1" s="1"/>
  <c r="N1276" i="1"/>
  <c r="O1276" i="1" s="1"/>
  <c r="N1277" i="1"/>
  <c r="O1277" i="1" s="1"/>
  <c r="N1278" i="1"/>
  <c r="O1278" i="1" s="1"/>
  <c r="N1279" i="1"/>
  <c r="O1279" i="1" s="1"/>
  <c r="N1280" i="1"/>
  <c r="O1280" i="1" s="1"/>
  <c r="N1281" i="1"/>
  <c r="O1281" i="1" s="1"/>
  <c r="N1282" i="1"/>
  <c r="O1282" i="1" s="1"/>
  <c r="N1283" i="1"/>
  <c r="O1283" i="1" s="1"/>
  <c r="N1284" i="1"/>
  <c r="O1284" i="1" s="1"/>
  <c r="N1285" i="1"/>
  <c r="O1285" i="1" s="1"/>
  <c r="N1286" i="1"/>
  <c r="O1286" i="1" s="1"/>
  <c r="N1287" i="1"/>
  <c r="O1287" i="1" s="1"/>
  <c r="N1288" i="1"/>
  <c r="O1288" i="1" s="1"/>
  <c r="N1289" i="1"/>
  <c r="O1289" i="1" s="1"/>
  <c r="N1290" i="1"/>
  <c r="O1290" i="1" s="1"/>
  <c r="N1291" i="1"/>
  <c r="O1291" i="1" s="1"/>
  <c r="N1292" i="1"/>
  <c r="O1292" i="1" s="1"/>
  <c r="N1293" i="1"/>
  <c r="O1293" i="1" s="1"/>
  <c r="N1294" i="1"/>
  <c r="O1294" i="1" s="1"/>
  <c r="N1295" i="1"/>
  <c r="O1295" i="1" s="1"/>
  <c r="N1296" i="1"/>
  <c r="N1297" i="1"/>
  <c r="O1297" i="1" s="1"/>
  <c r="N1298" i="1"/>
  <c r="O1298" i="1" s="1"/>
  <c r="N1299" i="1"/>
  <c r="O1299" i="1" s="1"/>
  <c r="N1300" i="1"/>
  <c r="O1300" i="1" s="1"/>
  <c r="N1301" i="1"/>
  <c r="O1301" i="1" s="1"/>
  <c r="N1302" i="1"/>
  <c r="O1302" i="1" s="1"/>
  <c r="N1303" i="1"/>
  <c r="O1303" i="1" s="1"/>
  <c r="N1304" i="1"/>
  <c r="O1304" i="1" s="1"/>
  <c r="N1305" i="1"/>
  <c r="O1305" i="1" s="1"/>
  <c r="N1306" i="1"/>
  <c r="O1306" i="1" s="1"/>
  <c r="N1307" i="1"/>
  <c r="O1307" i="1" s="1"/>
  <c r="N1308" i="1"/>
  <c r="N1309" i="1"/>
  <c r="N1310" i="1"/>
  <c r="N1311" i="1"/>
  <c r="O1311" i="1" s="1"/>
  <c r="N1312" i="1"/>
  <c r="O1312" i="1" s="1"/>
  <c r="N1313" i="1"/>
  <c r="O1313" i="1" s="1"/>
  <c r="N1314" i="1"/>
  <c r="O1314" i="1" s="1"/>
  <c r="N1315" i="1"/>
  <c r="O1315" i="1" s="1"/>
  <c r="N1316" i="1"/>
  <c r="O1316" i="1" s="1"/>
  <c r="N1317" i="1"/>
  <c r="O1317" i="1" s="1"/>
  <c r="N1318" i="1"/>
  <c r="O1318" i="1" s="1"/>
  <c r="N1319" i="1"/>
  <c r="O1319" i="1" s="1"/>
  <c r="N1320" i="1"/>
  <c r="O1320" i="1" s="1"/>
  <c r="N1321" i="1"/>
  <c r="O1321" i="1" s="1"/>
  <c r="N1322" i="1"/>
  <c r="O1322" i="1" s="1"/>
  <c r="N1323" i="1"/>
  <c r="O1323" i="1" s="1"/>
  <c r="N1324" i="1"/>
  <c r="O1324" i="1" s="1"/>
  <c r="N1325" i="1"/>
  <c r="O1325" i="1" s="1"/>
  <c r="N1326" i="1"/>
  <c r="O1326" i="1" s="1"/>
  <c r="N1327" i="1"/>
  <c r="O1327" i="1" s="1"/>
  <c r="N1328" i="1"/>
  <c r="O1328" i="1" s="1"/>
  <c r="N1329" i="1"/>
  <c r="O1329" i="1" s="1"/>
  <c r="N1330" i="1"/>
  <c r="O1330" i="1" s="1"/>
  <c r="N1331" i="1"/>
  <c r="O1331" i="1" s="1"/>
  <c r="N1332" i="1"/>
  <c r="N1333" i="1"/>
  <c r="O1333" i="1" s="1"/>
  <c r="N1334" i="1"/>
  <c r="O1334" i="1" s="1"/>
  <c r="N1335" i="1"/>
  <c r="O1335" i="1" s="1"/>
  <c r="N1336" i="1"/>
  <c r="O1336" i="1" s="1"/>
  <c r="N1337" i="1"/>
  <c r="O1337" i="1" s="1"/>
  <c r="N1338" i="1"/>
  <c r="O1338" i="1" s="1"/>
  <c r="N1339" i="1"/>
  <c r="O1339" i="1" s="1"/>
  <c r="N1340" i="1"/>
  <c r="O1340" i="1" s="1"/>
  <c r="N1341" i="1"/>
  <c r="O1341" i="1" s="1"/>
  <c r="N1342" i="1"/>
  <c r="O1342" i="1" s="1"/>
  <c r="N1343" i="1"/>
  <c r="O1343" i="1" s="1"/>
  <c r="N1344" i="1"/>
  <c r="N1345" i="1"/>
  <c r="N1346" i="1"/>
  <c r="N1347" i="1"/>
  <c r="O1347" i="1" s="1"/>
  <c r="N1348" i="1"/>
  <c r="O1348" i="1" s="1"/>
  <c r="N1349" i="1"/>
  <c r="O1349" i="1" s="1"/>
  <c r="N1350" i="1"/>
  <c r="O1350" i="1" s="1"/>
  <c r="N1351" i="1"/>
  <c r="O1351" i="1" s="1"/>
  <c r="N1352" i="1"/>
  <c r="O1352" i="1" s="1"/>
  <c r="N1353" i="1"/>
  <c r="O1353" i="1" s="1"/>
  <c r="N1354" i="1"/>
  <c r="O1354" i="1" s="1"/>
  <c r="N1355" i="1"/>
  <c r="O1355" i="1" s="1"/>
  <c r="N1356" i="1"/>
  <c r="O1356" i="1" s="1"/>
  <c r="N1357" i="1"/>
  <c r="O1357" i="1" s="1"/>
  <c r="N1358" i="1"/>
  <c r="O1358" i="1" s="1"/>
  <c r="N1359" i="1"/>
  <c r="O1359" i="1" s="1"/>
  <c r="N1360" i="1"/>
  <c r="O1360" i="1" s="1"/>
  <c r="N1361" i="1"/>
  <c r="O1361" i="1" s="1"/>
  <c r="N1362" i="1"/>
  <c r="O1362" i="1" s="1"/>
  <c r="N1363" i="1"/>
  <c r="O1363" i="1" s="1"/>
  <c r="N1364" i="1"/>
  <c r="O1364" i="1" s="1"/>
  <c r="N1365" i="1"/>
  <c r="O1365" i="1" s="1"/>
  <c r="N1366" i="1"/>
  <c r="O1366" i="1" s="1"/>
  <c r="N1367" i="1"/>
  <c r="O1367" i="1" s="1"/>
  <c r="N1368" i="1"/>
  <c r="N1369" i="1"/>
  <c r="O1369" i="1" s="1"/>
  <c r="N1370" i="1"/>
  <c r="O1370" i="1" s="1"/>
  <c r="N1371" i="1"/>
  <c r="O1371" i="1" s="1"/>
  <c r="N1372" i="1"/>
  <c r="O1372" i="1" s="1"/>
  <c r="N1373" i="1"/>
  <c r="O1373" i="1" s="1"/>
  <c r="N1374" i="1"/>
  <c r="O1374" i="1" s="1"/>
  <c r="N1375" i="1"/>
  <c r="O1375" i="1" s="1"/>
  <c r="N1376" i="1"/>
  <c r="O1376" i="1" s="1"/>
  <c r="N1377" i="1"/>
  <c r="O1377" i="1" s="1"/>
  <c r="N1378" i="1"/>
  <c r="O1378" i="1" s="1"/>
  <c r="N1379" i="1"/>
  <c r="O1379" i="1" s="1"/>
  <c r="N1380" i="1"/>
  <c r="N1381" i="1"/>
  <c r="N1382" i="1"/>
  <c r="N1383" i="1"/>
  <c r="O1383" i="1" s="1"/>
  <c r="N1384" i="1"/>
  <c r="O1384" i="1" s="1"/>
  <c r="N1385" i="1"/>
  <c r="O1385" i="1" s="1"/>
  <c r="N1386" i="1"/>
  <c r="O1386" i="1" s="1"/>
  <c r="N1387" i="1"/>
  <c r="O1387" i="1" s="1"/>
  <c r="N1388" i="1"/>
  <c r="O1388" i="1" s="1"/>
  <c r="N1389" i="1"/>
  <c r="O1389" i="1" s="1"/>
  <c r="N1390" i="1"/>
  <c r="O1390" i="1" s="1"/>
  <c r="N1391" i="1"/>
  <c r="O1391" i="1" s="1"/>
  <c r="N1392" i="1"/>
  <c r="O1392" i="1" s="1"/>
  <c r="N1393" i="1"/>
  <c r="O1393" i="1" s="1"/>
  <c r="N1394" i="1"/>
  <c r="O1394" i="1" s="1"/>
  <c r="N1395" i="1"/>
  <c r="O1395" i="1" s="1"/>
  <c r="N1396" i="1"/>
  <c r="O1396" i="1" s="1"/>
  <c r="N1397" i="1"/>
  <c r="O1397" i="1" s="1"/>
  <c r="N1398" i="1"/>
  <c r="O1398" i="1" s="1"/>
  <c r="N1399" i="1"/>
  <c r="O1399" i="1" s="1"/>
  <c r="N1400" i="1"/>
  <c r="O1400" i="1" s="1"/>
  <c r="N1401" i="1"/>
  <c r="O1401" i="1" s="1"/>
  <c r="N1402" i="1"/>
  <c r="O1402" i="1" s="1"/>
  <c r="N1403" i="1"/>
  <c r="O1403" i="1" s="1"/>
  <c r="N1404" i="1"/>
  <c r="N1405" i="1"/>
  <c r="O1405" i="1" s="1"/>
  <c r="N1406" i="1"/>
  <c r="O1406" i="1" s="1"/>
  <c r="N1407" i="1"/>
  <c r="O1407" i="1" s="1"/>
  <c r="N1408" i="1"/>
  <c r="O1408" i="1" s="1"/>
  <c r="N1409" i="1"/>
  <c r="O1409" i="1" s="1"/>
  <c r="N1410" i="1"/>
  <c r="O1410" i="1" s="1"/>
  <c r="N1411" i="1"/>
  <c r="O1411" i="1" s="1"/>
  <c r="N1412" i="1"/>
  <c r="O1412" i="1" s="1"/>
  <c r="N1413" i="1"/>
  <c r="O1413" i="1" s="1"/>
  <c r="N1414" i="1"/>
  <c r="O1414" i="1" s="1"/>
  <c r="N1415" i="1"/>
  <c r="O1415" i="1" s="1"/>
  <c r="N1416" i="1"/>
  <c r="N1417" i="1"/>
  <c r="N1418" i="1"/>
  <c r="N1419" i="1"/>
  <c r="O1419" i="1" s="1"/>
  <c r="N1420" i="1"/>
  <c r="O1420" i="1" s="1"/>
  <c r="N1421" i="1"/>
  <c r="O1421" i="1" s="1"/>
  <c r="N1422" i="1"/>
  <c r="O1422" i="1" s="1"/>
  <c r="N1423" i="1"/>
  <c r="O1423" i="1" s="1"/>
  <c r="N1424" i="1"/>
  <c r="O1424" i="1" s="1"/>
  <c r="N1425" i="1"/>
  <c r="O1425" i="1" s="1"/>
  <c r="N1426" i="1"/>
  <c r="O1426" i="1" s="1"/>
  <c r="N1427" i="1"/>
  <c r="O1427" i="1" s="1"/>
  <c r="N1428" i="1"/>
  <c r="O1428" i="1" s="1"/>
  <c r="N1429" i="1"/>
  <c r="O1429" i="1" s="1"/>
  <c r="N1430" i="1"/>
  <c r="O1430" i="1" s="1"/>
  <c r="N1431" i="1"/>
  <c r="O1431" i="1" s="1"/>
  <c r="N1432" i="1"/>
  <c r="O1432" i="1" s="1"/>
  <c r="N1433" i="1"/>
  <c r="O1433" i="1" s="1"/>
  <c r="N1434" i="1"/>
  <c r="O1434" i="1" s="1"/>
  <c r="N1435" i="1"/>
  <c r="O1435" i="1" s="1"/>
  <c r="N1436" i="1"/>
  <c r="O1436" i="1" s="1"/>
  <c r="N1437" i="1"/>
  <c r="O1437" i="1" s="1"/>
  <c r="N1438" i="1"/>
  <c r="O1438" i="1" s="1"/>
  <c r="N1439" i="1"/>
  <c r="O1439" i="1" s="1"/>
  <c r="N1440" i="1"/>
  <c r="N1441" i="1"/>
  <c r="O1441" i="1" s="1"/>
  <c r="N1442" i="1"/>
  <c r="O1442" i="1" s="1"/>
  <c r="N1443" i="1"/>
  <c r="O1443" i="1" s="1"/>
  <c r="N1444" i="1"/>
  <c r="O1444" i="1" s="1"/>
  <c r="N1445" i="1"/>
  <c r="O1445" i="1" s="1"/>
  <c r="N1446" i="1"/>
  <c r="O1446" i="1" s="1"/>
  <c r="N1447" i="1"/>
  <c r="O1447" i="1" s="1"/>
  <c r="N1448" i="1"/>
  <c r="O1448" i="1" s="1"/>
  <c r="N1449" i="1"/>
  <c r="O1449" i="1" s="1"/>
  <c r="N1450" i="1"/>
  <c r="O1450" i="1" s="1"/>
  <c r="N1451" i="1"/>
  <c r="O1451" i="1" s="1"/>
  <c r="N1452" i="1"/>
  <c r="N1453" i="1"/>
  <c r="N1454" i="1"/>
  <c r="N1455" i="1"/>
  <c r="O1455" i="1" s="1"/>
  <c r="N1456" i="1"/>
  <c r="O1456" i="1" s="1"/>
  <c r="N1457" i="1"/>
  <c r="O1457" i="1" s="1"/>
  <c r="N1458" i="1"/>
  <c r="O1458" i="1" s="1"/>
  <c r="N1459" i="1"/>
  <c r="O1459" i="1" s="1"/>
  <c r="N1460" i="1"/>
  <c r="O1460" i="1" s="1"/>
  <c r="N1461" i="1"/>
  <c r="O1461" i="1" s="1"/>
  <c r="N1462" i="1"/>
  <c r="O1462" i="1" s="1"/>
  <c r="N1463" i="1"/>
  <c r="O1463" i="1" s="1"/>
  <c r="N1464" i="1"/>
  <c r="O1464" i="1" s="1"/>
  <c r="N1465" i="1"/>
  <c r="O1465" i="1" s="1"/>
  <c r="N1466" i="1"/>
  <c r="O1466" i="1" s="1"/>
  <c r="N1467" i="1"/>
  <c r="O1467" i="1" s="1"/>
  <c r="N1468" i="1"/>
  <c r="O1468" i="1" s="1"/>
  <c r="N1469" i="1"/>
  <c r="O1469" i="1" s="1"/>
  <c r="N1470" i="1"/>
  <c r="O1470" i="1" s="1"/>
  <c r="N1471" i="1"/>
  <c r="O1471" i="1" s="1"/>
  <c r="N1472" i="1"/>
  <c r="O1472" i="1" s="1"/>
  <c r="N1473" i="1"/>
  <c r="O1473" i="1" s="1"/>
  <c r="N1474" i="1"/>
  <c r="O1474" i="1" s="1"/>
  <c r="N1475" i="1"/>
  <c r="O1475" i="1" s="1"/>
  <c r="N1476" i="1"/>
  <c r="N1477" i="1"/>
  <c r="O1477" i="1" s="1"/>
  <c r="N1478" i="1"/>
  <c r="O1478" i="1" s="1"/>
  <c r="N1479" i="1"/>
  <c r="O1479" i="1" s="1"/>
  <c r="N1480" i="1"/>
  <c r="O1480" i="1" s="1"/>
  <c r="N1481" i="1"/>
  <c r="O1481" i="1" s="1"/>
  <c r="N1482" i="1"/>
  <c r="O1482" i="1" s="1"/>
  <c r="N1483" i="1"/>
  <c r="O1483" i="1" s="1"/>
  <c r="N1484" i="1"/>
  <c r="O1484" i="1" s="1"/>
  <c r="N1485" i="1"/>
  <c r="O1485" i="1" s="1"/>
  <c r="N1486" i="1"/>
  <c r="O1486" i="1" s="1"/>
  <c r="N1487" i="1"/>
  <c r="O1487" i="1" s="1"/>
  <c r="N1488" i="1"/>
  <c r="N1489" i="1"/>
  <c r="N1490" i="1"/>
  <c r="N1491" i="1"/>
  <c r="O1491" i="1" s="1"/>
  <c r="N1492" i="1"/>
  <c r="O1492" i="1" s="1"/>
  <c r="N1493" i="1"/>
  <c r="O1493" i="1" s="1"/>
  <c r="N1494" i="1"/>
  <c r="O1494" i="1" s="1"/>
  <c r="N1495" i="1"/>
  <c r="O1495" i="1" s="1"/>
  <c r="N1496" i="1"/>
  <c r="O1496" i="1" s="1"/>
  <c r="N1497" i="1"/>
  <c r="O1497" i="1" s="1"/>
  <c r="N1498" i="1"/>
  <c r="O1498" i="1" s="1"/>
  <c r="N1499" i="1"/>
  <c r="O1499" i="1" s="1"/>
  <c r="N1500" i="1"/>
  <c r="O1500" i="1" s="1"/>
  <c r="N1501" i="1"/>
  <c r="O1501" i="1" s="1"/>
  <c r="N1502" i="1"/>
  <c r="O1502" i="1" s="1"/>
  <c r="N1503" i="1"/>
  <c r="O1503" i="1" s="1"/>
  <c r="N1504" i="1"/>
  <c r="O1504" i="1" s="1"/>
  <c r="N1505" i="1"/>
  <c r="O1505" i="1" s="1"/>
  <c r="N1506" i="1"/>
  <c r="O1506" i="1" s="1"/>
  <c r="N1507" i="1"/>
  <c r="O1507" i="1" s="1"/>
  <c r="N1508" i="1"/>
  <c r="O1508" i="1" s="1"/>
  <c r="N1509" i="1"/>
  <c r="O1509" i="1" s="1"/>
  <c r="N1510" i="1"/>
  <c r="O1510" i="1" s="1"/>
  <c r="N1511" i="1"/>
  <c r="O1511" i="1" s="1"/>
  <c r="N1512" i="1"/>
  <c r="N1513" i="1"/>
  <c r="O1513" i="1" s="1"/>
  <c r="N1514" i="1"/>
  <c r="O1514" i="1" s="1"/>
  <c r="N1515" i="1"/>
  <c r="O1515" i="1" s="1"/>
  <c r="N1516" i="1"/>
  <c r="O1516" i="1" s="1"/>
  <c r="N1517" i="1"/>
  <c r="O1517" i="1" s="1"/>
  <c r="N1518" i="1"/>
  <c r="O1518" i="1" s="1"/>
  <c r="N1519" i="1"/>
  <c r="O1519" i="1" s="1"/>
  <c r="N1520" i="1"/>
  <c r="O1520" i="1" s="1"/>
  <c r="N1521" i="1"/>
  <c r="O1521" i="1" s="1"/>
  <c r="N1522" i="1"/>
  <c r="O1522" i="1" s="1"/>
  <c r="N1523" i="1"/>
  <c r="O1523" i="1" s="1"/>
  <c r="N1524" i="1"/>
  <c r="N1525" i="1"/>
  <c r="N1526" i="1"/>
  <c r="N1527" i="1"/>
  <c r="O1527" i="1" s="1"/>
  <c r="N1528" i="1"/>
  <c r="O1528" i="1" s="1"/>
  <c r="N1529" i="1"/>
  <c r="O1529" i="1" s="1"/>
  <c r="N1530" i="1"/>
  <c r="O1530" i="1" s="1"/>
  <c r="N1531" i="1"/>
  <c r="O1531" i="1" s="1"/>
  <c r="N1532" i="1"/>
  <c r="O1532" i="1" s="1"/>
  <c r="N1533" i="1"/>
  <c r="O1533" i="1" s="1"/>
  <c r="N1534" i="1"/>
  <c r="O1534" i="1" s="1"/>
  <c r="N1535" i="1"/>
  <c r="O1535" i="1" s="1"/>
  <c r="N1536" i="1"/>
  <c r="O1536" i="1" s="1"/>
  <c r="N1537" i="1"/>
  <c r="O1537" i="1" s="1"/>
  <c r="N1538" i="1"/>
  <c r="O1538" i="1" s="1"/>
  <c r="N1539" i="1"/>
  <c r="O1539" i="1" s="1"/>
  <c r="N1540" i="1"/>
  <c r="O1540" i="1" s="1"/>
  <c r="N1541" i="1"/>
  <c r="O1541" i="1" s="1"/>
  <c r="N1542" i="1"/>
  <c r="O1542" i="1" s="1"/>
  <c r="N1543" i="1"/>
  <c r="O1543" i="1" s="1"/>
  <c r="N1544" i="1"/>
  <c r="O1544" i="1" s="1"/>
  <c r="N1545" i="1"/>
  <c r="O1545" i="1" s="1"/>
  <c r="N1546" i="1"/>
  <c r="O1546" i="1" s="1"/>
  <c r="N1547" i="1"/>
  <c r="O1547" i="1" s="1"/>
  <c r="N1548" i="1"/>
  <c r="N1549" i="1"/>
  <c r="O1549" i="1" s="1"/>
  <c r="N1550" i="1"/>
  <c r="O1550" i="1" s="1"/>
  <c r="N1551" i="1"/>
  <c r="O1551" i="1" s="1"/>
  <c r="N1552" i="1"/>
  <c r="O1552" i="1" s="1"/>
  <c r="N1553" i="1"/>
  <c r="O1553" i="1" s="1"/>
  <c r="N1554" i="1"/>
  <c r="O1554" i="1" s="1"/>
  <c r="N1555" i="1"/>
  <c r="O1555" i="1" s="1"/>
  <c r="N1556" i="1"/>
  <c r="O1556" i="1" s="1"/>
  <c r="N1557" i="1"/>
  <c r="O1557" i="1" s="1"/>
  <c r="N1558" i="1"/>
  <c r="O1558" i="1" s="1"/>
  <c r="N1559" i="1"/>
  <c r="O1559" i="1" s="1"/>
  <c r="N1560" i="1"/>
  <c r="N1561" i="1"/>
  <c r="N1562" i="1"/>
  <c r="N1563" i="1"/>
  <c r="O1563" i="1" s="1"/>
  <c r="N1564" i="1"/>
  <c r="O1564" i="1" s="1"/>
  <c r="N1565" i="1"/>
  <c r="O1565" i="1" s="1"/>
  <c r="N1566" i="1"/>
  <c r="O1566" i="1" s="1"/>
  <c r="N1567" i="1"/>
  <c r="O1567" i="1" s="1"/>
  <c r="N1568" i="1"/>
  <c r="O1568" i="1" s="1"/>
  <c r="N1569" i="1"/>
  <c r="O1569" i="1" s="1"/>
  <c r="N1570" i="1"/>
  <c r="O1570" i="1" s="1"/>
  <c r="N1571" i="1"/>
  <c r="O1571" i="1" s="1"/>
  <c r="N1572" i="1"/>
  <c r="O1572" i="1" s="1"/>
  <c r="N1573" i="1"/>
  <c r="O1573" i="1" s="1"/>
  <c r="N1574" i="1"/>
  <c r="O1574" i="1" s="1"/>
  <c r="N1575" i="1"/>
  <c r="O1575" i="1" s="1"/>
  <c r="N1576" i="1"/>
  <c r="O1576" i="1" s="1"/>
  <c r="N1577" i="1"/>
  <c r="O1577" i="1" s="1"/>
  <c r="N1578" i="1"/>
  <c r="O1578" i="1" s="1"/>
  <c r="N1579" i="1"/>
  <c r="O1579" i="1" s="1"/>
  <c r="N1580" i="1"/>
  <c r="O1580" i="1" s="1"/>
  <c r="N1581" i="1"/>
  <c r="O1581" i="1" s="1"/>
  <c r="N1582" i="1"/>
  <c r="O1582" i="1" s="1"/>
  <c r="N1583" i="1"/>
  <c r="O1583" i="1" s="1"/>
  <c r="N1584" i="1"/>
  <c r="N1585" i="1"/>
  <c r="O1585" i="1" s="1"/>
  <c r="N1586" i="1"/>
  <c r="O1586" i="1" s="1"/>
  <c r="N1587" i="1"/>
  <c r="O1587" i="1" s="1"/>
  <c r="N1588" i="1"/>
  <c r="O1588" i="1" s="1"/>
  <c r="N1589" i="1"/>
  <c r="O1589" i="1" s="1"/>
  <c r="N1590" i="1"/>
  <c r="O1590" i="1" s="1"/>
  <c r="N1591" i="1"/>
  <c r="O1591" i="1" s="1"/>
  <c r="N1592" i="1"/>
  <c r="O1592" i="1" s="1"/>
  <c r="N1593" i="1"/>
  <c r="O1593" i="1" s="1"/>
  <c r="N1594" i="1"/>
  <c r="O1594" i="1" s="1"/>
  <c r="N1595" i="1"/>
  <c r="O1595" i="1" s="1"/>
  <c r="N1596" i="1"/>
  <c r="N1597" i="1"/>
  <c r="N1598" i="1"/>
  <c r="N1599" i="1"/>
  <c r="O1599" i="1" s="1"/>
  <c r="N1600" i="1"/>
  <c r="O1600" i="1" s="1"/>
  <c r="N1601" i="1"/>
  <c r="O1601" i="1" s="1"/>
  <c r="N1602" i="1"/>
  <c r="O1602" i="1" s="1"/>
  <c r="N1603" i="1"/>
  <c r="O1603" i="1" s="1"/>
  <c r="N1604" i="1"/>
  <c r="O1604" i="1" s="1"/>
  <c r="N1605" i="1"/>
  <c r="O1605" i="1" s="1"/>
  <c r="N1606" i="1"/>
  <c r="O1606" i="1" s="1"/>
  <c r="N1607" i="1"/>
  <c r="O1607" i="1" s="1"/>
  <c r="N1608" i="1"/>
  <c r="O1608" i="1" s="1"/>
  <c r="N1609" i="1"/>
  <c r="O1609" i="1" s="1"/>
  <c r="N1610" i="1"/>
  <c r="O1610" i="1" s="1"/>
  <c r="N1611" i="1"/>
  <c r="O1611" i="1" s="1"/>
  <c r="N1612" i="1"/>
  <c r="O1612" i="1" s="1"/>
  <c r="N1613" i="1"/>
  <c r="O1613" i="1" s="1"/>
  <c r="N1614" i="1"/>
  <c r="O1614" i="1" s="1"/>
  <c r="N1615" i="1"/>
  <c r="O1615" i="1" s="1"/>
  <c r="N1616" i="1"/>
  <c r="O1616" i="1" s="1"/>
  <c r="N1617" i="1"/>
  <c r="O1617" i="1" s="1"/>
  <c r="N1618" i="1"/>
  <c r="O1618" i="1" s="1"/>
  <c r="N1619" i="1"/>
  <c r="O1619" i="1" s="1"/>
  <c r="N1620" i="1"/>
  <c r="N1621" i="1"/>
  <c r="O1621" i="1" s="1"/>
  <c r="N1622" i="1"/>
  <c r="O1622" i="1" s="1"/>
  <c r="N1623" i="1"/>
  <c r="O1623" i="1" s="1"/>
  <c r="N1624" i="1"/>
  <c r="O1624" i="1" s="1"/>
  <c r="N1625" i="1"/>
  <c r="O1625" i="1" s="1"/>
  <c r="N1626" i="1"/>
  <c r="O1626" i="1" s="1"/>
  <c r="N1627" i="1"/>
  <c r="O1627" i="1" s="1"/>
  <c r="N1628" i="1"/>
  <c r="O1628" i="1" s="1"/>
  <c r="N1629" i="1"/>
  <c r="O1629" i="1" s="1"/>
  <c r="N1630" i="1"/>
  <c r="O1630" i="1" s="1"/>
  <c r="N1631" i="1"/>
  <c r="O1631" i="1" s="1"/>
  <c r="N1632" i="1"/>
  <c r="N1633" i="1"/>
  <c r="N1634" i="1"/>
  <c r="N1635" i="1"/>
  <c r="O1635" i="1" s="1"/>
  <c r="N1636" i="1"/>
  <c r="O1636" i="1" s="1"/>
  <c r="N1637" i="1"/>
  <c r="O1637" i="1" s="1"/>
  <c r="N1638" i="1"/>
  <c r="O1638" i="1" s="1"/>
  <c r="N1639" i="1"/>
  <c r="O1639" i="1" s="1"/>
  <c r="N1640" i="1"/>
  <c r="O1640" i="1" s="1"/>
  <c r="N1641" i="1"/>
  <c r="O1641" i="1" s="1"/>
  <c r="N1642" i="1"/>
  <c r="O1642" i="1" s="1"/>
  <c r="N1643" i="1"/>
  <c r="O1643" i="1" s="1"/>
  <c r="N1644" i="1"/>
  <c r="O1644" i="1" s="1"/>
  <c r="N1645" i="1"/>
  <c r="O1645" i="1" s="1"/>
  <c r="N1646" i="1"/>
  <c r="O1646" i="1" s="1"/>
  <c r="N1647" i="1"/>
  <c r="O1647" i="1" s="1"/>
  <c r="N1648" i="1"/>
  <c r="O1648" i="1" s="1"/>
  <c r="N1649" i="1"/>
  <c r="O1649" i="1" s="1"/>
  <c r="N1650" i="1"/>
  <c r="O1650" i="1" s="1"/>
  <c r="N1651" i="1"/>
  <c r="O1651" i="1" s="1"/>
  <c r="N1652" i="1"/>
  <c r="O1652" i="1" s="1"/>
  <c r="N1653" i="1"/>
  <c r="O1653" i="1" s="1"/>
  <c r="N1654" i="1"/>
  <c r="O1654" i="1" s="1"/>
  <c r="N1655" i="1"/>
  <c r="O1655" i="1" s="1"/>
  <c r="N1656" i="1"/>
  <c r="N1657" i="1"/>
  <c r="O1657" i="1" s="1"/>
  <c r="N1658" i="1"/>
  <c r="O1658" i="1" s="1"/>
  <c r="N1659" i="1"/>
  <c r="O1659" i="1" s="1"/>
  <c r="N1660" i="1"/>
  <c r="O1660" i="1" s="1"/>
  <c r="N1661" i="1"/>
  <c r="O1661" i="1" s="1"/>
  <c r="N1662" i="1"/>
  <c r="O1662" i="1" s="1"/>
  <c r="N1663" i="1"/>
  <c r="O1663" i="1" s="1"/>
  <c r="N1664" i="1"/>
  <c r="O1664" i="1" s="1"/>
  <c r="N1665" i="1"/>
  <c r="O1665" i="1" s="1"/>
  <c r="N1666" i="1"/>
  <c r="O1666" i="1" s="1"/>
  <c r="N1667" i="1"/>
  <c r="O1667" i="1" s="1"/>
  <c r="N1668" i="1"/>
  <c r="N1669" i="1"/>
  <c r="N1670" i="1"/>
  <c r="N1671" i="1"/>
  <c r="O1671" i="1" s="1"/>
  <c r="N1672" i="1"/>
  <c r="O1672" i="1" s="1"/>
  <c r="N1673" i="1"/>
  <c r="O1673" i="1" s="1"/>
  <c r="N1674" i="1"/>
  <c r="O1674" i="1" s="1"/>
  <c r="N1675" i="1"/>
  <c r="O1675" i="1" s="1"/>
  <c r="N1676" i="1"/>
  <c r="O1676" i="1" s="1"/>
  <c r="N1677" i="1"/>
  <c r="O1677" i="1" s="1"/>
  <c r="N1678" i="1"/>
  <c r="O1678" i="1" s="1"/>
  <c r="N1679" i="1"/>
  <c r="O1679" i="1" s="1"/>
  <c r="N1680" i="1"/>
  <c r="O1680" i="1" s="1"/>
  <c r="N1681" i="1"/>
  <c r="O1681" i="1" s="1"/>
  <c r="N1682" i="1"/>
  <c r="O1682" i="1" s="1"/>
  <c r="N1683" i="1"/>
  <c r="O1683" i="1" s="1"/>
  <c r="N1684" i="1"/>
  <c r="O1684" i="1" s="1"/>
  <c r="N1685" i="1"/>
  <c r="O1685" i="1" s="1"/>
  <c r="N1686" i="1"/>
  <c r="O1686" i="1" s="1"/>
  <c r="N1687" i="1"/>
  <c r="O1687" i="1" s="1"/>
  <c r="N1688" i="1"/>
  <c r="O1688" i="1" s="1"/>
  <c r="N1689" i="1"/>
  <c r="O1689" i="1" s="1"/>
  <c r="N1690" i="1"/>
  <c r="O1690" i="1" s="1"/>
  <c r="N1691" i="1"/>
  <c r="O1691" i="1" s="1"/>
  <c r="N1692" i="1"/>
  <c r="N1693" i="1"/>
  <c r="O1693" i="1" s="1"/>
  <c r="N1694" i="1"/>
  <c r="O1694" i="1" s="1"/>
  <c r="N1695" i="1"/>
  <c r="O1695" i="1" s="1"/>
  <c r="N1696" i="1"/>
  <c r="O1696" i="1" s="1"/>
  <c r="N1697" i="1"/>
  <c r="O1697" i="1" s="1"/>
  <c r="N1698" i="1"/>
  <c r="O1698" i="1" s="1"/>
  <c r="N1699" i="1"/>
  <c r="O1699" i="1" s="1"/>
  <c r="N1700" i="1"/>
  <c r="O1700" i="1" s="1"/>
  <c r="N1701" i="1"/>
  <c r="O1701" i="1" s="1"/>
  <c r="N1702" i="1"/>
  <c r="O1702" i="1" s="1"/>
  <c r="N1703" i="1"/>
  <c r="O1703" i="1" s="1"/>
  <c r="N1704" i="1"/>
  <c r="N1705" i="1"/>
  <c r="N1706" i="1"/>
  <c r="N1707" i="1"/>
  <c r="O1707" i="1" s="1"/>
  <c r="N1708" i="1"/>
  <c r="O1708" i="1" s="1"/>
  <c r="N1709" i="1"/>
  <c r="O1709" i="1" s="1"/>
  <c r="N1710" i="1"/>
  <c r="O1710" i="1" s="1"/>
  <c r="N1711" i="1"/>
  <c r="O1711" i="1" s="1"/>
  <c r="N1712" i="1"/>
  <c r="O1712" i="1" s="1"/>
  <c r="N1713" i="1"/>
  <c r="O1713" i="1" s="1"/>
  <c r="N1714" i="1"/>
  <c r="O1714" i="1" s="1"/>
  <c r="N1715" i="1"/>
  <c r="O1715" i="1" s="1"/>
  <c r="N1716" i="1"/>
  <c r="O1716" i="1" s="1"/>
  <c r="N1717" i="1"/>
  <c r="O1717" i="1" s="1"/>
  <c r="N1718" i="1"/>
  <c r="O1718" i="1" s="1"/>
  <c r="N1719" i="1"/>
  <c r="O1719" i="1" s="1"/>
  <c r="N1720" i="1"/>
  <c r="O1720" i="1" s="1"/>
  <c r="N1721" i="1"/>
  <c r="O1721" i="1" s="1"/>
  <c r="N1722" i="1"/>
  <c r="O1722" i="1" s="1"/>
  <c r="N1723" i="1"/>
  <c r="O1723" i="1" s="1"/>
  <c r="N1724" i="1"/>
  <c r="O1724" i="1" s="1"/>
  <c r="N1725" i="1"/>
  <c r="O1725" i="1" s="1"/>
  <c r="N1726" i="1"/>
  <c r="O1726" i="1" s="1"/>
  <c r="N1727" i="1"/>
  <c r="O1727" i="1" s="1"/>
  <c r="N1728" i="1"/>
  <c r="N1729" i="1"/>
  <c r="O1729" i="1" s="1"/>
  <c r="N1730" i="1"/>
  <c r="O1730" i="1" s="1"/>
  <c r="N1731" i="1"/>
  <c r="O1731" i="1" s="1"/>
  <c r="N1732" i="1"/>
  <c r="O1732" i="1" s="1"/>
  <c r="N1733" i="1"/>
  <c r="O1733" i="1" s="1"/>
  <c r="N1734" i="1"/>
  <c r="O1734" i="1" s="1"/>
  <c r="N1735" i="1"/>
  <c r="O1735" i="1" s="1"/>
  <c r="N1736" i="1"/>
  <c r="O1736" i="1" s="1"/>
  <c r="N1737" i="1"/>
  <c r="O1737" i="1" s="1"/>
  <c r="N1738" i="1"/>
  <c r="O1738" i="1" s="1"/>
  <c r="N1739" i="1"/>
  <c r="O1739" i="1" s="1"/>
  <c r="N1740" i="1"/>
  <c r="N1741" i="1"/>
  <c r="N1742" i="1"/>
  <c r="N1743" i="1"/>
  <c r="O1743" i="1" s="1"/>
  <c r="N1744" i="1"/>
  <c r="O1744" i="1" s="1"/>
  <c r="N1745" i="1"/>
  <c r="O1745" i="1" s="1"/>
  <c r="N1746" i="1"/>
  <c r="O1746" i="1" s="1"/>
  <c r="N1747" i="1"/>
  <c r="O1747" i="1" s="1"/>
  <c r="N1748" i="1"/>
  <c r="O1748" i="1" s="1"/>
  <c r="N1749" i="1"/>
  <c r="O1749" i="1" s="1"/>
  <c r="N1750" i="1"/>
  <c r="O1750" i="1" s="1"/>
  <c r="N1751" i="1"/>
  <c r="O1751" i="1" s="1"/>
  <c r="N1752" i="1"/>
  <c r="O1752" i="1" s="1"/>
  <c r="N1753" i="1"/>
  <c r="O1753" i="1" s="1"/>
  <c r="N1754" i="1"/>
  <c r="O1754" i="1" s="1"/>
  <c r="N1755" i="1"/>
  <c r="O1755" i="1" s="1"/>
  <c r="N1756" i="1"/>
  <c r="O1756" i="1" s="1"/>
  <c r="N1757" i="1"/>
  <c r="O1757" i="1" s="1"/>
  <c r="N1758" i="1"/>
  <c r="O1758" i="1" s="1"/>
  <c r="N1759" i="1"/>
  <c r="O1759" i="1" s="1"/>
  <c r="N1760" i="1"/>
  <c r="O1760" i="1" s="1"/>
  <c r="N1761" i="1"/>
  <c r="O1761" i="1" s="1"/>
  <c r="N1762" i="1"/>
  <c r="O1762" i="1" s="1"/>
  <c r="N1763" i="1"/>
  <c r="O1763" i="1" s="1"/>
  <c r="N1764" i="1"/>
  <c r="N1765" i="1"/>
  <c r="O1765" i="1" s="1"/>
  <c r="N1766" i="1"/>
  <c r="O1766" i="1" s="1"/>
  <c r="N1767" i="1"/>
  <c r="O1767" i="1" s="1"/>
  <c r="N1768" i="1"/>
  <c r="O1768" i="1" s="1"/>
  <c r="N1769" i="1"/>
  <c r="O1769" i="1" s="1"/>
  <c r="N1770" i="1"/>
  <c r="O1770" i="1" s="1"/>
  <c r="N1771" i="1"/>
  <c r="O1771" i="1" s="1"/>
  <c r="N1772" i="1"/>
  <c r="O1772" i="1" s="1"/>
  <c r="N1773" i="1"/>
  <c r="O1773" i="1" s="1"/>
  <c r="N1774" i="1"/>
  <c r="O1774" i="1" s="1"/>
  <c r="N1775" i="1"/>
  <c r="O1775" i="1" s="1"/>
  <c r="N1776" i="1"/>
  <c r="N1777" i="1"/>
  <c r="N1778" i="1"/>
  <c r="N1779" i="1"/>
  <c r="O1779" i="1" s="1"/>
  <c r="N1780" i="1"/>
  <c r="O1780" i="1" s="1"/>
  <c r="N1781" i="1"/>
  <c r="O1781" i="1" s="1"/>
  <c r="N1782" i="1"/>
  <c r="O1782" i="1" s="1"/>
  <c r="N1783" i="1"/>
  <c r="O1783" i="1" s="1"/>
  <c r="N1784" i="1"/>
  <c r="O1784" i="1" s="1"/>
  <c r="N1785" i="1"/>
  <c r="O1785" i="1" s="1"/>
  <c r="N1786" i="1"/>
  <c r="O1786" i="1" s="1"/>
  <c r="N1787" i="1"/>
  <c r="O1787" i="1" s="1"/>
  <c r="N1788" i="1"/>
  <c r="O1788" i="1" s="1"/>
  <c r="N1789" i="1"/>
  <c r="O1789" i="1" s="1"/>
  <c r="N1790" i="1"/>
  <c r="O1790" i="1" s="1"/>
  <c r="N1791" i="1"/>
  <c r="O1791" i="1" s="1"/>
  <c r="N1792" i="1"/>
  <c r="O1792" i="1" s="1"/>
  <c r="N1793" i="1"/>
  <c r="O1793" i="1" s="1"/>
  <c r="N1794" i="1"/>
  <c r="O1794" i="1" s="1"/>
  <c r="N1795" i="1"/>
  <c r="O1795" i="1" s="1"/>
  <c r="N1796" i="1"/>
  <c r="O1796" i="1" s="1"/>
  <c r="N1797" i="1"/>
  <c r="O1797" i="1" s="1"/>
  <c r="N1798" i="1"/>
  <c r="O1798" i="1" s="1"/>
  <c r="N1799" i="1"/>
  <c r="O1799" i="1" s="1"/>
  <c r="N1800" i="1"/>
  <c r="N1801" i="1"/>
  <c r="O1801" i="1" s="1"/>
  <c r="N1802" i="1"/>
  <c r="O1802" i="1" s="1"/>
  <c r="N1803" i="1"/>
  <c r="O1803" i="1" s="1"/>
  <c r="N1804" i="1"/>
  <c r="O1804" i="1" s="1"/>
  <c r="N1805" i="1"/>
  <c r="O1805" i="1" s="1"/>
  <c r="N1806" i="1"/>
  <c r="O1806" i="1" s="1"/>
  <c r="N1807" i="1"/>
  <c r="O1807" i="1" s="1"/>
  <c r="N1808" i="1"/>
  <c r="O1808" i="1" s="1"/>
  <c r="N1809" i="1"/>
  <c r="O1809" i="1" s="1"/>
  <c r="N1810" i="1"/>
  <c r="O1810" i="1" s="1"/>
  <c r="N1811" i="1"/>
  <c r="O1811" i="1" s="1"/>
  <c r="N1812" i="1"/>
  <c r="N1813" i="1"/>
  <c r="N1814" i="1"/>
  <c r="N1815" i="1"/>
  <c r="O1815" i="1" s="1"/>
  <c r="N1816" i="1"/>
  <c r="O1816" i="1" s="1"/>
  <c r="N1817" i="1"/>
  <c r="O1817" i="1" s="1"/>
  <c r="N1818" i="1"/>
  <c r="O1818" i="1" s="1"/>
  <c r="N1819" i="1"/>
  <c r="O1819" i="1" s="1"/>
  <c r="N1820" i="1"/>
  <c r="O1820" i="1" s="1"/>
  <c r="N1821" i="1"/>
  <c r="O1821" i="1" s="1"/>
  <c r="N1822" i="1"/>
  <c r="O1822" i="1" s="1"/>
  <c r="N1823" i="1"/>
  <c r="O1823" i="1" s="1"/>
  <c r="N1824" i="1"/>
  <c r="O1824" i="1" s="1"/>
  <c r="N1825" i="1"/>
  <c r="O1825" i="1" s="1"/>
  <c r="N1826" i="1"/>
  <c r="O1826" i="1" s="1"/>
  <c r="N1827" i="1"/>
  <c r="O1827" i="1" s="1"/>
  <c r="N1828" i="1"/>
  <c r="O1828" i="1" s="1"/>
  <c r="N1829" i="1"/>
  <c r="O1829" i="1" s="1"/>
  <c r="N1830" i="1"/>
  <c r="O1830" i="1" s="1"/>
  <c r="N1831" i="1"/>
  <c r="O1831" i="1" s="1"/>
  <c r="N1832" i="1"/>
  <c r="O1832" i="1" s="1"/>
  <c r="N1833" i="1"/>
  <c r="O1833" i="1" s="1"/>
  <c r="N1834" i="1"/>
  <c r="O1834" i="1" s="1"/>
  <c r="N1835" i="1"/>
  <c r="O1835" i="1" s="1"/>
  <c r="N1836" i="1"/>
  <c r="N1837" i="1"/>
  <c r="O1837" i="1" s="1"/>
  <c r="N1838" i="1"/>
  <c r="O1838" i="1" s="1"/>
  <c r="N1839" i="1"/>
  <c r="O1839" i="1" s="1"/>
  <c r="N1840" i="1"/>
  <c r="O1840" i="1" s="1"/>
  <c r="N1841" i="1"/>
  <c r="O1841" i="1" s="1"/>
  <c r="N1842" i="1"/>
  <c r="O1842" i="1" s="1"/>
  <c r="N1843" i="1"/>
  <c r="O1843" i="1" s="1"/>
  <c r="N1844" i="1"/>
  <c r="O1844" i="1" s="1"/>
  <c r="N1845" i="1"/>
  <c r="O1845" i="1" s="1"/>
  <c r="N1846" i="1"/>
  <c r="O1846" i="1" s="1"/>
  <c r="N1847" i="1"/>
  <c r="O1847" i="1" s="1"/>
  <c r="N1848" i="1"/>
  <c r="N1849" i="1"/>
  <c r="N1850" i="1"/>
  <c r="N1851" i="1"/>
  <c r="O1851" i="1" s="1"/>
  <c r="N1852" i="1"/>
  <c r="O1852" i="1" s="1"/>
  <c r="N1853" i="1"/>
  <c r="O1853" i="1" s="1"/>
  <c r="N1854" i="1"/>
  <c r="O1854" i="1" s="1"/>
  <c r="N1855" i="1"/>
  <c r="O1855" i="1" s="1"/>
  <c r="N1856" i="1"/>
  <c r="O1856" i="1" s="1"/>
  <c r="N1857" i="1"/>
  <c r="O1857" i="1" s="1"/>
  <c r="N1858" i="1"/>
  <c r="O1858" i="1" s="1"/>
  <c r="N1859" i="1"/>
  <c r="O1859" i="1" s="1"/>
  <c r="N1860" i="1"/>
  <c r="O1860" i="1" s="1"/>
  <c r="N1861" i="1"/>
  <c r="O1861" i="1" s="1"/>
  <c r="N1862" i="1"/>
  <c r="O1862" i="1" s="1"/>
  <c r="N1863" i="1"/>
  <c r="O1863" i="1" s="1"/>
  <c r="N1864" i="1"/>
  <c r="O1864" i="1" s="1"/>
  <c r="N1865" i="1"/>
  <c r="O1865" i="1" s="1"/>
  <c r="N1866" i="1"/>
  <c r="O1866" i="1" s="1"/>
  <c r="N1867" i="1"/>
  <c r="O1867" i="1" s="1"/>
  <c r="N1868" i="1"/>
  <c r="O1868" i="1" s="1"/>
  <c r="N1869" i="1"/>
  <c r="O1869" i="1" s="1"/>
  <c r="N1870" i="1"/>
  <c r="O1870" i="1" s="1"/>
  <c r="N1871" i="1"/>
  <c r="O1871" i="1" s="1"/>
  <c r="N1872" i="1"/>
  <c r="N1873" i="1"/>
  <c r="O1873" i="1" s="1"/>
  <c r="N1874" i="1"/>
  <c r="O1874" i="1" s="1"/>
  <c r="N1875" i="1"/>
  <c r="O1875" i="1" s="1"/>
  <c r="N1876" i="1"/>
  <c r="O1876" i="1" s="1"/>
  <c r="N1877" i="1"/>
  <c r="O1877" i="1" s="1"/>
  <c r="N1878" i="1"/>
  <c r="O1878" i="1" s="1"/>
  <c r="N1879" i="1"/>
  <c r="O1879" i="1" s="1"/>
  <c r="N1880" i="1"/>
  <c r="O1880" i="1" s="1"/>
  <c r="N1881" i="1"/>
  <c r="O1881" i="1" s="1"/>
  <c r="N1882" i="1"/>
  <c r="O1882" i="1" s="1"/>
  <c r="N1883" i="1"/>
  <c r="O1883" i="1" s="1"/>
  <c r="N1884" i="1"/>
  <c r="N1885" i="1"/>
  <c r="N1886" i="1"/>
  <c r="N1887" i="1"/>
  <c r="O1887" i="1" s="1"/>
  <c r="N1888" i="1"/>
  <c r="O1888" i="1" s="1"/>
  <c r="N1889" i="1"/>
  <c r="O1889" i="1" s="1"/>
  <c r="N1890" i="1"/>
  <c r="O1890" i="1" s="1"/>
  <c r="N1891" i="1"/>
  <c r="O1891" i="1" s="1"/>
  <c r="N1892" i="1"/>
  <c r="O1892" i="1" s="1"/>
  <c r="N1893" i="1"/>
  <c r="O1893" i="1" s="1"/>
  <c r="N1894" i="1"/>
  <c r="O1894" i="1" s="1"/>
  <c r="N1895" i="1"/>
  <c r="O1895" i="1" s="1"/>
  <c r="N1896" i="1"/>
  <c r="O1896" i="1" s="1"/>
  <c r="N1897" i="1"/>
  <c r="O1897" i="1" s="1"/>
  <c r="N1898" i="1"/>
  <c r="O1898" i="1" s="1"/>
  <c r="N1899" i="1"/>
  <c r="O1899" i="1" s="1"/>
  <c r="N1900" i="1"/>
  <c r="O1900" i="1" s="1"/>
  <c r="N1901" i="1"/>
  <c r="O1901" i="1" s="1"/>
  <c r="N1902" i="1"/>
  <c r="O1902" i="1" s="1"/>
  <c r="N1903" i="1"/>
  <c r="O1903" i="1" s="1"/>
  <c r="N1904" i="1"/>
  <c r="O1904" i="1" s="1"/>
  <c r="N1905" i="1"/>
  <c r="O1905" i="1" s="1"/>
  <c r="N1906" i="1"/>
  <c r="O1906" i="1" s="1"/>
  <c r="N1907" i="1"/>
  <c r="O1907" i="1" s="1"/>
  <c r="N1908" i="1"/>
  <c r="N1909" i="1"/>
  <c r="O1909" i="1" s="1"/>
  <c r="N1910" i="1"/>
  <c r="O1910" i="1" s="1"/>
  <c r="N1911" i="1"/>
  <c r="O1911" i="1" s="1"/>
  <c r="N1912" i="1"/>
  <c r="O1912" i="1" s="1"/>
  <c r="N1913" i="1"/>
  <c r="O1913" i="1" s="1"/>
  <c r="N1914" i="1"/>
  <c r="O1914" i="1" s="1"/>
  <c r="N1915" i="1"/>
  <c r="O1915" i="1" s="1"/>
  <c r="N1916" i="1"/>
  <c r="O1916" i="1" s="1"/>
  <c r="N1917" i="1"/>
  <c r="O1917" i="1" s="1"/>
  <c r="N1918" i="1"/>
  <c r="O1918" i="1" s="1"/>
  <c r="N1919" i="1"/>
  <c r="O1919" i="1" s="1"/>
  <c r="N1920" i="1"/>
  <c r="N1921" i="1"/>
  <c r="N1922" i="1"/>
  <c r="N1923" i="1"/>
  <c r="O1923" i="1" s="1"/>
  <c r="N1924" i="1"/>
  <c r="O1924" i="1" s="1"/>
  <c r="N1925" i="1"/>
  <c r="O1925" i="1" s="1"/>
  <c r="N1926" i="1"/>
  <c r="O1926" i="1" s="1"/>
  <c r="N1927" i="1"/>
  <c r="O1927" i="1" s="1"/>
  <c r="N1928" i="1"/>
  <c r="O1928" i="1" s="1"/>
  <c r="N1929" i="1"/>
  <c r="O1929" i="1" s="1"/>
  <c r="N1930" i="1"/>
  <c r="O1930" i="1" s="1"/>
  <c r="N1931" i="1"/>
  <c r="O1931" i="1" s="1"/>
  <c r="N1932" i="1"/>
  <c r="O1932" i="1" s="1"/>
  <c r="N1933" i="1"/>
  <c r="O1933" i="1" s="1"/>
  <c r="N1934" i="1"/>
  <c r="O1934" i="1" s="1"/>
  <c r="N1935" i="1"/>
  <c r="O1935" i="1" s="1"/>
  <c r="N1936" i="1"/>
  <c r="O1936" i="1" s="1"/>
  <c r="N1937" i="1"/>
  <c r="O1937" i="1" s="1"/>
  <c r="N1938" i="1"/>
  <c r="O1938" i="1" s="1"/>
  <c r="N1939" i="1"/>
  <c r="O1939" i="1" s="1"/>
  <c r="N1940" i="1"/>
  <c r="O1940" i="1" s="1"/>
  <c r="N1941" i="1"/>
  <c r="O1941" i="1" s="1"/>
  <c r="N1942" i="1"/>
  <c r="O1942" i="1" s="1"/>
  <c r="N1943" i="1"/>
  <c r="O1943" i="1" s="1"/>
  <c r="N1944" i="1"/>
  <c r="N1945" i="1"/>
  <c r="O1945" i="1" s="1"/>
  <c r="N1946" i="1"/>
  <c r="O1946" i="1" s="1"/>
  <c r="N1947" i="1"/>
  <c r="O1947" i="1" s="1"/>
  <c r="N1948" i="1"/>
  <c r="O1948" i="1" s="1"/>
  <c r="N1949" i="1"/>
  <c r="O1949" i="1" s="1"/>
  <c r="N1950" i="1"/>
  <c r="O1950" i="1" s="1"/>
  <c r="N1951" i="1"/>
  <c r="O1951" i="1" s="1"/>
  <c r="N1952" i="1"/>
  <c r="O1952" i="1" s="1"/>
  <c r="N1953" i="1"/>
  <c r="O1953" i="1" s="1"/>
  <c r="N1954" i="1"/>
  <c r="O1954" i="1" s="1"/>
  <c r="N1955" i="1"/>
  <c r="O1955" i="1" s="1"/>
  <c r="N1956" i="1"/>
  <c r="N1957" i="1"/>
  <c r="N1958" i="1"/>
  <c r="N1959" i="1"/>
  <c r="O1959" i="1" s="1"/>
  <c r="N1960" i="1"/>
  <c r="O1960" i="1" s="1"/>
  <c r="N1961" i="1"/>
  <c r="O1961" i="1" s="1"/>
  <c r="N1962" i="1"/>
  <c r="O1962" i="1" s="1"/>
  <c r="N1963" i="1"/>
  <c r="O1963" i="1" s="1"/>
  <c r="N1964" i="1"/>
  <c r="O1964" i="1" s="1"/>
  <c r="N1965" i="1"/>
  <c r="O1965" i="1" s="1"/>
  <c r="N1966" i="1"/>
  <c r="O1966" i="1" s="1"/>
  <c r="N1967" i="1"/>
  <c r="O1967" i="1" s="1"/>
  <c r="N1968" i="1"/>
  <c r="O1968" i="1" s="1"/>
  <c r="N1969" i="1"/>
  <c r="O1969" i="1" s="1"/>
  <c r="N1970" i="1"/>
  <c r="O1970" i="1" s="1"/>
  <c r="N1971" i="1"/>
  <c r="O1971" i="1" s="1"/>
  <c r="N1972" i="1"/>
  <c r="O1972" i="1" s="1"/>
  <c r="N1973" i="1"/>
  <c r="O1973" i="1" s="1"/>
  <c r="N1974" i="1"/>
  <c r="O1974" i="1" s="1"/>
  <c r="N1975" i="1"/>
  <c r="O1975" i="1" s="1"/>
  <c r="N1976" i="1"/>
  <c r="O1976" i="1" s="1"/>
  <c r="N1977" i="1"/>
  <c r="O1977" i="1" s="1"/>
  <c r="N1978" i="1"/>
  <c r="O1978" i="1" s="1"/>
  <c r="N1979" i="1"/>
  <c r="O1979" i="1" s="1"/>
  <c r="N1980" i="1"/>
  <c r="N1981" i="1"/>
  <c r="O1981" i="1" s="1"/>
  <c r="N1982" i="1"/>
  <c r="O1982" i="1" s="1"/>
  <c r="N1983" i="1"/>
  <c r="O1983" i="1" s="1"/>
  <c r="N1984" i="1"/>
  <c r="O1984" i="1" s="1"/>
  <c r="N1985" i="1"/>
  <c r="O1985" i="1" s="1"/>
  <c r="N1986" i="1"/>
  <c r="O1986" i="1" s="1"/>
  <c r="N1987" i="1"/>
  <c r="O1987" i="1" s="1"/>
  <c r="N1988" i="1"/>
  <c r="O1988" i="1" s="1"/>
  <c r="N1989" i="1"/>
  <c r="O1989" i="1" s="1"/>
  <c r="N1990" i="1"/>
  <c r="O1990" i="1" s="1"/>
  <c r="N1991" i="1"/>
  <c r="O1991" i="1" s="1"/>
  <c r="N1992" i="1"/>
  <c r="N1993" i="1"/>
  <c r="N1994" i="1"/>
  <c r="N1995" i="1"/>
  <c r="O1995" i="1" s="1"/>
  <c r="N1996" i="1"/>
  <c r="O1996" i="1" s="1"/>
  <c r="N1997" i="1"/>
  <c r="O1997" i="1" s="1"/>
  <c r="N1998" i="1"/>
  <c r="O1998" i="1" s="1"/>
  <c r="N1999" i="1"/>
  <c r="O1999" i="1" s="1"/>
  <c r="N2000" i="1"/>
  <c r="O2000" i="1" s="1"/>
  <c r="N2001" i="1"/>
  <c r="O2001" i="1" s="1"/>
  <c r="N2002" i="1"/>
  <c r="O2002" i="1" s="1"/>
  <c r="N2003" i="1"/>
  <c r="O2003" i="1" s="1"/>
  <c r="N2004" i="1"/>
  <c r="O2004" i="1" s="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6" i="1"/>
  <c r="K1217"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7" i="1"/>
  <c r="K1288" i="1"/>
  <c r="K1289" i="1"/>
  <c r="K1290" i="1"/>
  <c r="K1291" i="1"/>
  <c r="K1292" i="1"/>
  <c r="K1293" i="1"/>
  <c r="K1294" i="1"/>
  <c r="K1295" i="1"/>
  <c r="K1296" i="1"/>
  <c r="K1297" i="1"/>
  <c r="K1298" i="1"/>
  <c r="K1299" i="1"/>
  <c r="K1300" i="1"/>
  <c r="K1301"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6" i="1"/>
  <c r="K1727" i="1"/>
  <c r="K1728" i="1"/>
  <c r="K1729" i="1"/>
  <c r="K1730" i="1"/>
  <c r="K1731" i="1"/>
  <c r="K1732" i="1"/>
  <c r="K1733" i="1"/>
  <c r="K1734" i="1"/>
  <c r="K1735" i="1"/>
  <c r="K1736" i="1"/>
  <c r="K1737" i="1"/>
  <c r="K1738" i="1"/>
  <c r="K1739" i="1"/>
  <c r="K1740" i="1"/>
  <c r="K1741" i="1"/>
  <c r="K1742" i="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K1779" i="1"/>
  <c r="K1780" i="1"/>
  <c r="K1781" i="1"/>
  <c r="K1782" i="1"/>
  <c r="K1783" i="1"/>
  <c r="K1784" i="1"/>
  <c r="K1785" i="1"/>
  <c r="K1786" i="1"/>
  <c r="K1787" i="1"/>
  <c r="K1788" i="1"/>
  <c r="K1789" i="1"/>
  <c r="K1790" i="1"/>
  <c r="K1791" i="1"/>
  <c r="K1792" i="1"/>
  <c r="K1793" i="1"/>
  <c r="K1794" i="1"/>
  <c r="K1795" i="1"/>
  <c r="K1796" i="1"/>
  <c r="K1797" i="1"/>
  <c r="K1798" i="1"/>
  <c r="K1799" i="1"/>
  <c r="K1800" i="1"/>
  <c r="K1801" i="1"/>
  <c r="K1802" i="1"/>
  <c r="K1803" i="1"/>
  <c r="K1804" i="1"/>
  <c r="K1805" i="1"/>
  <c r="K1806" i="1"/>
  <c r="K1807" i="1"/>
  <c r="K1808" i="1"/>
  <c r="K1809" i="1"/>
  <c r="K1810" i="1"/>
  <c r="K1811" i="1"/>
  <c r="K1812" i="1"/>
  <c r="K1813" i="1"/>
  <c r="K1814" i="1"/>
  <c r="K1815" i="1"/>
  <c r="K1816" i="1"/>
  <c r="K1817" i="1"/>
  <c r="K1818" i="1"/>
  <c r="K1819" i="1"/>
  <c r="K1820" i="1"/>
  <c r="K1821" i="1"/>
  <c r="K1822" i="1"/>
  <c r="K1823" i="1"/>
  <c r="K1824" i="1"/>
  <c r="K1825" i="1"/>
  <c r="K1826"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K1851" i="1"/>
  <c r="K1852" i="1"/>
  <c r="K1853" i="1"/>
  <c r="K1854" i="1"/>
  <c r="K1855" i="1"/>
  <c r="K1856" i="1"/>
  <c r="K1857" i="1"/>
  <c r="K1858" i="1"/>
  <c r="K1859" i="1"/>
  <c r="K1860" i="1"/>
  <c r="K1861" i="1"/>
  <c r="K1862" i="1"/>
  <c r="K1863" i="1"/>
  <c r="K1864" i="1"/>
  <c r="K1865" i="1"/>
  <c r="K1866" i="1"/>
  <c r="K1867" i="1"/>
  <c r="K1868" i="1"/>
  <c r="K1869" i="1"/>
  <c r="K1870" i="1"/>
  <c r="K1871" i="1"/>
  <c r="K1872" i="1"/>
  <c r="K1873" i="1"/>
  <c r="K1874" i="1"/>
  <c r="K1875" i="1"/>
  <c r="K1876" i="1"/>
  <c r="K1877" i="1"/>
  <c r="K1878" i="1"/>
  <c r="K1879" i="1"/>
  <c r="K1880" i="1"/>
  <c r="K1881" i="1"/>
  <c r="K1882" i="1"/>
  <c r="K1883" i="1"/>
  <c r="K1884" i="1"/>
  <c r="K1885" i="1"/>
  <c r="K1886" i="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K1923" i="1"/>
  <c r="K1924" i="1"/>
  <c r="K1925" i="1"/>
  <c r="K1926" i="1"/>
  <c r="K1927" i="1"/>
  <c r="K1928" i="1"/>
  <c r="K1929" i="1"/>
  <c r="K1930" i="1"/>
  <c r="K1931" i="1"/>
  <c r="K1932" i="1"/>
  <c r="K1933" i="1"/>
  <c r="K1934" i="1"/>
  <c r="K1935" i="1"/>
  <c r="K1936" i="1"/>
  <c r="K1937" i="1"/>
  <c r="K1938" i="1"/>
  <c r="K1939" i="1"/>
  <c r="K1940" i="1"/>
  <c r="K1941" i="1"/>
  <c r="K1942" i="1"/>
  <c r="K1943" i="1"/>
  <c r="K1944" i="1"/>
  <c r="K1945" i="1"/>
  <c r="K1946" i="1"/>
  <c r="K1947" i="1"/>
  <c r="K1948" i="1"/>
  <c r="K1949" i="1"/>
  <c r="K1950" i="1"/>
  <c r="K1951" i="1"/>
  <c r="K1952" i="1"/>
  <c r="K1953" i="1"/>
  <c r="K1954" i="1"/>
  <c r="K1955" i="1"/>
  <c r="K1956" i="1"/>
  <c r="K1957" i="1"/>
  <c r="K1958" i="1"/>
  <c r="K1959" i="1"/>
  <c r="K1960" i="1"/>
  <c r="K1961" i="1"/>
  <c r="K1962" i="1"/>
  <c r="K1963" i="1"/>
  <c r="K1964" i="1"/>
  <c r="K1965" i="1"/>
  <c r="K1966" i="1"/>
  <c r="K1967" i="1"/>
  <c r="K1968" i="1"/>
  <c r="K1969" i="1"/>
  <c r="K1970" i="1"/>
  <c r="K1971" i="1"/>
  <c r="K1972" i="1"/>
  <c r="K1973" i="1"/>
  <c r="K1974" i="1"/>
  <c r="K1975" i="1"/>
  <c r="K1976" i="1"/>
  <c r="K1977" i="1"/>
  <c r="K1978" i="1"/>
  <c r="K1979" i="1"/>
  <c r="K1980" i="1"/>
  <c r="K1981" i="1"/>
  <c r="K1982" i="1"/>
  <c r="K1983" i="1"/>
  <c r="K1984" i="1"/>
  <c r="K1985" i="1"/>
  <c r="K1986" i="1"/>
  <c r="K1987" i="1"/>
  <c r="K1988" i="1"/>
  <c r="K1989" i="1"/>
  <c r="K1990" i="1"/>
  <c r="K1991" i="1"/>
  <c r="K1992" i="1"/>
  <c r="K1993" i="1"/>
  <c r="K1994" i="1"/>
  <c r="K1995" i="1"/>
  <c r="K1996" i="1"/>
  <c r="K1997" i="1"/>
  <c r="K1998" i="1"/>
  <c r="K1999" i="1"/>
  <c r="K2000" i="1"/>
  <c r="K2001" i="1"/>
  <c r="K2002" i="1"/>
  <c r="K2003" i="1"/>
  <c r="K2004" i="1"/>
  <c r="AS1870" i="1" l="1"/>
  <c r="AT1870" i="1" s="1"/>
  <c r="AR1870" i="1"/>
  <c r="AS1618" i="1"/>
  <c r="AR1618" i="1"/>
  <c r="AS1402" i="1"/>
  <c r="AR1402" i="1"/>
  <c r="AS1186" i="1"/>
  <c r="AR1186" i="1"/>
  <c r="AS970" i="1"/>
  <c r="AR970" i="1"/>
  <c r="AS754" i="1"/>
  <c r="AR754" i="1"/>
  <c r="AR538" i="1"/>
  <c r="AS538" i="1"/>
  <c r="AR322" i="1"/>
  <c r="AS322" i="1"/>
  <c r="AR106" i="1"/>
  <c r="AS106" i="1"/>
  <c r="AS1869" i="1"/>
  <c r="AR1869" i="1"/>
  <c r="AS1689" i="1"/>
  <c r="AT1689" i="1" s="1"/>
  <c r="AR1689" i="1"/>
  <c r="AS1617" i="1"/>
  <c r="AT1617" i="1" s="1"/>
  <c r="AR1617" i="1"/>
  <c r="AS1545" i="1"/>
  <c r="AT1545" i="1" s="1"/>
  <c r="AR1545" i="1"/>
  <c r="AS1437" i="1"/>
  <c r="AR1437" i="1"/>
  <c r="AS1401" i="1"/>
  <c r="AT1401" i="1" s="1"/>
  <c r="AR1401" i="1"/>
  <c r="AS1329" i="1"/>
  <c r="AT1329" i="1" s="1"/>
  <c r="AR1329" i="1"/>
  <c r="AS1293" i="1"/>
  <c r="AR1293" i="1"/>
  <c r="AS1257" i="1"/>
  <c r="AR1257" i="1"/>
  <c r="AS1185" i="1"/>
  <c r="AT1185" i="1" s="1"/>
  <c r="AR1185" i="1"/>
  <c r="AS1113" i="1"/>
  <c r="AT1113" i="1" s="1"/>
  <c r="AR1113" i="1"/>
  <c r="AS1077" i="1"/>
  <c r="AR1077" i="1"/>
  <c r="AS1041" i="1"/>
  <c r="AR1041" i="1"/>
  <c r="AS1005" i="1"/>
  <c r="AR1005" i="1"/>
  <c r="AS933" i="1"/>
  <c r="AR933" i="1"/>
  <c r="AS861" i="1"/>
  <c r="AR861" i="1"/>
  <c r="AS825" i="1"/>
  <c r="AR825" i="1"/>
  <c r="AS789" i="1"/>
  <c r="AR789" i="1"/>
  <c r="AS753" i="1"/>
  <c r="AR753" i="1"/>
  <c r="AS717" i="1"/>
  <c r="AR717" i="1"/>
  <c r="AS645" i="1"/>
  <c r="AR645" i="1"/>
  <c r="AS609" i="1"/>
  <c r="AR609" i="1"/>
  <c r="AS573" i="1"/>
  <c r="AR573" i="1"/>
  <c r="AS537" i="1"/>
  <c r="AR537" i="1"/>
  <c r="AS501" i="1"/>
  <c r="AR501" i="1"/>
  <c r="AS465" i="1"/>
  <c r="AR465" i="1"/>
  <c r="AS429" i="1"/>
  <c r="AR429" i="1"/>
  <c r="AS393" i="1"/>
  <c r="AR393" i="1"/>
  <c r="AS357" i="1"/>
  <c r="AR357" i="1"/>
  <c r="AS321" i="1"/>
  <c r="AR321" i="1"/>
  <c r="AS285" i="1"/>
  <c r="AR285" i="1"/>
  <c r="AS249" i="1"/>
  <c r="AR249" i="1"/>
  <c r="AS213" i="1"/>
  <c r="AR213" i="1"/>
  <c r="AS177" i="1"/>
  <c r="AR177" i="1"/>
  <c r="AS141" i="1"/>
  <c r="AR141" i="1"/>
  <c r="AS105" i="1"/>
  <c r="AR105" i="1"/>
  <c r="AS69" i="1"/>
  <c r="AR69" i="1"/>
  <c r="AS33" i="1"/>
  <c r="AR33" i="1"/>
  <c r="AS1922" i="1"/>
  <c r="AR1922" i="1"/>
  <c r="AS1598" i="1"/>
  <c r="AR1598" i="1"/>
  <c r="AR1976" i="1"/>
  <c r="AS1976" i="1"/>
  <c r="AS1940" i="1"/>
  <c r="AR1940" i="1"/>
  <c r="AR1904" i="1"/>
  <c r="AS1904" i="1"/>
  <c r="AS1868" i="1"/>
  <c r="AR1868" i="1"/>
  <c r="AS1832" i="1"/>
  <c r="AR1832" i="1"/>
  <c r="AS1796" i="1"/>
  <c r="AR1796" i="1"/>
  <c r="AS1760" i="1"/>
  <c r="AT1760" i="1" s="1"/>
  <c r="AR1760" i="1"/>
  <c r="AS1724" i="1"/>
  <c r="AR1724" i="1"/>
  <c r="AS1688" i="1"/>
  <c r="AT1688" i="1" s="1"/>
  <c r="AR1688" i="1"/>
  <c r="AS1652" i="1"/>
  <c r="AR1652" i="1"/>
  <c r="AS1616" i="1"/>
  <c r="AR1616" i="1"/>
  <c r="AS1580" i="1"/>
  <c r="AR1580" i="1"/>
  <c r="AS1544" i="1"/>
  <c r="AR1544" i="1"/>
  <c r="AS1508" i="1"/>
  <c r="AR1508" i="1"/>
  <c r="AS1472" i="1"/>
  <c r="AR1472" i="1"/>
  <c r="AS1436" i="1"/>
  <c r="AR1436" i="1"/>
  <c r="AS1400" i="1"/>
  <c r="AR1400" i="1"/>
  <c r="AS1364" i="1"/>
  <c r="AR1364" i="1"/>
  <c r="AS1328" i="1"/>
  <c r="AR1328" i="1"/>
  <c r="AS1292" i="1"/>
  <c r="AR1292" i="1"/>
  <c r="AS1256" i="1"/>
  <c r="AR1256" i="1"/>
  <c r="AS1220" i="1"/>
  <c r="AR1220" i="1"/>
  <c r="AS1184" i="1"/>
  <c r="AR1184" i="1"/>
  <c r="AS1148" i="1"/>
  <c r="AR1148" i="1"/>
  <c r="AS1112" i="1"/>
  <c r="AR1112" i="1"/>
  <c r="AS1076" i="1"/>
  <c r="AR1076" i="1"/>
  <c r="AS1040" i="1"/>
  <c r="AR1040" i="1"/>
  <c r="AS1004" i="1"/>
  <c r="AR1004" i="1"/>
  <c r="AS968" i="1"/>
  <c r="AR968" i="1"/>
  <c r="AS932" i="1"/>
  <c r="AR932" i="1"/>
  <c r="AS896" i="1"/>
  <c r="AR896" i="1"/>
  <c r="AS860" i="1"/>
  <c r="AR860" i="1"/>
  <c r="AS824" i="1"/>
  <c r="AR824" i="1"/>
  <c r="AS788" i="1"/>
  <c r="AR788" i="1"/>
  <c r="AS752" i="1"/>
  <c r="AR752" i="1"/>
  <c r="AS716" i="1"/>
  <c r="AR716" i="1"/>
  <c r="AS680" i="1"/>
  <c r="AR680" i="1"/>
  <c r="AS644" i="1"/>
  <c r="AR644" i="1"/>
  <c r="AS608" i="1"/>
  <c r="AT608" i="1" s="1"/>
  <c r="AR608" i="1"/>
  <c r="AS572" i="1"/>
  <c r="AR572" i="1"/>
  <c r="AS536" i="1"/>
  <c r="AR536" i="1"/>
  <c r="AS500" i="1"/>
  <c r="AR500" i="1"/>
  <c r="AS464" i="1"/>
  <c r="AR464" i="1"/>
  <c r="AS428" i="1"/>
  <c r="AR428" i="1"/>
  <c r="AS392" i="1"/>
  <c r="AR392" i="1"/>
  <c r="AS356" i="1"/>
  <c r="AR356" i="1"/>
  <c r="AS320" i="1"/>
  <c r="AR320" i="1"/>
  <c r="AS284" i="1"/>
  <c r="AR284" i="1"/>
  <c r="AS248" i="1"/>
  <c r="AR248" i="1"/>
  <c r="AS212" i="1"/>
  <c r="AR212" i="1"/>
  <c r="AS176" i="1"/>
  <c r="AR176" i="1"/>
  <c r="AS140" i="1"/>
  <c r="AR140" i="1"/>
  <c r="AS104" i="1"/>
  <c r="AR104" i="1"/>
  <c r="AS68" i="1"/>
  <c r="AR68" i="1"/>
  <c r="AS32" i="1"/>
  <c r="AR32" i="1"/>
  <c r="AS1581" i="1"/>
  <c r="AR1581" i="1"/>
  <c r="AR1975" i="1"/>
  <c r="AS1975" i="1"/>
  <c r="AS1831" i="1"/>
  <c r="AR1831" i="1"/>
  <c r="AS1687" i="1"/>
  <c r="AR1687" i="1"/>
  <c r="AS1543" i="1"/>
  <c r="AT1543" i="1" s="1"/>
  <c r="AR1543" i="1"/>
  <c r="AS1399" i="1"/>
  <c r="AT1399" i="1" s="1"/>
  <c r="AR1399" i="1"/>
  <c r="AS1255" i="1"/>
  <c r="AR1255" i="1"/>
  <c r="AS1111" i="1"/>
  <c r="AR1111" i="1"/>
  <c r="AS967" i="1"/>
  <c r="AR967" i="1"/>
  <c r="AS859" i="1"/>
  <c r="AR859" i="1"/>
  <c r="AS751" i="1"/>
  <c r="AR751" i="1"/>
  <c r="AS679" i="1"/>
  <c r="AR679" i="1"/>
  <c r="AS607" i="1"/>
  <c r="AR607" i="1"/>
  <c r="AS571" i="1"/>
  <c r="AR571" i="1"/>
  <c r="AS535" i="1"/>
  <c r="AR535" i="1"/>
  <c r="AS499" i="1"/>
  <c r="AR499" i="1"/>
  <c r="AS463" i="1"/>
  <c r="AR463" i="1"/>
  <c r="AS427" i="1"/>
  <c r="AR427" i="1"/>
  <c r="AS391" i="1"/>
  <c r="AR391" i="1"/>
  <c r="AS355" i="1"/>
  <c r="AR355" i="1"/>
  <c r="AS319" i="1"/>
  <c r="AR319" i="1"/>
  <c r="AS283" i="1"/>
  <c r="AR283" i="1"/>
  <c r="AS247" i="1"/>
  <c r="AR247" i="1"/>
  <c r="AS211" i="1"/>
  <c r="AR211" i="1"/>
  <c r="AS175" i="1"/>
  <c r="AR175" i="1"/>
  <c r="AS139" i="1"/>
  <c r="AR139" i="1"/>
  <c r="AS103" i="1"/>
  <c r="AR103" i="1"/>
  <c r="AS31" i="1"/>
  <c r="AR31" i="1"/>
  <c r="AR1906" i="1"/>
  <c r="AS1906" i="1"/>
  <c r="AS1762" i="1"/>
  <c r="AT1762" i="1" s="1"/>
  <c r="AR1762" i="1"/>
  <c r="AS1654" i="1"/>
  <c r="AR1654" i="1"/>
  <c r="AS1546" i="1"/>
  <c r="AR1546" i="1"/>
  <c r="AS1438" i="1"/>
  <c r="AR1438" i="1"/>
  <c r="AS1330" i="1"/>
  <c r="AR1330" i="1"/>
  <c r="AS1222" i="1"/>
  <c r="AR1222" i="1"/>
  <c r="AS1114" i="1"/>
  <c r="AR1114" i="1"/>
  <c r="AS1006" i="1"/>
  <c r="AR1006" i="1"/>
  <c r="AS898" i="1"/>
  <c r="AR898" i="1"/>
  <c r="AS790" i="1"/>
  <c r="AR790" i="1"/>
  <c r="AS682" i="1"/>
  <c r="AR682" i="1"/>
  <c r="AS574" i="1"/>
  <c r="AR574" i="1"/>
  <c r="AR466" i="1"/>
  <c r="AS466" i="1"/>
  <c r="AR358" i="1"/>
  <c r="AS358" i="1"/>
  <c r="AR250" i="1"/>
  <c r="AS250" i="1"/>
  <c r="AR142" i="1"/>
  <c r="AS142" i="1"/>
  <c r="AR34" i="1"/>
  <c r="AS34" i="1"/>
  <c r="AS1833" i="1"/>
  <c r="AT1833" i="1" s="1"/>
  <c r="AR1833" i="1"/>
  <c r="AS969" i="1"/>
  <c r="AR969" i="1"/>
  <c r="AS1939" i="1"/>
  <c r="AR1939" i="1"/>
  <c r="AR1903" i="1"/>
  <c r="AS1903" i="1"/>
  <c r="AS1867" i="1"/>
  <c r="AR1867" i="1"/>
  <c r="AS1795" i="1"/>
  <c r="AR1795" i="1"/>
  <c r="AR1759" i="1"/>
  <c r="AS1759" i="1"/>
  <c r="AS1723" i="1"/>
  <c r="AR1723" i="1"/>
  <c r="AS1651" i="1"/>
  <c r="AR1651" i="1"/>
  <c r="AS1615" i="1"/>
  <c r="AT1615" i="1" s="1"/>
  <c r="AR1615" i="1"/>
  <c r="AS1579" i="1"/>
  <c r="AR1579" i="1"/>
  <c r="AS1507" i="1"/>
  <c r="AR1507" i="1"/>
  <c r="AS1471" i="1"/>
  <c r="AT1471" i="1" s="1"/>
  <c r="AR1471" i="1"/>
  <c r="AS1435" i="1"/>
  <c r="AR1435" i="1"/>
  <c r="AS1363" i="1"/>
  <c r="AR1363" i="1"/>
  <c r="AS1327" i="1"/>
  <c r="AT1327" i="1" s="1"/>
  <c r="AR1327" i="1"/>
  <c r="AS1291" i="1"/>
  <c r="AR1291" i="1"/>
  <c r="AS1219" i="1"/>
  <c r="AR1219" i="1"/>
  <c r="AS1183" i="1"/>
  <c r="AR1183" i="1"/>
  <c r="AS1147" i="1"/>
  <c r="AR1147" i="1"/>
  <c r="AS1075" i="1"/>
  <c r="AR1075" i="1"/>
  <c r="AS1039" i="1"/>
  <c r="AR1039" i="1"/>
  <c r="AS1003" i="1"/>
  <c r="AR1003" i="1"/>
  <c r="AS931" i="1"/>
  <c r="AR931" i="1"/>
  <c r="AS895" i="1"/>
  <c r="AR895" i="1"/>
  <c r="AS823" i="1"/>
  <c r="AR823" i="1"/>
  <c r="AS787" i="1"/>
  <c r="AR787" i="1"/>
  <c r="AS715" i="1"/>
  <c r="AR715" i="1"/>
  <c r="AS643" i="1"/>
  <c r="AR643" i="1"/>
  <c r="AS67" i="1"/>
  <c r="AR67" i="1"/>
  <c r="AR1974" i="1"/>
  <c r="AS1974" i="1"/>
  <c r="AS1938" i="1"/>
  <c r="AR1938" i="1"/>
  <c r="AR1902" i="1"/>
  <c r="AS1902" i="1"/>
  <c r="AS1866" i="1"/>
  <c r="AR1866" i="1"/>
  <c r="AS1830" i="1"/>
  <c r="AT1830" i="1" s="1"/>
  <c r="AR1830" i="1"/>
  <c r="AS1794" i="1"/>
  <c r="AR1794" i="1"/>
  <c r="AR1758" i="1"/>
  <c r="AS1758" i="1"/>
  <c r="AS1722" i="1"/>
  <c r="AR1722" i="1"/>
  <c r="AS1686" i="1"/>
  <c r="AR1686" i="1"/>
  <c r="AS1650" i="1"/>
  <c r="AR1650" i="1"/>
  <c r="AS1614" i="1"/>
  <c r="AR1614" i="1"/>
  <c r="AS1578" i="1"/>
  <c r="AR1578" i="1"/>
  <c r="AS1542" i="1"/>
  <c r="AR1542" i="1"/>
  <c r="AS1506" i="1"/>
  <c r="AR1506" i="1"/>
  <c r="AS1470" i="1"/>
  <c r="AR1470" i="1"/>
  <c r="AS1434" i="1"/>
  <c r="AR1434" i="1"/>
  <c r="AS1398" i="1"/>
  <c r="AR1398" i="1"/>
  <c r="AS1362" i="1"/>
  <c r="AR1362" i="1"/>
  <c r="AS1326" i="1"/>
  <c r="AR1326" i="1"/>
  <c r="AS1290" i="1"/>
  <c r="AR1290" i="1"/>
  <c r="AS1254" i="1"/>
  <c r="AR1254" i="1"/>
  <c r="AS1218" i="1"/>
  <c r="AR1218" i="1"/>
  <c r="AS1182" i="1"/>
  <c r="AR1182" i="1"/>
  <c r="AS1146" i="1"/>
  <c r="AR1146" i="1"/>
  <c r="AS1110" i="1"/>
  <c r="AR1110" i="1"/>
  <c r="AS1074" i="1"/>
  <c r="AR1074" i="1"/>
  <c r="AS1038" i="1"/>
  <c r="AR1038" i="1"/>
  <c r="AS1002" i="1"/>
  <c r="AR1002" i="1"/>
  <c r="AS966" i="1"/>
  <c r="AR966" i="1"/>
  <c r="AS930" i="1"/>
  <c r="AR930" i="1"/>
  <c r="AS894" i="1"/>
  <c r="AR894" i="1"/>
  <c r="AS858" i="1"/>
  <c r="AR858" i="1"/>
  <c r="AS822" i="1"/>
  <c r="AR822" i="1"/>
  <c r="AS786" i="1"/>
  <c r="AR786" i="1"/>
  <c r="AS750" i="1"/>
  <c r="AR750" i="1"/>
  <c r="AS714" i="1"/>
  <c r="AR714" i="1"/>
  <c r="AS678" i="1"/>
  <c r="AR678" i="1"/>
  <c r="AS642" i="1"/>
  <c r="AR642" i="1"/>
  <c r="AS606" i="1"/>
  <c r="AR606" i="1"/>
  <c r="AS570" i="1"/>
  <c r="AR570" i="1"/>
  <c r="AS534" i="1"/>
  <c r="AR534" i="1"/>
  <c r="AS498" i="1"/>
  <c r="AR498" i="1"/>
  <c r="AS462" i="1"/>
  <c r="AR462" i="1"/>
  <c r="AS426" i="1"/>
  <c r="AR426" i="1"/>
  <c r="AS390" i="1"/>
  <c r="AR390" i="1"/>
  <c r="AS354" i="1"/>
  <c r="AR354" i="1"/>
  <c r="AS318" i="1"/>
  <c r="AR318" i="1"/>
  <c r="AS282" i="1"/>
  <c r="AR282" i="1"/>
  <c r="AS246" i="1"/>
  <c r="AR246" i="1"/>
  <c r="AS210" i="1"/>
  <c r="AR210" i="1"/>
  <c r="AS174" i="1"/>
  <c r="AR174" i="1"/>
  <c r="AS138" i="1"/>
  <c r="AR138" i="1"/>
  <c r="AS102" i="1"/>
  <c r="AR102" i="1"/>
  <c r="AS66" i="1"/>
  <c r="AR66" i="1"/>
  <c r="AS30" i="1"/>
  <c r="AT30" i="1" s="1"/>
  <c r="AR30" i="1"/>
  <c r="AS1365" i="1"/>
  <c r="AR1365" i="1"/>
  <c r="AR1973" i="1"/>
  <c r="AS1973" i="1"/>
  <c r="AS1937" i="1"/>
  <c r="AR1937" i="1"/>
  <c r="AR1901" i="1"/>
  <c r="AS1901" i="1"/>
  <c r="AS1865" i="1"/>
  <c r="AR1865" i="1"/>
  <c r="AR1829" i="1"/>
  <c r="AS1829" i="1"/>
  <c r="AS1793" i="1"/>
  <c r="AR1793" i="1"/>
  <c r="AS1757" i="1"/>
  <c r="AT1757" i="1" s="1"/>
  <c r="AR1757" i="1"/>
  <c r="AS1721" i="1"/>
  <c r="AR1721" i="1"/>
  <c r="AS1685" i="1"/>
  <c r="AR1685" i="1"/>
  <c r="AT1685" i="1" s="1"/>
  <c r="AS1649" i="1"/>
  <c r="AR1649" i="1"/>
  <c r="AS1613" i="1"/>
  <c r="AR1613" i="1"/>
  <c r="AS1577" i="1"/>
  <c r="AR1577" i="1"/>
  <c r="AS1541" i="1"/>
  <c r="AR1541" i="1"/>
  <c r="AS1505" i="1"/>
  <c r="AR1505" i="1"/>
  <c r="AS1469" i="1"/>
  <c r="AR1469" i="1"/>
  <c r="AS1433" i="1"/>
  <c r="AR1433" i="1"/>
  <c r="AS1397" i="1"/>
  <c r="AT1397" i="1" s="1"/>
  <c r="AR1397" i="1"/>
  <c r="AS1361" i="1"/>
  <c r="AR1361" i="1"/>
  <c r="AS1325" i="1"/>
  <c r="AT1325" i="1" s="1"/>
  <c r="AR1325" i="1"/>
  <c r="AS1289" i="1"/>
  <c r="AR1289" i="1"/>
  <c r="AS1253" i="1"/>
  <c r="AR1253" i="1"/>
  <c r="AS1217" i="1"/>
  <c r="AR1217" i="1"/>
  <c r="AS1181" i="1"/>
  <c r="AT1181" i="1" s="1"/>
  <c r="AR1181" i="1"/>
  <c r="AS1145" i="1"/>
  <c r="AR1145" i="1"/>
  <c r="AT1109" i="1"/>
  <c r="AS1109" i="1"/>
  <c r="AR1109" i="1"/>
  <c r="AS1073" i="1"/>
  <c r="AR1073" i="1"/>
  <c r="AS1037" i="1"/>
  <c r="AR1037" i="1"/>
  <c r="AS1001" i="1"/>
  <c r="AR1001" i="1"/>
  <c r="AT965" i="1"/>
  <c r="AS965" i="1"/>
  <c r="AR965" i="1"/>
  <c r="AS929" i="1"/>
  <c r="AR929" i="1"/>
  <c r="AS893" i="1"/>
  <c r="AR893" i="1"/>
  <c r="AS857" i="1"/>
  <c r="AR857" i="1"/>
  <c r="AS821" i="1"/>
  <c r="AR821" i="1"/>
  <c r="AS785" i="1"/>
  <c r="AR785" i="1"/>
  <c r="AS749" i="1"/>
  <c r="AR749" i="1"/>
  <c r="AS713" i="1"/>
  <c r="AR713" i="1"/>
  <c r="AS677" i="1"/>
  <c r="AR677" i="1"/>
  <c r="AS641" i="1"/>
  <c r="AR641" i="1"/>
  <c r="AS605" i="1"/>
  <c r="AR605" i="1"/>
  <c r="AS569" i="1"/>
  <c r="AR569" i="1"/>
  <c r="AS533" i="1"/>
  <c r="AR533" i="1"/>
  <c r="AS497" i="1"/>
  <c r="AR497" i="1"/>
  <c r="AS461" i="1"/>
  <c r="AR461" i="1"/>
  <c r="AS425" i="1"/>
  <c r="AR425" i="1"/>
  <c r="AS389" i="1"/>
  <c r="AR389" i="1"/>
  <c r="AS353" i="1"/>
  <c r="AR353" i="1"/>
  <c r="AS317" i="1"/>
  <c r="AR317" i="1"/>
  <c r="AS281" i="1"/>
  <c r="AR281" i="1"/>
  <c r="AS245" i="1"/>
  <c r="AR245" i="1"/>
  <c r="AS209" i="1"/>
  <c r="AR209" i="1"/>
  <c r="AS173" i="1"/>
  <c r="AR173" i="1"/>
  <c r="AS137" i="1"/>
  <c r="AR137" i="1"/>
  <c r="AS101" i="1"/>
  <c r="AR101" i="1"/>
  <c r="AS65" i="1"/>
  <c r="AR65" i="1"/>
  <c r="AS29" i="1"/>
  <c r="AR29" i="1"/>
  <c r="AS1886" i="1"/>
  <c r="AR1886" i="1"/>
  <c r="AS1562" i="1"/>
  <c r="AR1562" i="1"/>
  <c r="AS266" i="1"/>
  <c r="AR266" i="1"/>
  <c r="AS1473" i="1"/>
  <c r="AR1473" i="1"/>
  <c r="AR1972" i="1"/>
  <c r="AS1972" i="1"/>
  <c r="AS1936" i="1"/>
  <c r="AR1936" i="1"/>
  <c r="AR1900" i="1"/>
  <c r="AS1900" i="1"/>
  <c r="AS1864" i="1"/>
  <c r="AR1864" i="1"/>
  <c r="AS1828" i="1"/>
  <c r="AR1828" i="1"/>
  <c r="AS1792" i="1"/>
  <c r="AR1792" i="1"/>
  <c r="AR1756" i="1"/>
  <c r="AS1756" i="1"/>
  <c r="AS1720" i="1"/>
  <c r="AR1720" i="1"/>
  <c r="AS1684" i="1"/>
  <c r="AR1684" i="1"/>
  <c r="AS1648" i="1"/>
  <c r="AR1648" i="1"/>
  <c r="AS1612" i="1"/>
  <c r="AR1612" i="1"/>
  <c r="AS1576" i="1"/>
  <c r="AR1576" i="1"/>
  <c r="AS1540" i="1"/>
  <c r="AR1540" i="1"/>
  <c r="AS1504" i="1"/>
  <c r="AR1504" i="1"/>
  <c r="AS1468" i="1"/>
  <c r="AR1468" i="1"/>
  <c r="AS1432" i="1"/>
  <c r="AR1432" i="1"/>
  <c r="AS1396" i="1"/>
  <c r="AR1396" i="1"/>
  <c r="AS1360" i="1"/>
  <c r="AR1360" i="1"/>
  <c r="AS1324" i="1"/>
  <c r="AR1324" i="1"/>
  <c r="AS1288" i="1"/>
  <c r="AR1288" i="1"/>
  <c r="AS1252" i="1"/>
  <c r="AR1252" i="1"/>
  <c r="AS1216" i="1"/>
  <c r="AR1216" i="1"/>
  <c r="AS1180" i="1"/>
  <c r="AR1180" i="1"/>
  <c r="AS1144" i="1"/>
  <c r="AR1144" i="1"/>
  <c r="AS1108" i="1"/>
  <c r="AR1108" i="1"/>
  <c r="AS1072" i="1"/>
  <c r="AR1072" i="1"/>
  <c r="AS1036" i="1"/>
  <c r="AR1036" i="1"/>
  <c r="AS1000" i="1"/>
  <c r="AR1000" i="1"/>
  <c r="AS964" i="1"/>
  <c r="AR964" i="1"/>
  <c r="AS928" i="1"/>
  <c r="AR928" i="1"/>
  <c r="AS892" i="1"/>
  <c r="AR892" i="1"/>
  <c r="AS856" i="1"/>
  <c r="AR856" i="1"/>
  <c r="AS820" i="1"/>
  <c r="AR820" i="1"/>
  <c r="AS784" i="1"/>
  <c r="AR784" i="1"/>
  <c r="AS748" i="1"/>
  <c r="AR748" i="1"/>
  <c r="AS712" i="1"/>
  <c r="AR712" i="1"/>
  <c r="AS676" i="1"/>
  <c r="AR676" i="1"/>
  <c r="AS640" i="1"/>
  <c r="AR640" i="1"/>
  <c r="AS604" i="1"/>
  <c r="AR604" i="1"/>
  <c r="AS568" i="1"/>
  <c r="AR568" i="1"/>
  <c r="AS532" i="1"/>
  <c r="AR532" i="1"/>
  <c r="AS496" i="1"/>
  <c r="AR496" i="1"/>
  <c r="AS460" i="1"/>
  <c r="AR460" i="1"/>
  <c r="AS424" i="1"/>
  <c r="AR424" i="1"/>
  <c r="AS388" i="1"/>
  <c r="AR388" i="1"/>
  <c r="AS352" i="1"/>
  <c r="AR352" i="1"/>
  <c r="AS316" i="1"/>
  <c r="AR316" i="1"/>
  <c r="AS280" i="1"/>
  <c r="AR280" i="1"/>
  <c r="AS244" i="1"/>
  <c r="AR244" i="1"/>
  <c r="AS208" i="1"/>
  <c r="AR208" i="1"/>
  <c r="AS172" i="1"/>
  <c r="AR172" i="1"/>
  <c r="AS136" i="1"/>
  <c r="AR136" i="1"/>
  <c r="AS100" i="1"/>
  <c r="AR100" i="1"/>
  <c r="AS64" i="1"/>
  <c r="AR64" i="1"/>
  <c r="AS28" i="1"/>
  <c r="AR28" i="1"/>
  <c r="AS1725" i="1"/>
  <c r="AR1725" i="1"/>
  <c r="AR1971" i="1"/>
  <c r="AS1971" i="1"/>
  <c r="AS1935" i="1"/>
  <c r="AR1935" i="1"/>
  <c r="AR1899" i="1"/>
  <c r="AS1899" i="1"/>
  <c r="AS1863" i="1"/>
  <c r="AR1863" i="1"/>
  <c r="AS1827" i="1"/>
  <c r="AR1827" i="1"/>
  <c r="AS1791" i="1"/>
  <c r="AR1791" i="1"/>
  <c r="AR1755" i="1"/>
  <c r="AS1755" i="1"/>
  <c r="AS1719" i="1"/>
  <c r="AR1719" i="1"/>
  <c r="AS1683" i="1"/>
  <c r="AT1683" i="1" s="1"/>
  <c r="AR1683" i="1"/>
  <c r="AR1647" i="1"/>
  <c r="AS1647" i="1"/>
  <c r="AR1611" i="1"/>
  <c r="AS1611" i="1"/>
  <c r="AR1575" i="1"/>
  <c r="AS1575" i="1"/>
  <c r="AS1539" i="1"/>
  <c r="AR1539" i="1"/>
  <c r="AS1503" i="1"/>
  <c r="AR1503" i="1"/>
  <c r="AS1467" i="1"/>
  <c r="AR1467" i="1"/>
  <c r="AS1431" i="1"/>
  <c r="AR1431" i="1"/>
  <c r="AS1395" i="1"/>
  <c r="AR1395" i="1"/>
  <c r="AS1359" i="1"/>
  <c r="AR1359" i="1"/>
  <c r="AS1323" i="1"/>
  <c r="AR1323" i="1"/>
  <c r="AS1287" i="1"/>
  <c r="AR1287" i="1"/>
  <c r="AS1251" i="1"/>
  <c r="AR1251" i="1"/>
  <c r="AS1215" i="1"/>
  <c r="AR1215" i="1"/>
  <c r="AS1179" i="1"/>
  <c r="AR1179" i="1"/>
  <c r="AS1143" i="1"/>
  <c r="AR1143" i="1"/>
  <c r="AS1107" i="1"/>
  <c r="AR1107" i="1"/>
  <c r="AS1071" i="1"/>
  <c r="AR1071" i="1"/>
  <c r="AS1035" i="1"/>
  <c r="AR1035" i="1"/>
  <c r="AS999" i="1"/>
  <c r="AR999" i="1"/>
  <c r="AS963" i="1"/>
  <c r="AR963" i="1"/>
  <c r="AS927" i="1"/>
  <c r="AR927" i="1"/>
  <c r="AS891" i="1"/>
  <c r="AR891" i="1"/>
  <c r="AS855" i="1"/>
  <c r="AR855" i="1"/>
  <c r="AS819" i="1"/>
  <c r="AR819" i="1"/>
  <c r="AS783" i="1"/>
  <c r="AR783" i="1"/>
  <c r="AS747" i="1"/>
  <c r="AR747" i="1"/>
  <c r="AS711" i="1"/>
  <c r="AR711" i="1"/>
  <c r="AS675" i="1"/>
  <c r="AR675" i="1"/>
  <c r="AS639" i="1"/>
  <c r="AR639" i="1"/>
  <c r="AS603" i="1"/>
  <c r="AR603" i="1"/>
  <c r="AS567" i="1"/>
  <c r="AR567" i="1"/>
  <c r="AS531" i="1"/>
  <c r="AR531" i="1"/>
  <c r="AS495" i="1"/>
  <c r="AR495" i="1"/>
  <c r="AS459" i="1"/>
  <c r="AR459" i="1"/>
  <c r="AS423" i="1"/>
  <c r="AR423" i="1"/>
  <c r="AS387" i="1"/>
  <c r="AR387" i="1"/>
  <c r="AS351" i="1"/>
  <c r="AR351" i="1"/>
  <c r="AS315" i="1"/>
  <c r="AR315" i="1"/>
  <c r="AS279" i="1"/>
  <c r="AR279" i="1"/>
  <c r="AS243" i="1"/>
  <c r="AR243" i="1"/>
  <c r="AS207" i="1"/>
  <c r="AR207" i="1"/>
  <c r="AS171" i="1"/>
  <c r="AR171" i="1"/>
  <c r="AS135" i="1"/>
  <c r="AR135" i="1"/>
  <c r="AS99" i="1"/>
  <c r="AR99" i="1"/>
  <c r="AS63" i="1"/>
  <c r="AR63" i="1"/>
  <c r="AS27" i="1"/>
  <c r="AR27" i="1"/>
  <c r="AS1834" i="1"/>
  <c r="AT1834" i="1" s="1"/>
  <c r="AR1834" i="1"/>
  <c r="AS1898" i="1"/>
  <c r="AR1898" i="1"/>
  <c r="AS1862" i="1"/>
  <c r="AT1862" i="1" s="1"/>
  <c r="AR1862" i="1"/>
  <c r="AS1826" i="1"/>
  <c r="AR1826" i="1"/>
  <c r="AS1790" i="1"/>
  <c r="AT1790" i="1" s="1"/>
  <c r="AR1790" i="1"/>
  <c r="AS1754" i="1"/>
  <c r="AR1754" i="1"/>
  <c r="AS1718" i="1"/>
  <c r="AR1718" i="1"/>
  <c r="AS1682" i="1"/>
  <c r="AR1682" i="1"/>
  <c r="AS1646" i="1"/>
  <c r="AR1646" i="1"/>
  <c r="AS1610" i="1"/>
  <c r="AR1610" i="1"/>
  <c r="AS1574" i="1"/>
  <c r="AR1574" i="1"/>
  <c r="AS1538" i="1"/>
  <c r="AR1538" i="1"/>
  <c r="AS1502" i="1"/>
  <c r="AR1502" i="1"/>
  <c r="AS1466" i="1"/>
  <c r="AR1466" i="1"/>
  <c r="AS1430" i="1"/>
  <c r="AR1430" i="1"/>
  <c r="AS1394" i="1"/>
  <c r="AR1394" i="1"/>
  <c r="AS1358" i="1"/>
  <c r="AR1358" i="1"/>
  <c r="AS1322" i="1"/>
  <c r="AR1322" i="1"/>
  <c r="AS1286" i="1"/>
  <c r="AT1286" i="1" s="1"/>
  <c r="AR1286" i="1"/>
  <c r="AS1250" i="1"/>
  <c r="AR1250" i="1"/>
  <c r="AS1214" i="1"/>
  <c r="AR1214" i="1"/>
  <c r="AS1178" i="1"/>
  <c r="AR1178" i="1"/>
  <c r="AS1142" i="1"/>
  <c r="AT1142" i="1" s="1"/>
  <c r="AR1142" i="1"/>
  <c r="AS1106" i="1"/>
  <c r="AT1106" i="1" s="1"/>
  <c r="AR1106" i="1"/>
  <c r="AS1070" i="1"/>
  <c r="AT1070" i="1" s="1"/>
  <c r="AR1070" i="1"/>
  <c r="AS1034" i="1"/>
  <c r="AT1034" i="1" s="1"/>
  <c r="AR1034" i="1"/>
  <c r="AS998" i="1"/>
  <c r="AR998" i="1"/>
  <c r="AS962" i="1"/>
  <c r="AR962" i="1"/>
  <c r="AS926" i="1"/>
  <c r="AR926" i="1"/>
  <c r="AS890" i="1"/>
  <c r="AR890" i="1"/>
  <c r="AS854" i="1"/>
  <c r="AR854" i="1"/>
  <c r="AS818" i="1"/>
  <c r="AR818" i="1"/>
  <c r="AS782" i="1"/>
  <c r="AR782" i="1"/>
  <c r="AS746" i="1"/>
  <c r="AR746" i="1"/>
  <c r="AS710" i="1"/>
  <c r="AR710" i="1"/>
  <c r="AS674" i="1"/>
  <c r="AR674" i="1"/>
  <c r="AS638" i="1"/>
  <c r="AR638" i="1"/>
  <c r="AS602" i="1"/>
  <c r="AR602" i="1"/>
  <c r="AS566" i="1"/>
  <c r="AR566" i="1"/>
  <c r="AS530" i="1"/>
  <c r="AR530" i="1"/>
  <c r="AS494" i="1"/>
  <c r="AR494" i="1"/>
  <c r="AS458" i="1"/>
  <c r="AR458" i="1"/>
  <c r="AS422" i="1"/>
  <c r="AR422" i="1"/>
  <c r="AS386" i="1"/>
  <c r="AR386" i="1"/>
  <c r="AS350" i="1"/>
  <c r="AR350" i="1"/>
  <c r="AS314" i="1"/>
  <c r="AR314" i="1"/>
  <c r="AS278" i="1"/>
  <c r="AR278" i="1"/>
  <c r="AS242" i="1"/>
  <c r="AR242" i="1"/>
  <c r="AS206" i="1"/>
  <c r="AR206" i="1"/>
  <c r="AS170" i="1"/>
  <c r="AR170" i="1"/>
  <c r="AS134" i="1"/>
  <c r="AR134" i="1"/>
  <c r="AS98" i="1"/>
  <c r="AR98" i="1"/>
  <c r="AS62" i="1"/>
  <c r="AR62" i="1"/>
  <c r="AS26" i="1"/>
  <c r="AR26" i="1"/>
  <c r="AS1969" i="1"/>
  <c r="AT1969" i="1" s="1"/>
  <c r="AR1969" i="1"/>
  <c r="AS1933" i="1"/>
  <c r="AR1933" i="1"/>
  <c r="AS1897" i="1"/>
  <c r="AT1897" i="1" s="1"/>
  <c r="AR1897" i="1"/>
  <c r="AS1861" i="1"/>
  <c r="AT1861" i="1" s="1"/>
  <c r="AR1861" i="1"/>
  <c r="AS1825" i="1"/>
  <c r="AR1825" i="1"/>
  <c r="AS1789" i="1"/>
  <c r="AR1789" i="1"/>
  <c r="AS1753" i="1"/>
  <c r="AT1753" i="1" s="1"/>
  <c r="AR1753" i="1"/>
  <c r="AS1717" i="1"/>
  <c r="AR1717" i="1"/>
  <c r="AS1681" i="1"/>
  <c r="AR1681" i="1"/>
  <c r="AS1645" i="1"/>
  <c r="AR1645" i="1"/>
  <c r="AS1609" i="1"/>
  <c r="AR1609" i="1"/>
  <c r="AS1573" i="1"/>
  <c r="AR1573" i="1"/>
  <c r="AS1537" i="1"/>
  <c r="AR1537" i="1"/>
  <c r="AS1501" i="1"/>
  <c r="AR1501" i="1"/>
  <c r="AS1465" i="1"/>
  <c r="AR1465" i="1"/>
  <c r="AS1429" i="1"/>
  <c r="AR1429" i="1"/>
  <c r="AS1393" i="1"/>
  <c r="AR1393" i="1"/>
  <c r="AS1357" i="1"/>
  <c r="AT1357" i="1" s="1"/>
  <c r="AR1357" i="1"/>
  <c r="AS1321" i="1"/>
  <c r="AR1321" i="1"/>
  <c r="AS1285" i="1"/>
  <c r="AR1285" i="1"/>
  <c r="AS1249" i="1"/>
  <c r="AR1249" i="1"/>
  <c r="AS1213" i="1"/>
  <c r="AR1213" i="1"/>
  <c r="AS1177" i="1"/>
  <c r="AR1177" i="1"/>
  <c r="AS1141" i="1"/>
  <c r="AR1141" i="1"/>
  <c r="AS1105" i="1"/>
  <c r="AR1105" i="1"/>
  <c r="AS1069" i="1"/>
  <c r="AR1069" i="1"/>
  <c r="AS1033" i="1"/>
  <c r="AR1033" i="1"/>
  <c r="AS997" i="1"/>
  <c r="AT997" i="1" s="1"/>
  <c r="AR997" i="1"/>
  <c r="AS961" i="1"/>
  <c r="AR961" i="1"/>
  <c r="AS925" i="1"/>
  <c r="AR925" i="1"/>
  <c r="AS889" i="1"/>
  <c r="AR889" i="1"/>
  <c r="AS853" i="1"/>
  <c r="AR853" i="1"/>
  <c r="AS817" i="1"/>
  <c r="AR817" i="1"/>
  <c r="AS781" i="1"/>
  <c r="AR781" i="1"/>
  <c r="AS745" i="1"/>
  <c r="AR745" i="1"/>
  <c r="AS709" i="1"/>
  <c r="AR709" i="1"/>
  <c r="AS673" i="1"/>
  <c r="AT673" i="1" s="1"/>
  <c r="AR673" i="1"/>
  <c r="AS637" i="1"/>
  <c r="AR637" i="1"/>
  <c r="AS601" i="1"/>
  <c r="AR601" i="1"/>
  <c r="AS565" i="1"/>
  <c r="AR565" i="1"/>
  <c r="AS529" i="1"/>
  <c r="AR529" i="1"/>
  <c r="AS493" i="1"/>
  <c r="AR493" i="1"/>
  <c r="AS457" i="1"/>
  <c r="AR457" i="1"/>
  <c r="AS421" i="1"/>
  <c r="AR421" i="1"/>
  <c r="AS385" i="1"/>
  <c r="AR385" i="1"/>
  <c r="AS349" i="1"/>
  <c r="AR349" i="1"/>
  <c r="AS313" i="1"/>
  <c r="AR313" i="1"/>
  <c r="AS277" i="1"/>
  <c r="AR277" i="1"/>
  <c r="AS241" i="1"/>
  <c r="AR241" i="1"/>
  <c r="AR205" i="1"/>
  <c r="AS205" i="1"/>
  <c r="AR169" i="1"/>
  <c r="AS169" i="1"/>
  <c r="AR133" i="1"/>
  <c r="AS133" i="1"/>
  <c r="AR97" i="1"/>
  <c r="AS97" i="1"/>
  <c r="AR61" i="1"/>
  <c r="AS61" i="1"/>
  <c r="AR25" i="1"/>
  <c r="AT25" i="1" s="1"/>
  <c r="AS25" i="1"/>
  <c r="AS1850" i="1"/>
  <c r="AR1850" i="1"/>
  <c r="AS1526" i="1"/>
  <c r="AR1526" i="1"/>
  <c r="AS230" i="1"/>
  <c r="AR230" i="1"/>
  <c r="AR1761" i="1"/>
  <c r="AS1761" i="1"/>
  <c r="AS2004" i="1"/>
  <c r="AS1968" i="1"/>
  <c r="AR1968" i="1"/>
  <c r="AS1932" i="1"/>
  <c r="AR1932" i="1"/>
  <c r="AS1896" i="1"/>
  <c r="AR1896" i="1"/>
  <c r="AS1860" i="1"/>
  <c r="AT1860" i="1" s="1"/>
  <c r="AR1860" i="1"/>
  <c r="AS1824" i="1"/>
  <c r="AR1824" i="1"/>
  <c r="AS1788" i="1"/>
  <c r="AR1788" i="1"/>
  <c r="AS1752" i="1"/>
  <c r="AR1752" i="1"/>
  <c r="AS1716" i="1"/>
  <c r="AT1716" i="1" s="1"/>
  <c r="AR1716" i="1"/>
  <c r="AS1680" i="1"/>
  <c r="AT1680" i="1" s="1"/>
  <c r="AR1680" i="1"/>
  <c r="AS1644" i="1"/>
  <c r="AT1644" i="1" s="1"/>
  <c r="AR1644" i="1"/>
  <c r="AS1608" i="1"/>
  <c r="AR1608" i="1"/>
  <c r="AS1572" i="1"/>
  <c r="AR1572" i="1"/>
  <c r="AS1536" i="1"/>
  <c r="AT1536" i="1" s="1"/>
  <c r="AR1536" i="1"/>
  <c r="AS1500" i="1"/>
  <c r="AR1500" i="1"/>
  <c r="AS1464" i="1"/>
  <c r="AR1464" i="1"/>
  <c r="AS1428" i="1"/>
  <c r="AR1428" i="1"/>
  <c r="AS1392" i="1"/>
  <c r="AR1392" i="1"/>
  <c r="AS1356" i="1"/>
  <c r="AR1356" i="1"/>
  <c r="AS1320" i="1"/>
  <c r="AR1320" i="1"/>
  <c r="AS1284" i="1"/>
  <c r="AR1284" i="1"/>
  <c r="AS1248" i="1"/>
  <c r="AT1248" i="1" s="1"/>
  <c r="AR1248" i="1"/>
  <c r="AS1212" i="1"/>
  <c r="AT1212" i="1" s="1"/>
  <c r="AR1212" i="1"/>
  <c r="AS1176" i="1"/>
  <c r="AR1176" i="1"/>
  <c r="AS1140" i="1"/>
  <c r="AR1140" i="1"/>
  <c r="AS1104" i="1"/>
  <c r="AR1104" i="1"/>
  <c r="AS1068" i="1"/>
  <c r="AT1068" i="1" s="1"/>
  <c r="AR1068" i="1"/>
  <c r="AS1032" i="1"/>
  <c r="AR1032" i="1"/>
  <c r="AS996" i="1"/>
  <c r="AT996" i="1" s="1"/>
  <c r="AR996" i="1"/>
  <c r="AS960" i="1"/>
  <c r="AR960" i="1"/>
  <c r="AS924" i="1"/>
  <c r="AR924" i="1"/>
  <c r="AS888" i="1"/>
  <c r="AT888" i="1" s="1"/>
  <c r="AR888" i="1"/>
  <c r="AS852" i="1"/>
  <c r="AR852" i="1"/>
  <c r="AS816" i="1"/>
  <c r="AR816" i="1"/>
  <c r="AS780" i="1"/>
  <c r="AR780" i="1"/>
  <c r="AS744" i="1"/>
  <c r="AR744" i="1"/>
  <c r="AS708" i="1"/>
  <c r="AR708" i="1"/>
  <c r="AS672" i="1"/>
  <c r="AR672" i="1"/>
  <c r="AS636" i="1"/>
  <c r="AR636" i="1"/>
  <c r="AS600" i="1"/>
  <c r="AR600" i="1"/>
  <c r="AS564" i="1"/>
  <c r="AR564" i="1"/>
  <c r="AS528" i="1"/>
  <c r="AR528" i="1"/>
  <c r="AS492" i="1"/>
  <c r="AR492" i="1"/>
  <c r="AS456" i="1"/>
  <c r="AR456" i="1"/>
  <c r="AS420" i="1"/>
  <c r="AR420" i="1"/>
  <c r="AS384" i="1"/>
  <c r="AR384" i="1"/>
  <c r="AS348" i="1"/>
  <c r="AR348" i="1"/>
  <c r="AS312" i="1"/>
  <c r="AR312" i="1"/>
  <c r="AS276" i="1"/>
  <c r="AR276" i="1"/>
  <c r="AS240" i="1"/>
  <c r="AT240" i="1" s="1"/>
  <c r="AR240" i="1"/>
  <c r="AS204" i="1"/>
  <c r="AR204" i="1"/>
  <c r="AS168" i="1"/>
  <c r="AR168" i="1"/>
  <c r="AS132" i="1"/>
  <c r="AR132" i="1"/>
  <c r="AS96" i="1"/>
  <c r="AR96" i="1"/>
  <c r="AR60" i="1"/>
  <c r="AS60" i="1"/>
  <c r="AR24" i="1"/>
  <c r="AS24" i="1"/>
  <c r="AS1653" i="1"/>
  <c r="AR1653" i="1"/>
  <c r="AS2003" i="1"/>
  <c r="AT2003" i="1" s="1"/>
  <c r="AR1967" i="1"/>
  <c r="AS1967" i="1"/>
  <c r="AS1931" i="1"/>
  <c r="AT1931" i="1" s="1"/>
  <c r="AR1931" i="1"/>
  <c r="AR1895" i="1"/>
  <c r="AS1895" i="1"/>
  <c r="AS1859" i="1"/>
  <c r="AT1859" i="1" s="1"/>
  <c r="AR1859" i="1"/>
  <c r="AR1823" i="1"/>
  <c r="AS1823" i="1"/>
  <c r="AS1787" i="1"/>
  <c r="AT1787" i="1" s="1"/>
  <c r="AR1787" i="1"/>
  <c r="AR1751" i="1"/>
  <c r="AT1751" i="1" s="1"/>
  <c r="AS1751" i="1"/>
  <c r="AS1715" i="1"/>
  <c r="AT1715" i="1" s="1"/>
  <c r="AR1715" i="1"/>
  <c r="AS1679" i="1"/>
  <c r="AT1679" i="1" s="1"/>
  <c r="AR1679" i="1"/>
  <c r="AR1643" i="1"/>
  <c r="AS1643" i="1"/>
  <c r="AR1607" i="1"/>
  <c r="AS1607" i="1"/>
  <c r="AR1571" i="1"/>
  <c r="AS1571" i="1"/>
  <c r="AR1535" i="1"/>
  <c r="AS1535" i="1"/>
  <c r="AS1499" i="1"/>
  <c r="AT1499" i="1" s="1"/>
  <c r="AR1499" i="1"/>
  <c r="AS1463" i="1"/>
  <c r="AR1463" i="1"/>
  <c r="AS1427" i="1"/>
  <c r="AT1427" i="1" s="1"/>
  <c r="AR1427" i="1"/>
  <c r="AS1391" i="1"/>
  <c r="AR1391" i="1"/>
  <c r="AS1355" i="1"/>
  <c r="AT1355" i="1" s="1"/>
  <c r="AR1355" i="1"/>
  <c r="AS1319" i="1"/>
  <c r="AR1319" i="1"/>
  <c r="AS1283" i="1"/>
  <c r="AT1283" i="1" s="1"/>
  <c r="AR1283" i="1"/>
  <c r="AS1247" i="1"/>
  <c r="AR1247" i="1"/>
  <c r="AS1211" i="1"/>
  <c r="AT1211" i="1" s="1"/>
  <c r="AR1211" i="1"/>
  <c r="AS1175" i="1"/>
  <c r="AR1175" i="1"/>
  <c r="AS1139" i="1"/>
  <c r="AT1139" i="1" s="1"/>
  <c r="AR1139" i="1"/>
  <c r="AS1103" i="1"/>
  <c r="AT1103" i="1" s="1"/>
  <c r="AR1103" i="1"/>
  <c r="AS1067" i="1"/>
  <c r="AT1067" i="1" s="1"/>
  <c r="AR1067" i="1"/>
  <c r="AS1031" i="1"/>
  <c r="AT1031" i="1" s="1"/>
  <c r="AR1031" i="1"/>
  <c r="AS995" i="1"/>
  <c r="AT995" i="1" s="1"/>
  <c r="AR995" i="1"/>
  <c r="AS959" i="1"/>
  <c r="AR959" i="1"/>
  <c r="AS923" i="1"/>
  <c r="AR923" i="1"/>
  <c r="AS887" i="1"/>
  <c r="AR887" i="1"/>
  <c r="AS851" i="1"/>
  <c r="AR851" i="1"/>
  <c r="AS815" i="1"/>
  <c r="AR815" i="1"/>
  <c r="AS779" i="1"/>
  <c r="AR779" i="1"/>
  <c r="AS743" i="1"/>
  <c r="AR743" i="1"/>
  <c r="AS707" i="1"/>
  <c r="AR707" i="1"/>
  <c r="AS671" i="1"/>
  <c r="AR671" i="1"/>
  <c r="AS635" i="1"/>
  <c r="AR635" i="1"/>
  <c r="AS599" i="1"/>
  <c r="AR599" i="1"/>
  <c r="AS563" i="1"/>
  <c r="AR563" i="1"/>
  <c r="AS527" i="1"/>
  <c r="AR527" i="1"/>
  <c r="AS491" i="1"/>
  <c r="AR491" i="1"/>
  <c r="AS455" i="1"/>
  <c r="AR455" i="1"/>
  <c r="AS419" i="1"/>
  <c r="AR419" i="1"/>
  <c r="AS383" i="1"/>
  <c r="AR383" i="1"/>
  <c r="AS347" i="1"/>
  <c r="AR347" i="1"/>
  <c r="AS311" i="1"/>
  <c r="AR311" i="1"/>
  <c r="AS275" i="1"/>
  <c r="AR275" i="1"/>
  <c r="AR239" i="1"/>
  <c r="AS239" i="1"/>
  <c r="AR203" i="1"/>
  <c r="AS203" i="1"/>
  <c r="AR167" i="1"/>
  <c r="AS167" i="1"/>
  <c r="AR131" i="1"/>
  <c r="AS131" i="1"/>
  <c r="AR95" i="1"/>
  <c r="AS95" i="1"/>
  <c r="AR59" i="1"/>
  <c r="AS59" i="1"/>
  <c r="AR23" i="1"/>
  <c r="AS23" i="1"/>
  <c r="AR1905" i="1"/>
  <c r="AS1905" i="1"/>
  <c r="AS2002" i="1"/>
  <c r="AT2002" i="1" s="1"/>
  <c r="AS1966" i="1"/>
  <c r="AT1966" i="1" s="1"/>
  <c r="AR1966" i="1"/>
  <c r="AS1930" i="1"/>
  <c r="AT1930" i="1" s="1"/>
  <c r="AR1930" i="1"/>
  <c r="AS1894" i="1"/>
  <c r="AT1894" i="1" s="1"/>
  <c r="AR1894" i="1"/>
  <c r="AS1858" i="1"/>
  <c r="AT1858" i="1" s="1"/>
  <c r="AR1858" i="1"/>
  <c r="AS1822" i="1"/>
  <c r="AT1822" i="1" s="1"/>
  <c r="AR1822" i="1"/>
  <c r="AS1786" i="1"/>
  <c r="AT1786" i="1" s="1"/>
  <c r="AR1786" i="1"/>
  <c r="AS1750" i="1"/>
  <c r="AT1750" i="1" s="1"/>
  <c r="AR1750" i="1"/>
  <c r="AS1714" i="1"/>
  <c r="AT1714" i="1" s="1"/>
  <c r="AR1714" i="1"/>
  <c r="AS1678" i="1"/>
  <c r="AT1678" i="1" s="1"/>
  <c r="AR1678" i="1"/>
  <c r="AS1642" i="1"/>
  <c r="AR1642" i="1"/>
  <c r="AS1606" i="1"/>
  <c r="AR1606" i="1"/>
  <c r="AS1570" i="1"/>
  <c r="AR1570" i="1"/>
  <c r="AS1534" i="1"/>
  <c r="AT1534" i="1" s="1"/>
  <c r="AR1534" i="1"/>
  <c r="AS1498" i="1"/>
  <c r="AR1498" i="1"/>
  <c r="AS1462" i="1"/>
  <c r="AR1462" i="1"/>
  <c r="AS1426" i="1"/>
  <c r="AR1426" i="1"/>
  <c r="AS1390" i="1"/>
  <c r="AR1390" i="1"/>
  <c r="AS1354" i="1"/>
  <c r="AT1354" i="1" s="1"/>
  <c r="AR1354" i="1"/>
  <c r="AS1318" i="1"/>
  <c r="AT1318" i="1" s="1"/>
  <c r="AR1318" i="1"/>
  <c r="AS1282" i="1"/>
  <c r="AT1282" i="1" s="1"/>
  <c r="AR1282" i="1"/>
  <c r="AS1246" i="1"/>
  <c r="AR1246" i="1"/>
  <c r="AS1210" i="1"/>
  <c r="AT1210" i="1" s="1"/>
  <c r="AR1210" i="1"/>
  <c r="AS1174" i="1"/>
  <c r="AT1174" i="1" s="1"/>
  <c r="AR1174" i="1"/>
  <c r="AS1138" i="1"/>
  <c r="AR1138" i="1"/>
  <c r="AS1102" i="1"/>
  <c r="AT1102" i="1" s="1"/>
  <c r="AR1102" i="1"/>
  <c r="AS1066" i="1"/>
  <c r="AR1066" i="1"/>
  <c r="AS1030" i="1"/>
  <c r="AT1030" i="1" s="1"/>
  <c r="AR1030" i="1"/>
  <c r="AS994" i="1"/>
  <c r="AR994" i="1"/>
  <c r="AS958" i="1"/>
  <c r="AR958" i="1"/>
  <c r="AS922" i="1"/>
  <c r="AR922" i="1"/>
  <c r="AS886" i="1"/>
  <c r="AR886" i="1"/>
  <c r="AS850" i="1"/>
  <c r="AR850" i="1"/>
  <c r="AS814" i="1"/>
  <c r="AR814" i="1"/>
  <c r="AS778" i="1"/>
  <c r="AR778" i="1"/>
  <c r="AS742" i="1"/>
  <c r="AR742" i="1"/>
  <c r="AS706" i="1"/>
  <c r="AR706" i="1"/>
  <c r="AS670" i="1"/>
  <c r="AR670" i="1"/>
  <c r="AS634" i="1"/>
  <c r="AR634" i="1"/>
  <c r="AS598" i="1"/>
  <c r="AR598" i="1"/>
  <c r="AS562" i="1"/>
  <c r="AR562" i="1"/>
  <c r="AS526" i="1"/>
  <c r="AR526" i="1"/>
  <c r="AS490" i="1"/>
  <c r="AR490" i="1"/>
  <c r="AS454" i="1"/>
  <c r="AT454" i="1" s="1"/>
  <c r="AR454" i="1"/>
  <c r="AS418" i="1"/>
  <c r="AR418" i="1"/>
  <c r="AS382" i="1"/>
  <c r="AR382" i="1"/>
  <c r="AS346" i="1"/>
  <c r="AR346" i="1"/>
  <c r="AS310" i="1"/>
  <c r="AR310" i="1"/>
  <c r="AS274" i="1"/>
  <c r="AR274" i="1"/>
  <c r="AS238" i="1"/>
  <c r="AR238" i="1"/>
  <c r="AS202" i="1"/>
  <c r="AR202" i="1"/>
  <c r="AS166" i="1"/>
  <c r="AR166" i="1"/>
  <c r="AS130" i="1"/>
  <c r="AR130" i="1"/>
  <c r="AS94" i="1"/>
  <c r="AR94" i="1"/>
  <c r="AS58" i="1"/>
  <c r="AR58" i="1"/>
  <c r="AS22" i="1"/>
  <c r="AR22" i="1"/>
  <c r="AS2001" i="1"/>
  <c r="AT2001" i="1" s="1"/>
  <c r="AR1965" i="1"/>
  <c r="AS1965" i="1"/>
  <c r="AS1929" i="1"/>
  <c r="AT1929" i="1" s="1"/>
  <c r="AR1929" i="1"/>
  <c r="AR1893" i="1"/>
  <c r="AT1893" i="1" s="1"/>
  <c r="AS1893" i="1"/>
  <c r="AR1857" i="1"/>
  <c r="AS1857" i="1"/>
  <c r="AR1821" i="1"/>
  <c r="AS1821" i="1"/>
  <c r="AR1785" i="1"/>
  <c r="AS1785" i="1"/>
  <c r="AR1749" i="1"/>
  <c r="AT1749" i="1" s="1"/>
  <c r="AS1749" i="1"/>
  <c r="AS1713" i="1"/>
  <c r="AT1713" i="1" s="1"/>
  <c r="AR1713" i="1"/>
  <c r="AS1677" i="1"/>
  <c r="AR1677" i="1"/>
  <c r="AR1641" i="1"/>
  <c r="AS1641" i="1"/>
  <c r="AR1605" i="1"/>
  <c r="AS1605" i="1"/>
  <c r="AS1569" i="1"/>
  <c r="AT1569" i="1" s="1"/>
  <c r="AR1569" i="1"/>
  <c r="AS1533" i="1"/>
  <c r="AR1533" i="1"/>
  <c r="AS1497" i="1"/>
  <c r="AT1497" i="1" s="1"/>
  <c r="AR1497" i="1"/>
  <c r="AS1461" i="1"/>
  <c r="AT1461" i="1" s="1"/>
  <c r="AR1461" i="1"/>
  <c r="AS1425" i="1"/>
  <c r="AT1425" i="1" s="1"/>
  <c r="AR1425" i="1"/>
  <c r="AS1389" i="1"/>
  <c r="AR1389" i="1"/>
  <c r="AS1353" i="1"/>
  <c r="AT1353" i="1" s="1"/>
  <c r="AR1353" i="1"/>
  <c r="AS1317" i="1"/>
  <c r="AR1317" i="1"/>
  <c r="AS1281" i="1"/>
  <c r="AT1281" i="1" s="1"/>
  <c r="AR1281" i="1"/>
  <c r="AS1245" i="1"/>
  <c r="AR1245" i="1"/>
  <c r="AS1209" i="1"/>
  <c r="AT1209" i="1" s="1"/>
  <c r="AR1209" i="1"/>
  <c r="AS1173" i="1"/>
  <c r="AT1173" i="1" s="1"/>
  <c r="AR1173" i="1"/>
  <c r="AS1137" i="1"/>
  <c r="AT1137" i="1" s="1"/>
  <c r="AR1137" i="1"/>
  <c r="AS1101" i="1"/>
  <c r="AT1101" i="1" s="1"/>
  <c r="AR1101" i="1"/>
  <c r="AS1065" i="1"/>
  <c r="AR1065" i="1"/>
  <c r="AS1029" i="1"/>
  <c r="AR1029" i="1"/>
  <c r="AS993" i="1"/>
  <c r="AR993" i="1"/>
  <c r="AS957" i="1"/>
  <c r="AR957" i="1"/>
  <c r="AS921" i="1"/>
  <c r="AR921" i="1"/>
  <c r="AS885" i="1"/>
  <c r="AR885" i="1"/>
  <c r="AS849" i="1"/>
  <c r="AR849" i="1"/>
  <c r="AS813" i="1"/>
  <c r="AR813" i="1"/>
  <c r="AS777" i="1"/>
  <c r="AR777" i="1"/>
  <c r="AS741" i="1"/>
  <c r="AR741" i="1"/>
  <c r="AS705" i="1"/>
  <c r="AR705" i="1"/>
  <c r="AS669" i="1"/>
  <c r="AR669" i="1"/>
  <c r="AS633" i="1"/>
  <c r="AT633" i="1" s="1"/>
  <c r="AR633" i="1"/>
  <c r="AS597" i="1"/>
  <c r="AR597" i="1"/>
  <c r="AS561" i="1"/>
  <c r="AR561" i="1"/>
  <c r="AS525" i="1"/>
  <c r="AT525" i="1" s="1"/>
  <c r="AR525" i="1"/>
  <c r="AS489" i="1"/>
  <c r="AR489" i="1"/>
  <c r="AS453" i="1"/>
  <c r="AR453" i="1"/>
  <c r="AS417" i="1"/>
  <c r="AR417" i="1"/>
  <c r="AS381" i="1"/>
  <c r="AR381" i="1"/>
  <c r="AS345" i="1"/>
  <c r="AR345" i="1"/>
  <c r="AS309" i="1"/>
  <c r="AR309" i="1"/>
  <c r="AS273" i="1"/>
  <c r="AR273" i="1"/>
  <c r="AS237" i="1"/>
  <c r="AR237" i="1"/>
  <c r="AS201" i="1"/>
  <c r="AR201" i="1"/>
  <c r="AS165" i="1"/>
  <c r="AR165" i="1"/>
  <c r="AS129" i="1"/>
  <c r="AR129" i="1"/>
  <c r="AS93" i="1"/>
  <c r="AR93" i="1"/>
  <c r="AS57" i="1"/>
  <c r="AR57" i="1"/>
  <c r="AS21" i="1"/>
  <c r="AR21" i="1"/>
  <c r="AS1814" i="1"/>
  <c r="AR1814" i="1"/>
  <c r="AS1490" i="1"/>
  <c r="AT1490" i="1" s="1"/>
  <c r="AR1490" i="1"/>
  <c r="AS194" i="1"/>
  <c r="AR194" i="1"/>
  <c r="AS2000" i="1"/>
  <c r="AT2000" i="1" s="1"/>
  <c r="AR2000" i="1"/>
  <c r="AS1964" i="1"/>
  <c r="AT1964" i="1" s="1"/>
  <c r="AR1964" i="1"/>
  <c r="AS1928" i="1"/>
  <c r="AT1928" i="1" s="1"/>
  <c r="AR1928" i="1"/>
  <c r="AS1892" i="1"/>
  <c r="AT1892" i="1" s="1"/>
  <c r="AR1892" i="1"/>
  <c r="AS1856" i="1"/>
  <c r="AT1856" i="1" s="1"/>
  <c r="AR1856" i="1"/>
  <c r="AS1820" i="1"/>
  <c r="AT1820" i="1" s="1"/>
  <c r="AR1820" i="1"/>
  <c r="AS1784" i="1"/>
  <c r="AT1784" i="1" s="1"/>
  <c r="AR1784" i="1"/>
  <c r="AS1748" i="1"/>
  <c r="AT1748" i="1" s="1"/>
  <c r="AR1748" i="1"/>
  <c r="AS1712" i="1"/>
  <c r="AT1712" i="1" s="1"/>
  <c r="AR1712" i="1"/>
  <c r="AS1676" i="1"/>
  <c r="AR1676" i="1"/>
  <c r="AS1640" i="1"/>
  <c r="AT1640" i="1" s="1"/>
  <c r="AR1640" i="1"/>
  <c r="AS1604" i="1"/>
  <c r="AT1604" i="1" s="1"/>
  <c r="AR1604" i="1"/>
  <c r="AS1568" i="1"/>
  <c r="AT1568" i="1" s="1"/>
  <c r="AR1568" i="1"/>
  <c r="AS1532" i="1"/>
  <c r="AR1532" i="1"/>
  <c r="AS1496" i="1"/>
  <c r="AR1496" i="1"/>
  <c r="AS1460" i="1"/>
  <c r="AT1460" i="1" s="1"/>
  <c r="AR1460" i="1"/>
  <c r="AS1424" i="1"/>
  <c r="AT1424" i="1" s="1"/>
  <c r="AR1424" i="1"/>
  <c r="AS1388" i="1"/>
  <c r="AR1388" i="1"/>
  <c r="AS1352" i="1"/>
  <c r="AT1352" i="1" s="1"/>
  <c r="AR1352" i="1"/>
  <c r="AS1316" i="1"/>
  <c r="AR1316" i="1"/>
  <c r="AS1280" i="1"/>
  <c r="AT1280" i="1" s="1"/>
  <c r="AR1280" i="1"/>
  <c r="AS1244" i="1"/>
  <c r="AR1244" i="1"/>
  <c r="AS1208" i="1"/>
  <c r="AT1208" i="1" s="1"/>
  <c r="AR1208" i="1"/>
  <c r="AS1172" i="1"/>
  <c r="AR1172" i="1"/>
  <c r="AS1136" i="1"/>
  <c r="AT1136" i="1" s="1"/>
  <c r="AR1136" i="1"/>
  <c r="AS1100" i="1"/>
  <c r="AR1100" i="1"/>
  <c r="AS1064" i="1"/>
  <c r="AR1064" i="1"/>
  <c r="AS1028" i="1"/>
  <c r="AR1028" i="1"/>
  <c r="AS992" i="1"/>
  <c r="AR992" i="1"/>
  <c r="AS956" i="1"/>
  <c r="AR956" i="1"/>
  <c r="AS920" i="1"/>
  <c r="AR920" i="1"/>
  <c r="AS884" i="1"/>
  <c r="AR884" i="1"/>
  <c r="AS848" i="1"/>
  <c r="AR848" i="1"/>
  <c r="AS812" i="1"/>
  <c r="AR812" i="1"/>
  <c r="AS776" i="1"/>
  <c r="AR776" i="1"/>
  <c r="AS740" i="1"/>
  <c r="AR740" i="1"/>
  <c r="AS704" i="1"/>
  <c r="AR704" i="1"/>
  <c r="AS668" i="1"/>
  <c r="AR668" i="1"/>
  <c r="AS632" i="1"/>
  <c r="AR632" i="1"/>
  <c r="AS596" i="1"/>
  <c r="AR596" i="1"/>
  <c r="AS560" i="1"/>
  <c r="AR560" i="1"/>
  <c r="AS524" i="1"/>
  <c r="AR524" i="1"/>
  <c r="AS488" i="1"/>
  <c r="AR488" i="1"/>
  <c r="AS452" i="1"/>
  <c r="AR452" i="1"/>
  <c r="AS416" i="1"/>
  <c r="AR416" i="1"/>
  <c r="AS380" i="1"/>
  <c r="AR380" i="1"/>
  <c r="AS344" i="1"/>
  <c r="AR344" i="1"/>
  <c r="AS308" i="1"/>
  <c r="AR308" i="1"/>
  <c r="AS272" i="1"/>
  <c r="AR272" i="1"/>
  <c r="AS236" i="1"/>
  <c r="AR236" i="1"/>
  <c r="AS200" i="1"/>
  <c r="AR200" i="1"/>
  <c r="AS164" i="1"/>
  <c r="AR164" i="1"/>
  <c r="AS128" i="1"/>
  <c r="AR128" i="1"/>
  <c r="AS92" i="1"/>
  <c r="AR92" i="1"/>
  <c r="AS56" i="1"/>
  <c r="AT56" i="1" s="1"/>
  <c r="AR56" i="1"/>
  <c r="AS20" i="1"/>
  <c r="AR20" i="1"/>
  <c r="AS1941" i="1"/>
  <c r="AT1941" i="1" s="1"/>
  <c r="AR1941" i="1"/>
  <c r="AS1999" i="1"/>
  <c r="AT1999" i="1" s="1"/>
  <c r="AR1999" i="1"/>
  <c r="AS1963" i="1"/>
  <c r="AT1963" i="1" s="1"/>
  <c r="AR1963" i="1"/>
  <c r="AS1927" i="1"/>
  <c r="AT1927" i="1" s="1"/>
  <c r="AR1927" i="1"/>
  <c r="AS1891" i="1"/>
  <c r="AT1891" i="1" s="1"/>
  <c r="AR1891" i="1"/>
  <c r="AS1855" i="1"/>
  <c r="AT1855" i="1" s="1"/>
  <c r="AR1855" i="1"/>
  <c r="AS1819" i="1"/>
  <c r="AR1819" i="1"/>
  <c r="AS1783" i="1"/>
  <c r="AT1783" i="1" s="1"/>
  <c r="AR1783" i="1"/>
  <c r="AS1747" i="1"/>
  <c r="AT1747" i="1" s="1"/>
  <c r="AR1747" i="1"/>
  <c r="AS1711" i="1"/>
  <c r="AT1711" i="1" s="1"/>
  <c r="AR1711" i="1"/>
  <c r="AS1675" i="1"/>
  <c r="AR1675" i="1"/>
  <c r="AS1639" i="1"/>
  <c r="AT1639" i="1" s="1"/>
  <c r="AR1639" i="1"/>
  <c r="AS1603" i="1"/>
  <c r="AT1603" i="1" s="1"/>
  <c r="AR1603" i="1"/>
  <c r="AS1567" i="1"/>
  <c r="AT1567" i="1" s="1"/>
  <c r="AR1567" i="1"/>
  <c r="AS1531" i="1"/>
  <c r="AR1531" i="1"/>
  <c r="AS1495" i="1"/>
  <c r="AT1495" i="1" s="1"/>
  <c r="AR1495" i="1"/>
  <c r="AS1459" i="1"/>
  <c r="AT1459" i="1" s="1"/>
  <c r="AR1459" i="1"/>
  <c r="AS1423" i="1"/>
  <c r="AT1423" i="1" s="1"/>
  <c r="AR1423" i="1"/>
  <c r="AS1387" i="1"/>
  <c r="AT1387" i="1" s="1"/>
  <c r="AR1387" i="1"/>
  <c r="AS1351" i="1"/>
  <c r="AT1351" i="1" s="1"/>
  <c r="AR1351" i="1"/>
  <c r="AS1315" i="1"/>
  <c r="AR1315" i="1"/>
  <c r="AS1279" i="1"/>
  <c r="AR1279" i="1"/>
  <c r="AS1243" i="1"/>
  <c r="AR1243" i="1"/>
  <c r="AS1207" i="1"/>
  <c r="AT1207" i="1" s="1"/>
  <c r="AR1207" i="1"/>
  <c r="AS1171" i="1"/>
  <c r="AT1171" i="1" s="1"/>
  <c r="AR1171" i="1"/>
  <c r="AS1135" i="1"/>
  <c r="AT1135" i="1" s="1"/>
  <c r="AR1135" i="1"/>
  <c r="AS1099" i="1"/>
  <c r="AT1099" i="1" s="1"/>
  <c r="AR1099" i="1"/>
  <c r="AS1063" i="1"/>
  <c r="AT1063" i="1" s="1"/>
  <c r="AR1063" i="1"/>
  <c r="AS1027" i="1"/>
  <c r="AT1027" i="1" s="1"/>
  <c r="AR1027" i="1"/>
  <c r="AS991" i="1"/>
  <c r="AR991" i="1"/>
  <c r="AS955" i="1"/>
  <c r="AR955" i="1"/>
  <c r="AS919" i="1"/>
  <c r="AR919" i="1"/>
  <c r="AS883" i="1"/>
  <c r="AR883" i="1"/>
  <c r="AS847" i="1"/>
  <c r="AR847" i="1"/>
  <c r="AS811" i="1"/>
  <c r="AT811" i="1" s="1"/>
  <c r="AR811" i="1"/>
  <c r="AS775" i="1"/>
  <c r="AR775" i="1"/>
  <c r="AS739" i="1"/>
  <c r="AR739" i="1"/>
  <c r="AS703" i="1"/>
  <c r="AR703" i="1"/>
  <c r="AS667" i="1"/>
  <c r="AR667" i="1"/>
  <c r="AS631" i="1"/>
  <c r="AR631" i="1"/>
  <c r="AS595" i="1"/>
  <c r="AR595" i="1"/>
  <c r="AS559" i="1"/>
  <c r="AR559" i="1"/>
  <c r="AS523" i="1"/>
  <c r="AR523" i="1"/>
  <c r="AS487" i="1"/>
  <c r="AR487" i="1"/>
  <c r="AS451" i="1"/>
  <c r="AR451" i="1"/>
  <c r="AS415" i="1"/>
  <c r="AR415" i="1"/>
  <c r="AS379" i="1"/>
  <c r="AR379" i="1"/>
  <c r="AS343" i="1"/>
  <c r="AR343" i="1"/>
  <c r="AS307" i="1"/>
  <c r="AT307" i="1" s="1"/>
  <c r="AR307" i="1"/>
  <c r="AS271" i="1"/>
  <c r="AR271" i="1"/>
  <c r="AS235" i="1"/>
  <c r="AR235" i="1"/>
  <c r="AS199" i="1"/>
  <c r="AR199" i="1"/>
  <c r="AS163" i="1"/>
  <c r="AT163" i="1" s="1"/>
  <c r="AR163" i="1"/>
  <c r="AS127" i="1"/>
  <c r="AR127" i="1"/>
  <c r="AS91" i="1"/>
  <c r="AR91" i="1"/>
  <c r="AS55" i="1"/>
  <c r="AR55" i="1"/>
  <c r="AS19" i="1"/>
  <c r="AR19" i="1"/>
  <c r="AR1998" i="1"/>
  <c r="AS1998" i="1"/>
  <c r="AR1962" i="1"/>
  <c r="AS1962" i="1"/>
  <c r="AS1926" i="1"/>
  <c r="AT1926" i="1" s="1"/>
  <c r="AR1926" i="1"/>
  <c r="AR1890" i="1"/>
  <c r="AS1890" i="1"/>
  <c r="AR1854" i="1"/>
  <c r="AS1854" i="1"/>
  <c r="AR1818" i="1"/>
  <c r="AS1818" i="1"/>
  <c r="AR1782" i="1"/>
  <c r="AS1782" i="1"/>
  <c r="AR1746" i="1"/>
  <c r="AS1746" i="1"/>
  <c r="AS1710" i="1"/>
  <c r="AT1710" i="1" s="1"/>
  <c r="AR1710" i="1"/>
  <c r="AS1674" i="1"/>
  <c r="AR1674" i="1"/>
  <c r="AR1638" i="1"/>
  <c r="AS1638" i="1"/>
  <c r="AR1602" i="1"/>
  <c r="AS1602" i="1"/>
  <c r="AS1566" i="1"/>
  <c r="AR1566" i="1"/>
  <c r="AS1530" i="1"/>
  <c r="AT1530" i="1" s="1"/>
  <c r="AR1530" i="1"/>
  <c r="AS1494" i="1"/>
  <c r="AR1494" i="1"/>
  <c r="AS1458" i="1"/>
  <c r="AR1458" i="1"/>
  <c r="AS1422" i="1"/>
  <c r="AR1422" i="1"/>
  <c r="AS1386" i="1"/>
  <c r="AR1386" i="1"/>
  <c r="AS1350" i="1"/>
  <c r="AR1350" i="1"/>
  <c r="AS1314" i="1"/>
  <c r="AR1314" i="1"/>
  <c r="AS1278" i="1"/>
  <c r="AT1278" i="1" s="1"/>
  <c r="AR1278" i="1"/>
  <c r="AS1242" i="1"/>
  <c r="AR1242" i="1"/>
  <c r="AS1206" i="1"/>
  <c r="AR1206" i="1"/>
  <c r="AS1170" i="1"/>
  <c r="AR1170" i="1"/>
  <c r="AS1134" i="1"/>
  <c r="AT1134" i="1" s="1"/>
  <c r="AR1134" i="1"/>
  <c r="AS1098" i="1"/>
  <c r="AT1098" i="1" s="1"/>
  <c r="AR1098" i="1"/>
  <c r="AS1062" i="1"/>
  <c r="AR1062" i="1"/>
  <c r="AS1026" i="1"/>
  <c r="AT1026" i="1" s="1"/>
  <c r="AR1026" i="1"/>
  <c r="AS990" i="1"/>
  <c r="AR990" i="1"/>
  <c r="AS954" i="1"/>
  <c r="AR954" i="1"/>
  <c r="AS918" i="1"/>
  <c r="AR918" i="1"/>
  <c r="AS882" i="1"/>
  <c r="AR882" i="1"/>
  <c r="AS846" i="1"/>
  <c r="AR846" i="1"/>
  <c r="AS810" i="1"/>
  <c r="AR810" i="1"/>
  <c r="AS774" i="1"/>
  <c r="AR774" i="1"/>
  <c r="AS738" i="1"/>
  <c r="AT738" i="1" s="1"/>
  <c r="AR738" i="1"/>
  <c r="AS702" i="1"/>
  <c r="AR702" i="1"/>
  <c r="AS666" i="1"/>
  <c r="AR666" i="1"/>
  <c r="AS630" i="1"/>
  <c r="AR630" i="1"/>
  <c r="AS594" i="1"/>
  <c r="AR594" i="1"/>
  <c r="AS558" i="1"/>
  <c r="AR558" i="1"/>
  <c r="AS522" i="1"/>
  <c r="AR522" i="1"/>
  <c r="AS486" i="1"/>
  <c r="AR486" i="1"/>
  <c r="AS450" i="1"/>
  <c r="AT450" i="1" s="1"/>
  <c r="AR450" i="1"/>
  <c r="AS414" i="1"/>
  <c r="AR414" i="1"/>
  <c r="AS378" i="1"/>
  <c r="AR378" i="1"/>
  <c r="AS342" i="1"/>
  <c r="AR342" i="1"/>
  <c r="AS306" i="1"/>
  <c r="AR306" i="1"/>
  <c r="AS270" i="1"/>
  <c r="AR270" i="1"/>
  <c r="AS234" i="1"/>
  <c r="AT234" i="1" s="1"/>
  <c r="AR234" i="1"/>
  <c r="AS198" i="1"/>
  <c r="AT198" i="1" s="1"/>
  <c r="AR198" i="1"/>
  <c r="AS162" i="1"/>
  <c r="AR162" i="1"/>
  <c r="AS126" i="1"/>
  <c r="AR126" i="1"/>
  <c r="AS90" i="1"/>
  <c r="AR90" i="1"/>
  <c r="AS54" i="1"/>
  <c r="AT54" i="1" s="1"/>
  <c r="AR54" i="1"/>
  <c r="AS1997" i="1"/>
  <c r="AR1997" i="1"/>
  <c r="AT1997" i="1" s="1"/>
  <c r="AS1961" i="1"/>
  <c r="AR1961" i="1"/>
  <c r="AS1925" i="1"/>
  <c r="AR1925" i="1"/>
  <c r="AS1889" i="1"/>
  <c r="AR1889" i="1"/>
  <c r="AS1853" i="1"/>
  <c r="AR1853" i="1"/>
  <c r="AS1817" i="1"/>
  <c r="AT1817" i="1" s="1"/>
  <c r="AR1817" i="1"/>
  <c r="AS1781" i="1"/>
  <c r="AR1781" i="1"/>
  <c r="AS1745" i="1"/>
  <c r="AR1745" i="1"/>
  <c r="AT1745" i="1" s="1"/>
  <c r="AS1709" i="1"/>
  <c r="AR1709" i="1"/>
  <c r="AT1709" i="1" s="1"/>
  <c r="AS1673" i="1"/>
  <c r="AR1673" i="1"/>
  <c r="AT1673" i="1" s="1"/>
  <c r="AS1637" i="1"/>
  <c r="AR1637" i="1"/>
  <c r="AS1601" i="1"/>
  <c r="AR1601" i="1"/>
  <c r="AT1601" i="1" s="1"/>
  <c r="AS1565" i="1"/>
  <c r="AR1565" i="1"/>
  <c r="AT1565" i="1" s="1"/>
  <c r="AS1529" i="1"/>
  <c r="AR1529" i="1"/>
  <c r="AT1529" i="1" s="1"/>
  <c r="AS1493" i="1"/>
  <c r="AR1493" i="1"/>
  <c r="AS1457" i="1"/>
  <c r="AR1457" i="1"/>
  <c r="AS1421" i="1"/>
  <c r="AT1421" i="1" s="1"/>
  <c r="AR1421" i="1"/>
  <c r="AS1385" i="1"/>
  <c r="AR1385" i="1"/>
  <c r="AS1349" i="1"/>
  <c r="AT1349" i="1" s="1"/>
  <c r="AR1349" i="1"/>
  <c r="AS1313" i="1"/>
  <c r="AR1313" i="1"/>
  <c r="AS1277" i="1"/>
  <c r="AR1277" i="1"/>
  <c r="AS1241" i="1"/>
  <c r="AT1241" i="1" s="1"/>
  <c r="AR1241" i="1"/>
  <c r="AS1205" i="1"/>
  <c r="AT1205" i="1" s="1"/>
  <c r="AR1205" i="1"/>
  <c r="AS1169" i="1"/>
  <c r="AR1169" i="1"/>
  <c r="AS1133" i="1"/>
  <c r="AR1133" i="1"/>
  <c r="AT1133" i="1" s="1"/>
  <c r="AS1097" i="1"/>
  <c r="AR1097" i="1"/>
  <c r="AT1097" i="1" s="1"/>
  <c r="AS1061" i="1"/>
  <c r="AR1061" i="1"/>
  <c r="AS1025" i="1"/>
  <c r="AR1025" i="1"/>
  <c r="AT989" i="1"/>
  <c r="AS989" i="1"/>
  <c r="AR989" i="1"/>
  <c r="AS953" i="1"/>
  <c r="AR953" i="1"/>
  <c r="AS917" i="1"/>
  <c r="AT917" i="1" s="1"/>
  <c r="AR917" i="1"/>
  <c r="AS881" i="1"/>
  <c r="AR881" i="1"/>
  <c r="AS845" i="1"/>
  <c r="AR845" i="1"/>
  <c r="AS809" i="1"/>
  <c r="AR809" i="1"/>
  <c r="AS773" i="1"/>
  <c r="AR773" i="1"/>
  <c r="AS737" i="1"/>
  <c r="AR737" i="1"/>
  <c r="AS701" i="1"/>
  <c r="AR701" i="1"/>
  <c r="AS665" i="1"/>
  <c r="AR665" i="1"/>
  <c r="AS629" i="1"/>
  <c r="AR629" i="1"/>
  <c r="AS593" i="1"/>
  <c r="AR593" i="1"/>
  <c r="AS557" i="1"/>
  <c r="AT557" i="1" s="1"/>
  <c r="AR557" i="1"/>
  <c r="AS521" i="1"/>
  <c r="AR521" i="1"/>
  <c r="AS485" i="1"/>
  <c r="AR485" i="1"/>
  <c r="AS449" i="1"/>
  <c r="AT449" i="1" s="1"/>
  <c r="AR449" i="1"/>
  <c r="AS413" i="1"/>
  <c r="AT413" i="1" s="1"/>
  <c r="AR413" i="1"/>
  <c r="AS377" i="1"/>
  <c r="AR377" i="1"/>
  <c r="AS341" i="1"/>
  <c r="AR341" i="1"/>
  <c r="AS305" i="1"/>
  <c r="AR305" i="1"/>
  <c r="AS269" i="1"/>
  <c r="AR269" i="1"/>
  <c r="AS233" i="1"/>
  <c r="AR233" i="1"/>
  <c r="AS197" i="1"/>
  <c r="AR197" i="1"/>
  <c r="AS161" i="1"/>
  <c r="AR161" i="1"/>
  <c r="AS125" i="1"/>
  <c r="AT125" i="1" s="1"/>
  <c r="AR125" i="1"/>
  <c r="AS89" i="1"/>
  <c r="AR89" i="1"/>
  <c r="AS53" i="1"/>
  <c r="AR53" i="1"/>
  <c r="AS1778" i="1"/>
  <c r="AT1778" i="1" s="1"/>
  <c r="AR1778" i="1"/>
  <c r="AS1454" i="1"/>
  <c r="AR1454" i="1"/>
  <c r="AS482" i="1"/>
  <c r="AR482" i="1"/>
  <c r="AS158" i="1"/>
  <c r="AR158" i="1"/>
  <c r="AR1996" i="1"/>
  <c r="AS1996" i="1"/>
  <c r="AT1996" i="1" s="1"/>
  <c r="AR1960" i="1"/>
  <c r="AS1960" i="1"/>
  <c r="AS1924" i="1"/>
  <c r="AT1924" i="1" s="1"/>
  <c r="AR1924" i="1"/>
  <c r="AR1888" i="1"/>
  <c r="AS1888" i="1"/>
  <c r="AR1852" i="1"/>
  <c r="AS1852" i="1"/>
  <c r="AR1816" i="1"/>
  <c r="AS1816" i="1"/>
  <c r="AS1780" i="1"/>
  <c r="AT1780" i="1" s="1"/>
  <c r="AR1780" i="1"/>
  <c r="AS1744" i="1"/>
  <c r="AT1744" i="1" s="1"/>
  <c r="AR1744" i="1"/>
  <c r="AS1708" i="1"/>
  <c r="AT1708" i="1" s="1"/>
  <c r="AR1708" i="1"/>
  <c r="AS1672" i="1"/>
  <c r="AT1672" i="1" s="1"/>
  <c r="AR1672" i="1"/>
  <c r="AS1636" i="1"/>
  <c r="AT1636" i="1" s="1"/>
  <c r="AR1636" i="1"/>
  <c r="AS1600" i="1"/>
  <c r="AT1600" i="1" s="1"/>
  <c r="AR1600" i="1"/>
  <c r="AS1564" i="1"/>
  <c r="AT1564" i="1" s="1"/>
  <c r="AR1564" i="1"/>
  <c r="AS1528" i="1"/>
  <c r="AT1528" i="1" s="1"/>
  <c r="AR1528" i="1"/>
  <c r="AS1492" i="1"/>
  <c r="AT1492" i="1" s="1"/>
  <c r="AR1492" i="1"/>
  <c r="AS1456" i="1"/>
  <c r="AT1456" i="1" s="1"/>
  <c r="AR1456" i="1"/>
  <c r="AS1420" i="1"/>
  <c r="AR1420" i="1"/>
  <c r="AS1384" i="1"/>
  <c r="AR1384" i="1"/>
  <c r="AS1348" i="1"/>
  <c r="AT1348" i="1" s="1"/>
  <c r="AR1348" i="1"/>
  <c r="AS1312" i="1"/>
  <c r="AT1312" i="1" s="1"/>
  <c r="AR1312" i="1"/>
  <c r="AS1276" i="1"/>
  <c r="AR1276" i="1"/>
  <c r="AS1240" i="1"/>
  <c r="AR1240" i="1"/>
  <c r="AS1204" i="1"/>
  <c r="AR1204" i="1"/>
  <c r="AS1168" i="1"/>
  <c r="AR1168" i="1"/>
  <c r="AS1132" i="1"/>
  <c r="AR1132" i="1"/>
  <c r="AS1096" i="1"/>
  <c r="AR1096" i="1"/>
  <c r="AS1060" i="1"/>
  <c r="AR1060" i="1"/>
  <c r="AS1024" i="1"/>
  <c r="AT1024" i="1" s="1"/>
  <c r="AR1024" i="1"/>
  <c r="AS988" i="1"/>
  <c r="AT988" i="1" s="1"/>
  <c r="AR988" i="1"/>
  <c r="AS952" i="1"/>
  <c r="AR952" i="1"/>
  <c r="AS916" i="1"/>
  <c r="AR916" i="1"/>
  <c r="AS880" i="1"/>
  <c r="AR880" i="1"/>
  <c r="AS844" i="1"/>
  <c r="AR844" i="1"/>
  <c r="AS808" i="1"/>
  <c r="AR808" i="1"/>
  <c r="AS772" i="1"/>
  <c r="AR772" i="1"/>
  <c r="AS736" i="1"/>
  <c r="AR736" i="1"/>
  <c r="AS700" i="1"/>
  <c r="AR700" i="1"/>
  <c r="AS664" i="1"/>
  <c r="AR664" i="1"/>
  <c r="AS628" i="1"/>
  <c r="AR628" i="1"/>
  <c r="AS592" i="1"/>
  <c r="AR592" i="1"/>
  <c r="AS556" i="1"/>
  <c r="AR556" i="1"/>
  <c r="AS520" i="1"/>
  <c r="AR520" i="1"/>
  <c r="AS484" i="1"/>
  <c r="AR484" i="1"/>
  <c r="AS448" i="1"/>
  <c r="AR448" i="1"/>
  <c r="AS412" i="1"/>
  <c r="AR412" i="1"/>
  <c r="AS376" i="1"/>
  <c r="AR376" i="1"/>
  <c r="AS340" i="1"/>
  <c r="AR340" i="1"/>
  <c r="AS304" i="1"/>
  <c r="AR304" i="1"/>
  <c r="AS268" i="1"/>
  <c r="AR268" i="1"/>
  <c r="AS232" i="1"/>
  <c r="AR232" i="1"/>
  <c r="AS196" i="1"/>
  <c r="AR196" i="1"/>
  <c r="AS160" i="1"/>
  <c r="AR160" i="1"/>
  <c r="AS124" i="1"/>
  <c r="AR124" i="1"/>
  <c r="AS88" i="1"/>
  <c r="AT88" i="1" s="1"/>
  <c r="AR88" i="1"/>
  <c r="AS52" i="1"/>
  <c r="AT52" i="1" s="1"/>
  <c r="AR52" i="1"/>
  <c r="AS1923" i="1"/>
  <c r="AT1923" i="1" s="1"/>
  <c r="AR1923" i="1"/>
  <c r="AR1851" i="1"/>
  <c r="AS1851" i="1"/>
  <c r="AR1815" i="1"/>
  <c r="AS1815" i="1"/>
  <c r="AR1743" i="1"/>
  <c r="AS1743" i="1"/>
  <c r="AS1707" i="1"/>
  <c r="AR1707" i="1"/>
  <c r="AS1671" i="1"/>
  <c r="AR1671" i="1"/>
  <c r="AS1599" i="1"/>
  <c r="AR1599" i="1"/>
  <c r="AS1563" i="1"/>
  <c r="AT1563" i="1" s="1"/>
  <c r="AR1563" i="1"/>
  <c r="AS1527" i="1"/>
  <c r="AT1527" i="1" s="1"/>
  <c r="AR1527" i="1"/>
  <c r="AS1491" i="1"/>
  <c r="AT1491" i="1" s="1"/>
  <c r="AR1491" i="1"/>
  <c r="AS1455" i="1"/>
  <c r="AT1455" i="1" s="1"/>
  <c r="AR1455" i="1"/>
  <c r="AS1419" i="1"/>
  <c r="AR1419" i="1"/>
  <c r="AS1383" i="1"/>
  <c r="AT1383" i="1" s="1"/>
  <c r="AR1383" i="1"/>
  <c r="AS1311" i="1"/>
  <c r="AT1311" i="1" s="1"/>
  <c r="AR1311" i="1"/>
  <c r="AS1275" i="1"/>
  <c r="AR1275" i="1"/>
  <c r="AS1239" i="1"/>
  <c r="AT1239" i="1" s="1"/>
  <c r="AR1239" i="1"/>
  <c r="AS1203" i="1"/>
  <c r="AT1203" i="1" s="1"/>
  <c r="AR1203" i="1"/>
  <c r="AS1167" i="1"/>
  <c r="AT1167" i="1" s="1"/>
  <c r="AR1167" i="1"/>
  <c r="AS1131" i="1"/>
  <c r="AR1131" i="1"/>
  <c r="AS1095" i="1"/>
  <c r="AT1095" i="1" s="1"/>
  <c r="AR1095" i="1"/>
  <c r="AS1059" i="1"/>
  <c r="AR1059" i="1"/>
  <c r="AS1023" i="1"/>
  <c r="AT1023" i="1" s="1"/>
  <c r="AR1023" i="1"/>
  <c r="AS987" i="1"/>
  <c r="AR987" i="1"/>
  <c r="AS951" i="1"/>
  <c r="AR951" i="1"/>
  <c r="AS915" i="1"/>
  <c r="AR915" i="1"/>
  <c r="AS879" i="1"/>
  <c r="AR879" i="1"/>
  <c r="AS843" i="1"/>
  <c r="AT843" i="1" s="1"/>
  <c r="AR843" i="1"/>
  <c r="AS807" i="1"/>
  <c r="AR807" i="1"/>
  <c r="AS771" i="1"/>
  <c r="AR771" i="1"/>
  <c r="AS735" i="1"/>
  <c r="AR735" i="1"/>
  <c r="AS699" i="1"/>
  <c r="AT699" i="1" s="1"/>
  <c r="AR699" i="1"/>
  <c r="AS663" i="1"/>
  <c r="AR663" i="1"/>
  <c r="AS627" i="1"/>
  <c r="AR627" i="1"/>
  <c r="AS591" i="1"/>
  <c r="AR591" i="1"/>
  <c r="AS555" i="1"/>
  <c r="AT555" i="1" s="1"/>
  <c r="AR555" i="1"/>
  <c r="AS519" i="1"/>
  <c r="AR519" i="1"/>
  <c r="AS483" i="1"/>
  <c r="AR483" i="1"/>
  <c r="AS447" i="1"/>
  <c r="AR447" i="1"/>
  <c r="AS411" i="1"/>
  <c r="AT411" i="1" s="1"/>
  <c r="AR411" i="1"/>
  <c r="AS375" i="1"/>
  <c r="AR375" i="1"/>
  <c r="AS339" i="1"/>
  <c r="AT339" i="1" s="1"/>
  <c r="AR339" i="1"/>
  <c r="AS303" i="1"/>
  <c r="AR303" i="1"/>
  <c r="AS267" i="1"/>
  <c r="AR267" i="1"/>
  <c r="AS231" i="1"/>
  <c r="AT231" i="1" s="1"/>
  <c r="AR231" i="1"/>
  <c r="AS195" i="1"/>
  <c r="AT195" i="1" s="1"/>
  <c r="AR195" i="1"/>
  <c r="AS159" i="1"/>
  <c r="AR159" i="1"/>
  <c r="AS123" i="1"/>
  <c r="AT123" i="1" s="1"/>
  <c r="AR123" i="1"/>
  <c r="AS87" i="1"/>
  <c r="AR87" i="1"/>
  <c r="AS51" i="1"/>
  <c r="AR51" i="1"/>
  <c r="AR1978" i="1"/>
  <c r="AS1978" i="1"/>
  <c r="AS1726" i="1"/>
  <c r="AT1726" i="1" s="1"/>
  <c r="AR1726" i="1"/>
  <c r="AS1510" i="1"/>
  <c r="AR1510" i="1"/>
  <c r="AS1294" i="1"/>
  <c r="AT1294" i="1" s="1"/>
  <c r="AR1294" i="1"/>
  <c r="AS1078" i="1"/>
  <c r="AR1078" i="1"/>
  <c r="AS862" i="1"/>
  <c r="AT862" i="1" s="1"/>
  <c r="AR862" i="1"/>
  <c r="AS646" i="1"/>
  <c r="AR646" i="1"/>
  <c r="AR430" i="1"/>
  <c r="AS430" i="1"/>
  <c r="AR214" i="1"/>
  <c r="AS214" i="1"/>
  <c r="AS681" i="1"/>
  <c r="AR681" i="1"/>
  <c r="AS1995" i="1"/>
  <c r="AR1995" i="1"/>
  <c r="AR1959" i="1"/>
  <c r="AS1959" i="1"/>
  <c r="AR1887" i="1"/>
  <c r="AS1887" i="1"/>
  <c r="AR1779" i="1"/>
  <c r="AS1779" i="1"/>
  <c r="AS1347" i="1"/>
  <c r="AT1347" i="1" s="1"/>
  <c r="AR1347" i="1"/>
  <c r="AS1934" i="1"/>
  <c r="AT1934" i="1" s="1"/>
  <c r="AR1934" i="1"/>
  <c r="AS1742" i="1"/>
  <c r="AT1742" i="1" s="1"/>
  <c r="AR1742" i="1"/>
  <c r="AS122" i="1"/>
  <c r="AR122" i="1"/>
  <c r="AS1942" i="1"/>
  <c r="AT1942" i="1" s="1"/>
  <c r="AR1942" i="1"/>
  <c r="AS1798" i="1"/>
  <c r="AT1798" i="1" s="1"/>
  <c r="AR1798" i="1"/>
  <c r="AS1690" i="1"/>
  <c r="AT1690" i="1" s="1"/>
  <c r="AR1690" i="1"/>
  <c r="AS1582" i="1"/>
  <c r="AT1582" i="1" s="1"/>
  <c r="AR1582" i="1"/>
  <c r="AS1474" i="1"/>
  <c r="AT1474" i="1" s="1"/>
  <c r="AR1474" i="1"/>
  <c r="AS1366" i="1"/>
  <c r="AT1366" i="1" s="1"/>
  <c r="AR1366" i="1"/>
  <c r="AS1258" i="1"/>
  <c r="AT1258" i="1" s="1"/>
  <c r="AR1258" i="1"/>
  <c r="AS1150" i="1"/>
  <c r="AR1150" i="1"/>
  <c r="AS1042" i="1"/>
  <c r="AR1042" i="1"/>
  <c r="AS934" i="1"/>
  <c r="AR934" i="1"/>
  <c r="AS826" i="1"/>
  <c r="AR826" i="1"/>
  <c r="AS718" i="1"/>
  <c r="AR718" i="1"/>
  <c r="AS610" i="1"/>
  <c r="AR610" i="1"/>
  <c r="AR502" i="1"/>
  <c r="AS502" i="1"/>
  <c r="AR394" i="1"/>
  <c r="AS394" i="1"/>
  <c r="AR286" i="1"/>
  <c r="AS286" i="1"/>
  <c r="AR178" i="1"/>
  <c r="AS178" i="1"/>
  <c r="AR70" i="1"/>
  <c r="AT70" i="1" s="1"/>
  <c r="AS70" i="1"/>
  <c r="AS1797" i="1"/>
  <c r="AT1797" i="1" s="1"/>
  <c r="AR1797" i="1"/>
  <c r="AS897" i="1"/>
  <c r="AR897" i="1"/>
  <c r="AS1970" i="1"/>
  <c r="AT1970" i="1" s="1"/>
  <c r="AR1970" i="1"/>
  <c r="AS1635" i="1"/>
  <c r="AT1635" i="1" s="1"/>
  <c r="AR1635" i="1"/>
  <c r="AR1991" i="1"/>
  <c r="AS1991" i="1"/>
  <c r="AT1991" i="1" s="1"/>
  <c r="AR1955" i="1"/>
  <c r="AS1955" i="1"/>
  <c r="AR1919" i="1"/>
  <c r="AS1919" i="1"/>
  <c r="AR1883" i="1"/>
  <c r="AS1883" i="1"/>
  <c r="AR1847" i="1"/>
  <c r="AS1847" i="1"/>
  <c r="AR1811" i="1"/>
  <c r="AS1811" i="1"/>
  <c r="AR1775" i="1"/>
  <c r="AS1775" i="1"/>
  <c r="AT1775" i="1" s="1"/>
  <c r="AR1739" i="1"/>
  <c r="AS1739" i="1"/>
  <c r="AS1703" i="1"/>
  <c r="AR1703" i="1"/>
  <c r="AS1667" i="1"/>
  <c r="AT1667" i="1" s="1"/>
  <c r="AR1667" i="1"/>
  <c r="AS1631" i="1"/>
  <c r="AT1631" i="1" s="1"/>
  <c r="AR1631" i="1"/>
  <c r="AS1595" i="1"/>
  <c r="AT1595" i="1" s="1"/>
  <c r="AR1595" i="1"/>
  <c r="AS1559" i="1"/>
  <c r="AR1559" i="1"/>
  <c r="AS1523" i="1"/>
  <c r="AT1523" i="1" s="1"/>
  <c r="AR1523" i="1"/>
  <c r="AS1487" i="1"/>
  <c r="AT1487" i="1" s="1"/>
  <c r="AR1487" i="1"/>
  <c r="AS1451" i="1"/>
  <c r="AT1451" i="1" s="1"/>
  <c r="AR1451" i="1"/>
  <c r="AS1415" i="1"/>
  <c r="AT1415" i="1" s="1"/>
  <c r="AR1415" i="1"/>
  <c r="AS1379" i="1"/>
  <c r="AT1379" i="1" s="1"/>
  <c r="AR1379" i="1"/>
  <c r="AS1343" i="1"/>
  <c r="AR1343" i="1"/>
  <c r="AS1307" i="1"/>
  <c r="AT1307" i="1" s="1"/>
  <c r="AR1307" i="1"/>
  <c r="AS1271" i="1"/>
  <c r="AR1271" i="1"/>
  <c r="AS1235" i="1"/>
  <c r="AT1235" i="1" s="1"/>
  <c r="AR1235" i="1"/>
  <c r="AS1199" i="1"/>
  <c r="AT1199" i="1" s="1"/>
  <c r="AR1199" i="1"/>
  <c r="AS1163" i="1"/>
  <c r="AT1163" i="1" s="1"/>
  <c r="AR1163" i="1"/>
  <c r="AS1127" i="1"/>
  <c r="AR1127" i="1"/>
  <c r="AS1091" i="1"/>
  <c r="AT1091" i="1" s="1"/>
  <c r="AR1091" i="1"/>
  <c r="AS1055" i="1"/>
  <c r="AR1055" i="1"/>
  <c r="AS1019" i="1"/>
  <c r="AT1019" i="1" s="1"/>
  <c r="AR1019" i="1"/>
  <c r="AS983" i="1"/>
  <c r="AR983" i="1"/>
  <c r="AS947" i="1"/>
  <c r="AR947" i="1"/>
  <c r="AS911" i="1"/>
  <c r="AR911" i="1"/>
  <c r="AS875" i="1"/>
  <c r="AR875" i="1"/>
  <c r="AS839" i="1"/>
  <c r="AT839" i="1" s="1"/>
  <c r="AR839" i="1"/>
  <c r="AS803" i="1"/>
  <c r="AR803" i="1"/>
  <c r="AS767" i="1"/>
  <c r="AR767" i="1"/>
  <c r="AS731" i="1"/>
  <c r="AT731" i="1" s="1"/>
  <c r="AR731" i="1"/>
  <c r="AS695" i="1"/>
  <c r="AR695" i="1"/>
  <c r="AS659" i="1"/>
  <c r="AR659" i="1"/>
  <c r="AS623" i="1"/>
  <c r="AT623" i="1" s="1"/>
  <c r="AR623" i="1"/>
  <c r="AS587" i="1"/>
  <c r="AR587" i="1"/>
  <c r="AS551" i="1"/>
  <c r="AT551" i="1" s="1"/>
  <c r="AR551" i="1"/>
  <c r="AS515" i="1"/>
  <c r="AR515" i="1"/>
  <c r="AS479" i="1"/>
  <c r="AR479" i="1"/>
  <c r="AS443" i="1"/>
  <c r="AR443" i="1"/>
  <c r="AS407" i="1"/>
  <c r="AR407" i="1"/>
  <c r="AS371" i="1"/>
  <c r="AR371" i="1"/>
  <c r="AS335" i="1"/>
  <c r="AR335" i="1"/>
  <c r="AS299" i="1"/>
  <c r="AT299" i="1" s="1"/>
  <c r="AR299" i="1"/>
  <c r="AS263" i="1"/>
  <c r="AR263" i="1"/>
  <c r="AS227" i="1"/>
  <c r="AT227" i="1" s="1"/>
  <c r="AR227" i="1"/>
  <c r="AS191" i="1"/>
  <c r="AR191" i="1"/>
  <c r="AS155" i="1"/>
  <c r="AR155" i="1"/>
  <c r="AS119" i="1"/>
  <c r="AT119" i="1" s="1"/>
  <c r="AR119" i="1"/>
  <c r="AS83" i="1"/>
  <c r="AT83" i="1" s="1"/>
  <c r="AR83" i="1"/>
  <c r="AS47" i="1"/>
  <c r="AT47" i="1" s="1"/>
  <c r="AR47" i="1"/>
  <c r="AS1509" i="1"/>
  <c r="AT1509" i="1" s="1"/>
  <c r="AR1509" i="1"/>
  <c r="AS1990" i="1"/>
  <c r="AT1990" i="1" s="1"/>
  <c r="AR1990" i="1"/>
  <c r="AR1954" i="1"/>
  <c r="AS1954" i="1"/>
  <c r="AR1918" i="1"/>
  <c r="AS1918" i="1"/>
  <c r="AR1882" i="1"/>
  <c r="AS1882" i="1"/>
  <c r="AR1846" i="1"/>
  <c r="AS1846" i="1"/>
  <c r="AR1810" i="1"/>
  <c r="AS1810" i="1"/>
  <c r="AR1774" i="1"/>
  <c r="AS1774" i="1"/>
  <c r="AR1738" i="1"/>
  <c r="AS1738" i="1"/>
  <c r="AS1702" i="1"/>
  <c r="AT1702" i="1" s="1"/>
  <c r="AR1702" i="1"/>
  <c r="AS1666" i="1"/>
  <c r="AT1666" i="1" s="1"/>
  <c r="AR1666" i="1"/>
  <c r="AS1630" i="1"/>
  <c r="AT1630" i="1" s="1"/>
  <c r="AR1630" i="1"/>
  <c r="AS1594" i="1"/>
  <c r="AT1594" i="1" s="1"/>
  <c r="AR1594" i="1"/>
  <c r="AS1558" i="1"/>
  <c r="AT1558" i="1" s="1"/>
  <c r="AR1558" i="1"/>
  <c r="AS1522" i="1"/>
  <c r="AT1522" i="1" s="1"/>
  <c r="AR1522" i="1"/>
  <c r="AS1486" i="1"/>
  <c r="AT1486" i="1" s="1"/>
  <c r="AR1486" i="1"/>
  <c r="AS1450" i="1"/>
  <c r="AT1450" i="1" s="1"/>
  <c r="AR1450" i="1"/>
  <c r="AS1414" i="1"/>
  <c r="AT1414" i="1" s="1"/>
  <c r="AR1414" i="1"/>
  <c r="AS1378" i="1"/>
  <c r="AR1378" i="1"/>
  <c r="AS1342" i="1"/>
  <c r="AR1342" i="1"/>
  <c r="AS1306" i="1"/>
  <c r="AT1306" i="1" s="1"/>
  <c r="AR1306" i="1"/>
  <c r="AS1270" i="1"/>
  <c r="AT1270" i="1" s="1"/>
  <c r="AR1270" i="1"/>
  <c r="AS1234" i="1"/>
  <c r="AR1234" i="1"/>
  <c r="AS1198" i="1"/>
  <c r="AT1198" i="1" s="1"/>
  <c r="AR1198" i="1"/>
  <c r="AS1162" i="1"/>
  <c r="AT1162" i="1" s="1"/>
  <c r="AR1162" i="1"/>
  <c r="AS1126" i="1"/>
  <c r="AR1126" i="1"/>
  <c r="AS1090" i="1"/>
  <c r="AR1090" i="1"/>
  <c r="AS1054" i="1"/>
  <c r="AT1054" i="1" s="1"/>
  <c r="AR1054" i="1"/>
  <c r="AS1018" i="1"/>
  <c r="AT1018" i="1" s="1"/>
  <c r="AR1018" i="1"/>
  <c r="AS982" i="1"/>
  <c r="AT982" i="1" s="1"/>
  <c r="AR982" i="1"/>
  <c r="AS946" i="1"/>
  <c r="AR946" i="1"/>
  <c r="AS910" i="1"/>
  <c r="AR910" i="1"/>
  <c r="AS874" i="1"/>
  <c r="AT874" i="1" s="1"/>
  <c r="AR874" i="1"/>
  <c r="AS838" i="1"/>
  <c r="AR838" i="1"/>
  <c r="AS802" i="1"/>
  <c r="AT802" i="1" s="1"/>
  <c r="AR802" i="1"/>
  <c r="AS766" i="1"/>
  <c r="AR766" i="1"/>
  <c r="AS730" i="1"/>
  <c r="AR730" i="1"/>
  <c r="AS694" i="1"/>
  <c r="AR694" i="1"/>
  <c r="AS658" i="1"/>
  <c r="AT658" i="1" s="1"/>
  <c r="AR658" i="1"/>
  <c r="AS622" i="1"/>
  <c r="AR622" i="1"/>
  <c r="AS586" i="1"/>
  <c r="AR586" i="1"/>
  <c r="AS550" i="1"/>
  <c r="AT550" i="1" s="1"/>
  <c r="AR550" i="1"/>
  <c r="AS514" i="1"/>
  <c r="AR514" i="1"/>
  <c r="AS478" i="1"/>
  <c r="AR478" i="1"/>
  <c r="AS442" i="1"/>
  <c r="AT442" i="1" s="1"/>
  <c r="AR442" i="1"/>
  <c r="AS406" i="1"/>
  <c r="AT406" i="1" s="1"/>
  <c r="AR406" i="1"/>
  <c r="AS370" i="1"/>
  <c r="AT370" i="1" s="1"/>
  <c r="AR370" i="1"/>
  <c r="AS334" i="1"/>
  <c r="AR334" i="1"/>
  <c r="AS298" i="1"/>
  <c r="AR298" i="1"/>
  <c r="AS262" i="1"/>
  <c r="AT262" i="1" s="1"/>
  <c r="AR262" i="1"/>
  <c r="AS226" i="1"/>
  <c r="AR226" i="1"/>
  <c r="AS190" i="1"/>
  <c r="AR190" i="1"/>
  <c r="AS154" i="1"/>
  <c r="AT154" i="1" s="1"/>
  <c r="AR154" i="1"/>
  <c r="AS118" i="1"/>
  <c r="AT118" i="1" s="1"/>
  <c r="AR118" i="1"/>
  <c r="AS82" i="1"/>
  <c r="AT82" i="1" s="1"/>
  <c r="AR82" i="1"/>
  <c r="AS46" i="1"/>
  <c r="AR46" i="1"/>
  <c r="AS1221" i="1"/>
  <c r="AT1221" i="1" s="1"/>
  <c r="AR1221" i="1"/>
  <c r="AS1989" i="1"/>
  <c r="AT1989" i="1" s="1"/>
  <c r="AR1989" i="1"/>
  <c r="AR1953" i="1"/>
  <c r="AS1953" i="1"/>
  <c r="AR1917" i="1"/>
  <c r="AS1917" i="1"/>
  <c r="AT1917" i="1" s="1"/>
  <c r="AR1881" i="1"/>
  <c r="AS1881" i="1"/>
  <c r="AR1845" i="1"/>
  <c r="AS1845" i="1"/>
  <c r="AT1845" i="1" s="1"/>
  <c r="AS1809" i="1"/>
  <c r="AT1809" i="1" s="1"/>
  <c r="AR1809" i="1"/>
  <c r="AS1773" i="1"/>
  <c r="AT1773" i="1" s="1"/>
  <c r="AR1773" i="1"/>
  <c r="AS1737" i="1"/>
  <c r="AT1737" i="1" s="1"/>
  <c r="AR1737" i="1"/>
  <c r="AS1701" i="1"/>
  <c r="AT1701" i="1" s="1"/>
  <c r="AR1701" i="1"/>
  <c r="AS1665" i="1"/>
  <c r="AT1665" i="1" s="1"/>
  <c r="AR1665" i="1"/>
  <c r="AS1629" i="1"/>
  <c r="AT1629" i="1" s="1"/>
  <c r="AR1629" i="1"/>
  <c r="AS1593" i="1"/>
  <c r="AT1593" i="1" s="1"/>
  <c r="AR1593" i="1"/>
  <c r="AS1557" i="1"/>
  <c r="AT1557" i="1" s="1"/>
  <c r="AR1557" i="1"/>
  <c r="AS1521" i="1"/>
  <c r="AT1521" i="1" s="1"/>
  <c r="AR1521" i="1"/>
  <c r="AS1485" i="1"/>
  <c r="AR1485" i="1"/>
  <c r="AS1449" i="1"/>
  <c r="AT1449" i="1" s="1"/>
  <c r="AR1449" i="1"/>
  <c r="AS1413" i="1"/>
  <c r="AT1413" i="1" s="1"/>
  <c r="AR1413" i="1"/>
  <c r="AS1377" i="1"/>
  <c r="AT1377" i="1" s="1"/>
  <c r="AR1377" i="1"/>
  <c r="AS1341" i="1"/>
  <c r="AT1341" i="1" s="1"/>
  <c r="AR1341" i="1"/>
  <c r="AS1305" i="1"/>
  <c r="AT1305" i="1" s="1"/>
  <c r="AR1305" i="1"/>
  <c r="AS1269" i="1"/>
  <c r="AT1269" i="1" s="1"/>
  <c r="AR1269" i="1"/>
  <c r="AS1233" i="1"/>
  <c r="AT1233" i="1" s="1"/>
  <c r="AR1233" i="1"/>
  <c r="AS1197" i="1"/>
  <c r="AR1197" i="1"/>
  <c r="AS1161" i="1"/>
  <c r="AT1161" i="1" s="1"/>
  <c r="AR1161" i="1"/>
  <c r="AS1125" i="1"/>
  <c r="AR1125" i="1"/>
  <c r="AS1089" i="1"/>
  <c r="AT1089" i="1" s="1"/>
  <c r="AR1089" i="1"/>
  <c r="AS1053" i="1"/>
  <c r="AT1053" i="1" s="1"/>
  <c r="AR1053" i="1"/>
  <c r="AS1017" i="1"/>
  <c r="AR1017" i="1"/>
  <c r="AS981" i="1"/>
  <c r="AR981" i="1"/>
  <c r="AS945" i="1"/>
  <c r="AR945" i="1"/>
  <c r="AS909" i="1"/>
  <c r="AR909" i="1"/>
  <c r="AS873" i="1"/>
  <c r="AT873" i="1" s="1"/>
  <c r="AR873" i="1"/>
  <c r="AS837" i="1"/>
  <c r="AR837" i="1"/>
  <c r="AS801" i="1"/>
  <c r="AR801" i="1"/>
  <c r="AS765" i="1"/>
  <c r="AT765" i="1" s="1"/>
  <c r="AR765" i="1"/>
  <c r="AS729" i="1"/>
  <c r="AT729" i="1" s="1"/>
  <c r="AR729" i="1"/>
  <c r="AS693" i="1"/>
  <c r="AT693" i="1" s="1"/>
  <c r="AR693" i="1"/>
  <c r="AS657" i="1"/>
  <c r="AR657" i="1"/>
  <c r="AS621" i="1"/>
  <c r="AR621" i="1"/>
  <c r="AS585" i="1"/>
  <c r="AT585" i="1" s="1"/>
  <c r="AR585" i="1"/>
  <c r="AS549" i="1"/>
  <c r="AR549" i="1"/>
  <c r="AS513" i="1"/>
  <c r="AR513" i="1"/>
  <c r="AS477" i="1"/>
  <c r="AT477" i="1" s="1"/>
  <c r="AR477" i="1"/>
  <c r="AS441" i="1"/>
  <c r="AT441" i="1" s="1"/>
  <c r="AR441" i="1"/>
  <c r="AS405" i="1"/>
  <c r="AT405" i="1" s="1"/>
  <c r="AR405" i="1"/>
  <c r="AS369" i="1"/>
  <c r="AT369" i="1" s="1"/>
  <c r="AR369" i="1"/>
  <c r="AS333" i="1"/>
  <c r="AR333" i="1"/>
  <c r="AS297" i="1"/>
  <c r="AR297" i="1"/>
  <c r="AS261" i="1"/>
  <c r="AT261" i="1" s="1"/>
  <c r="AR261" i="1"/>
  <c r="AS225" i="1"/>
  <c r="AR225" i="1"/>
  <c r="AS189" i="1"/>
  <c r="AR189" i="1"/>
  <c r="AS153" i="1"/>
  <c r="AR153" i="1"/>
  <c r="AS117" i="1"/>
  <c r="AT117" i="1" s="1"/>
  <c r="AR117" i="1"/>
  <c r="AS81" i="1"/>
  <c r="AR81" i="1"/>
  <c r="AS45" i="1"/>
  <c r="AR45" i="1"/>
  <c r="AS1706" i="1"/>
  <c r="AR1706" i="1"/>
  <c r="AS86" i="1"/>
  <c r="AR86" i="1"/>
  <c r="AS1149" i="1"/>
  <c r="AT1149" i="1" s="1"/>
  <c r="AR1149" i="1"/>
  <c r="AS1988" i="1"/>
  <c r="AR1988" i="1"/>
  <c r="AS1952" i="1"/>
  <c r="AT1952" i="1" s="1"/>
  <c r="AR1952" i="1"/>
  <c r="AS1916" i="1"/>
  <c r="AR1916" i="1"/>
  <c r="AS1880" i="1"/>
  <c r="AT1880" i="1" s="1"/>
  <c r="AR1880" i="1"/>
  <c r="AS1844" i="1"/>
  <c r="AT1844" i="1" s="1"/>
  <c r="AR1844" i="1"/>
  <c r="AS1808" i="1"/>
  <c r="AT1808" i="1" s="1"/>
  <c r="AR1808" i="1"/>
  <c r="AS1772" i="1"/>
  <c r="AR1772" i="1"/>
  <c r="AS1736" i="1"/>
  <c r="AT1736" i="1" s="1"/>
  <c r="AR1736" i="1"/>
  <c r="AS1700" i="1"/>
  <c r="AR1700" i="1"/>
  <c r="AS1664" i="1"/>
  <c r="AT1664" i="1" s="1"/>
  <c r="AR1664" i="1"/>
  <c r="AS1628" i="1"/>
  <c r="AT1628" i="1" s="1"/>
  <c r="AR1628" i="1"/>
  <c r="AS1592" i="1"/>
  <c r="AT1592" i="1" s="1"/>
  <c r="AR1592" i="1"/>
  <c r="AS1556" i="1"/>
  <c r="AT1556" i="1" s="1"/>
  <c r="AR1556" i="1"/>
  <c r="AS1520" i="1"/>
  <c r="AT1520" i="1" s="1"/>
  <c r="AR1520" i="1"/>
  <c r="AS1484" i="1"/>
  <c r="AT1484" i="1" s="1"/>
  <c r="AR1484" i="1"/>
  <c r="AS1448" i="1"/>
  <c r="AR1448" i="1"/>
  <c r="AS1412" i="1"/>
  <c r="AT1412" i="1" s="1"/>
  <c r="AR1412" i="1"/>
  <c r="AS1376" i="1"/>
  <c r="AT1376" i="1" s="1"/>
  <c r="AR1376" i="1"/>
  <c r="AS1340" i="1"/>
  <c r="AT1340" i="1" s="1"/>
  <c r="AR1340" i="1"/>
  <c r="AS1304" i="1"/>
  <c r="AT1304" i="1" s="1"/>
  <c r="AR1304" i="1"/>
  <c r="AS1268" i="1"/>
  <c r="AT1268" i="1" s="1"/>
  <c r="AR1268" i="1"/>
  <c r="AS1232" i="1"/>
  <c r="AT1232" i="1" s="1"/>
  <c r="AR1232" i="1"/>
  <c r="AS1196" i="1"/>
  <c r="AT1196" i="1" s="1"/>
  <c r="AR1196" i="1"/>
  <c r="AS1160" i="1"/>
  <c r="AT1160" i="1" s="1"/>
  <c r="AR1160" i="1"/>
  <c r="AS1124" i="1"/>
  <c r="AT1124" i="1" s="1"/>
  <c r="AR1124" i="1"/>
  <c r="AS1088" i="1"/>
  <c r="AT1088" i="1" s="1"/>
  <c r="AR1088" i="1"/>
  <c r="AS1052" i="1"/>
  <c r="AR1052" i="1"/>
  <c r="AS1016" i="1"/>
  <c r="AT1016" i="1" s="1"/>
  <c r="AR1016" i="1"/>
  <c r="AS980" i="1"/>
  <c r="AT980" i="1" s="1"/>
  <c r="AR980" i="1"/>
  <c r="AS944" i="1"/>
  <c r="AT944" i="1" s="1"/>
  <c r="AR944" i="1"/>
  <c r="AS908" i="1"/>
  <c r="AT908" i="1" s="1"/>
  <c r="AR908" i="1"/>
  <c r="AS872" i="1"/>
  <c r="AR872" i="1"/>
  <c r="AS836" i="1"/>
  <c r="AR836" i="1"/>
  <c r="AS800" i="1"/>
  <c r="AT800" i="1" s="1"/>
  <c r="AR800" i="1"/>
  <c r="AS764" i="1"/>
  <c r="AR764" i="1"/>
  <c r="AS728" i="1"/>
  <c r="AR728" i="1"/>
  <c r="AS692" i="1"/>
  <c r="AR692" i="1"/>
  <c r="AS656" i="1"/>
  <c r="AT656" i="1" s="1"/>
  <c r="AR656" i="1"/>
  <c r="AS620" i="1"/>
  <c r="AT620" i="1" s="1"/>
  <c r="AR620" i="1"/>
  <c r="AS584" i="1"/>
  <c r="AR584" i="1"/>
  <c r="AS548" i="1"/>
  <c r="AR548" i="1"/>
  <c r="AS512" i="1"/>
  <c r="AT512" i="1" s="1"/>
  <c r="AR512" i="1"/>
  <c r="AS476" i="1"/>
  <c r="AR476" i="1"/>
  <c r="AS440" i="1"/>
  <c r="AR440" i="1"/>
  <c r="AS404" i="1"/>
  <c r="AT404" i="1" s="1"/>
  <c r="AR404" i="1"/>
  <c r="AS368" i="1"/>
  <c r="AR368" i="1"/>
  <c r="AS332" i="1"/>
  <c r="AT332" i="1" s="1"/>
  <c r="AR332" i="1"/>
  <c r="AS296" i="1"/>
  <c r="AR296" i="1"/>
  <c r="AS260" i="1"/>
  <c r="AR260" i="1"/>
  <c r="AS224" i="1"/>
  <c r="AT224" i="1" s="1"/>
  <c r="AR224" i="1"/>
  <c r="AS188" i="1"/>
  <c r="AR188" i="1"/>
  <c r="AS152" i="1"/>
  <c r="AR152" i="1"/>
  <c r="AS116" i="1"/>
  <c r="AR116" i="1"/>
  <c r="AS80" i="1"/>
  <c r="AT80" i="1" s="1"/>
  <c r="AR80" i="1"/>
  <c r="AS44" i="1"/>
  <c r="AR44" i="1"/>
  <c r="AS1987" i="1"/>
  <c r="AT1987" i="1" s="1"/>
  <c r="AR1987" i="1"/>
  <c r="AS1951" i="1"/>
  <c r="AT1951" i="1" s="1"/>
  <c r="AR1951" i="1"/>
  <c r="AS1915" i="1"/>
  <c r="AT1915" i="1" s="1"/>
  <c r="AR1915" i="1"/>
  <c r="AS1879" i="1"/>
  <c r="AT1879" i="1" s="1"/>
  <c r="AR1879" i="1"/>
  <c r="AS1843" i="1"/>
  <c r="AT1843" i="1" s="1"/>
  <c r="AR1843" i="1"/>
  <c r="AS1807" i="1"/>
  <c r="AT1807" i="1" s="1"/>
  <c r="AR1807" i="1"/>
  <c r="AS1771" i="1"/>
  <c r="AT1771" i="1" s="1"/>
  <c r="AR1771" i="1"/>
  <c r="AS1735" i="1"/>
  <c r="AT1735" i="1" s="1"/>
  <c r="AR1735" i="1"/>
  <c r="AS1699" i="1"/>
  <c r="AT1699" i="1" s="1"/>
  <c r="AR1699" i="1"/>
  <c r="AS1663" i="1"/>
  <c r="AT1663" i="1" s="1"/>
  <c r="AR1663" i="1"/>
  <c r="AS1627" i="1"/>
  <c r="AR1627" i="1"/>
  <c r="AS1591" i="1"/>
  <c r="AT1591" i="1" s="1"/>
  <c r="AR1591" i="1"/>
  <c r="AS1555" i="1"/>
  <c r="AT1555" i="1" s="1"/>
  <c r="AR1555" i="1"/>
  <c r="AS1519" i="1"/>
  <c r="AT1519" i="1" s="1"/>
  <c r="AR1519" i="1"/>
  <c r="AS1483" i="1"/>
  <c r="AR1483" i="1"/>
  <c r="AS1447" i="1"/>
  <c r="AT1447" i="1" s="1"/>
  <c r="AR1447" i="1"/>
  <c r="AS1411" i="1"/>
  <c r="AT1411" i="1" s="1"/>
  <c r="AR1411" i="1"/>
  <c r="AS1375" i="1"/>
  <c r="AT1375" i="1" s="1"/>
  <c r="AR1375" i="1"/>
  <c r="AS1339" i="1"/>
  <c r="AR1339" i="1"/>
  <c r="AS1303" i="1"/>
  <c r="AT1303" i="1" s="1"/>
  <c r="AR1303" i="1"/>
  <c r="AS1267" i="1"/>
  <c r="AT1267" i="1" s="1"/>
  <c r="AR1267" i="1"/>
  <c r="AS1231" i="1"/>
  <c r="AR1231" i="1"/>
  <c r="AS1195" i="1"/>
  <c r="AT1195" i="1" s="1"/>
  <c r="AR1195" i="1"/>
  <c r="AS1159" i="1"/>
  <c r="AT1159" i="1" s="1"/>
  <c r="AR1159" i="1"/>
  <c r="AS1123" i="1"/>
  <c r="AR1123" i="1"/>
  <c r="AS1087" i="1"/>
  <c r="AT1087" i="1" s="1"/>
  <c r="AR1087" i="1"/>
  <c r="AS1051" i="1"/>
  <c r="AT1051" i="1" s="1"/>
  <c r="AR1051" i="1"/>
  <c r="AS1015" i="1"/>
  <c r="AT1015" i="1" s="1"/>
  <c r="AR1015" i="1"/>
  <c r="AS979" i="1"/>
  <c r="AR979" i="1"/>
  <c r="AS943" i="1"/>
  <c r="AR943" i="1"/>
  <c r="AS907" i="1"/>
  <c r="AT907" i="1" s="1"/>
  <c r="AR907" i="1"/>
  <c r="AS871" i="1"/>
  <c r="AT871" i="1" s="1"/>
  <c r="AR871" i="1"/>
  <c r="AS835" i="1"/>
  <c r="AR835" i="1"/>
  <c r="AS799" i="1"/>
  <c r="AR799" i="1"/>
  <c r="AS763" i="1"/>
  <c r="AR763" i="1"/>
  <c r="AS727" i="1"/>
  <c r="AR727" i="1"/>
  <c r="AS691" i="1"/>
  <c r="AT691" i="1" s="1"/>
  <c r="AR691" i="1"/>
  <c r="AS655" i="1"/>
  <c r="AT655" i="1" s="1"/>
  <c r="AR655" i="1"/>
  <c r="AS619" i="1"/>
  <c r="AT619" i="1" s="1"/>
  <c r="AR619" i="1"/>
  <c r="AS583" i="1"/>
  <c r="AT583" i="1" s="1"/>
  <c r="AR583" i="1"/>
  <c r="AS547" i="1"/>
  <c r="AT547" i="1" s="1"/>
  <c r="AR547" i="1"/>
  <c r="AS511" i="1"/>
  <c r="AT511" i="1" s="1"/>
  <c r="AR511" i="1"/>
  <c r="AS475" i="1"/>
  <c r="AR475" i="1"/>
  <c r="AS439" i="1"/>
  <c r="AR439" i="1"/>
  <c r="AS403" i="1"/>
  <c r="AT403" i="1" s="1"/>
  <c r="AR403" i="1"/>
  <c r="AS367" i="1"/>
  <c r="AT367" i="1" s="1"/>
  <c r="AR367" i="1"/>
  <c r="AS331" i="1"/>
  <c r="AT331" i="1" s="1"/>
  <c r="AR331" i="1"/>
  <c r="AS295" i="1"/>
  <c r="AT295" i="1" s="1"/>
  <c r="AR295" i="1"/>
  <c r="AS259" i="1"/>
  <c r="AT259" i="1" s="1"/>
  <c r="AR259" i="1"/>
  <c r="AS223" i="1"/>
  <c r="AT223" i="1" s="1"/>
  <c r="AR223" i="1"/>
  <c r="AS187" i="1"/>
  <c r="AR187" i="1"/>
  <c r="AS151" i="1"/>
  <c r="AR151" i="1"/>
  <c r="AS115" i="1"/>
  <c r="AT115" i="1" s="1"/>
  <c r="AR115" i="1"/>
  <c r="AS79" i="1"/>
  <c r="AR79" i="1"/>
  <c r="AS43" i="1"/>
  <c r="AR43" i="1"/>
  <c r="AS1986" i="1"/>
  <c r="AT1986" i="1" s="1"/>
  <c r="AR1986" i="1"/>
  <c r="AS1950" i="1"/>
  <c r="AT1950" i="1" s="1"/>
  <c r="AR1950" i="1"/>
  <c r="AS1914" i="1"/>
  <c r="AT1914" i="1" s="1"/>
  <c r="AR1914" i="1"/>
  <c r="AS1878" i="1"/>
  <c r="AT1878" i="1" s="1"/>
  <c r="AR1878" i="1"/>
  <c r="AS1842" i="1"/>
  <c r="AT1842" i="1" s="1"/>
  <c r="AR1842" i="1"/>
  <c r="AS1806" i="1"/>
  <c r="AT1806" i="1" s="1"/>
  <c r="AR1806" i="1"/>
  <c r="AS1770" i="1"/>
  <c r="AT1770" i="1" s="1"/>
  <c r="AR1770" i="1"/>
  <c r="AS1734" i="1"/>
  <c r="AT1734" i="1" s="1"/>
  <c r="AR1734" i="1"/>
  <c r="AS1698" i="1"/>
  <c r="AT1698" i="1" s="1"/>
  <c r="AR1698" i="1"/>
  <c r="AS1662" i="1"/>
  <c r="AT1662" i="1" s="1"/>
  <c r="AR1662" i="1"/>
  <c r="AS1626" i="1"/>
  <c r="AT1626" i="1" s="1"/>
  <c r="AR1626" i="1"/>
  <c r="AS1590" i="1"/>
  <c r="AT1590" i="1" s="1"/>
  <c r="AR1590" i="1"/>
  <c r="AS1554" i="1"/>
  <c r="AT1554" i="1" s="1"/>
  <c r="AR1554" i="1"/>
  <c r="AS1518" i="1"/>
  <c r="AT1518" i="1" s="1"/>
  <c r="AR1518" i="1"/>
  <c r="AS1482" i="1"/>
  <c r="AT1482" i="1" s="1"/>
  <c r="AR1482" i="1"/>
  <c r="AS1446" i="1"/>
  <c r="AT1446" i="1" s="1"/>
  <c r="AR1446" i="1"/>
  <c r="AS1410" i="1"/>
  <c r="AT1410" i="1" s="1"/>
  <c r="AR1410" i="1"/>
  <c r="AS1374" i="1"/>
  <c r="AT1374" i="1" s="1"/>
  <c r="AR1374" i="1"/>
  <c r="AS1338" i="1"/>
  <c r="AT1338" i="1" s="1"/>
  <c r="AR1338" i="1"/>
  <c r="AS1302" i="1"/>
  <c r="AT1302" i="1" s="1"/>
  <c r="AR1302" i="1"/>
  <c r="AS1266" i="1"/>
  <c r="AT1266" i="1" s="1"/>
  <c r="AR1266" i="1"/>
  <c r="AS1230" i="1"/>
  <c r="AT1230" i="1" s="1"/>
  <c r="AR1230" i="1"/>
  <c r="AS1194" i="1"/>
  <c r="AT1194" i="1" s="1"/>
  <c r="AR1194" i="1"/>
  <c r="AS1158" i="1"/>
  <c r="AT1158" i="1" s="1"/>
  <c r="AR1158" i="1"/>
  <c r="AS1122" i="1"/>
  <c r="AR1122" i="1"/>
  <c r="AS1086" i="1"/>
  <c r="AT1086" i="1" s="1"/>
  <c r="AR1086" i="1"/>
  <c r="AS1050" i="1"/>
  <c r="AT1050" i="1" s="1"/>
  <c r="AR1050" i="1"/>
  <c r="AS1014" i="1"/>
  <c r="AT1014" i="1" s="1"/>
  <c r="AR1014" i="1"/>
  <c r="AS978" i="1"/>
  <c r="AR978" i="1"/>
  <c r="AS942" i="1"/>
  <c r="AT942" i="1" s="1"/>
  <c r="AR942" i="1"/>
  <c r="AS906" i="1"/>
  <c r="AT906" i="1" s="1"/>
  <c r="AR906" i="1"/>
  <c r="AS870" i="1"/>
  <c r="AR870" i="1"/>
  <c r="AS834" i="1"/>
  <c r="AR834" i="1"/>
  <c r="AS798" i="1"/>
  <c r="AR798" i="1"/>
  <c r="AS762" i="1"/>
  <c r="AT762" i="1" s="1"/>
  <c r="AR762" i="1"/>
  <c r="AS726" i="1"/>
  <c r="AT726" i="1" s="1"/>
  <c r="AR726" i="1"/>
  <c r="AS690" i="1"/>
  <c r="AT690" i="1" s="1"/>
  <c r="AR690" i="1"/>
  <c r="AS654" i="1"/>
  <c r="AR654" i="1"/>
  <c r="AS618" i="1"/>
  <c r="AR618" i="1"/>
  <c r="AS582" i="1"/>
  <c r="AT582" i="1" s="1"/>
  <c r="AR582" i="1"/>
  <c r="AS546" i="1"/>
  <c r="AT546" i="1" s="1"/>
  <c r="AR546" i="1"/>
  <c r="AS510" i="1"/>
  <c r="AR510" i="1"/>
  <c r="AS474" i="1"/>
  <c r="AR474" i="1"/>
  <c r="AS438" i="1"/>
  <c r="AT438" i="1" s="1"/>
  <c r="AR438" i="1"/>
  <c r="AS402" i="1"/>
  <c r="AT402" i="1" s="1"/>
  <c r="AR402" i="1"/>
  <c r="AS366" i="1"/>
  <c r="AR366" i="1"/>
  <c r="AS330" i="1"/>
  <c r="AT330" i="1" s="1"/>
  <c r="AR330" i="1"/>
  <c r="AS294" i="1"/>
  <c r="AT294" i="1" s="1"/>
  <c r="AR294" i="1"/>
  <c r="AS258" i="1"/>
  <c r="AR258" i="1"/>
  <c r="AS222" i="1"/>
  <c r="AR222" i="1"/>
  <c r="AS186" i="1"/>
  <c r="AR186" i="1"/>
  <c r="AS150" i="1"/>
  <c r="AT150" i="1" s="1"/>
  <c r="AR150" i="1"/>
  <c r="AS114" i="1"/>
  <c r="AR114" i="1"/>
  <c r="AS78" i="1"/>
  <c r="AT78" i="1" s="1"/>
  <c r="AR78" i="1"/>
  <c r="AS42" i="1"/>
  <c r="AR42" i="1"/>
  <c r="AS6" i="1"/>
  <c r="AR6" i="1"/>
  <c r="AS1985" i="1"/>
  <c r="AT1985" i="1" s="1"/>
  <c r="AR1985" i="1"/>
  <c r="AS1949" i="1"/>
  <c r="AR1949" i="1"/>
  <c r="AS1913" i="1"/>
  <c r="AR1913" i="1"/>
  <c r="AS1877" i="1"/>
  <c r="AT1877" i="1" s="1"/>
  <c r="AR1877" i="1"/>
  <c r="AS1841" i="1"/>
  <c r="AT1841" i="1" s="1"/>
  <c r="AR1841" i="1"/>
  <c r="AS1805" i="1"/>
  <c r="AR1805" i="1"/>
  <c r="AS1769" i="1"/>
  <c r="AT1769" i="1" s="1"/>
  <c r="AR1769" i="1"/>
  <c r="AS1733" i="1"/>
  <c r="AT1733" i="1" s="1"/>
  <c r="AR1733" i="1"/>
  <c r="AS1697" i="1"/>
  <c r="AT1697" i="1" s="1"/>
  <c r="AR1697" i="1"/>
  <c r="AT1661" i="1"/>
  <c r="AS1661" i="1"/>
  <c r="AR1661" i="1"/>
  <c r="AS1625" i="1"/>
  <c r="AR1625" i="1"/>
  <c r="AT1625" i="1" s="1"/>
  <c r="AS1589" i="1"/>
  <c r="AR1589" i="1"/>
  <c r="AS1553" i="1"/>
  <c r="AR1553" i="1"/>
  <c r="AS1517" i="1"/>
  <c r="AR1517" i="1"/>
  <c r="AT1517" i="1" s="1"/>
  <c r="AS1481" i="1"/>
  <c r="AR1481" i="1"/>
  <c r="AT1481" i="1" s="1"/>
  <c r="AS1445" i="1"/>
  <c r="AR1445" i="1"/>
  <c r="AS1409" i="1"/>
  <c r="AR1409" i="1"/>
  <c r="AS1373" i="1"/>
  <c r="AR1373" i="1"/>
  <c r="AT1373" i="1" s="1"/>
  <c r="AS1337" i="1"/>
  <c r="AR1337" i="1"/>
  <c r="AT1337" i="1" s="1"/>
  <c r="AR1301" i="1"/>
  <c r="AS1301" i="1"/>
  <c r="AT1301" i="1" s="1"/>
  <c r="AS1265" i="1"/>
  <c r="AT1265" i="1" s="1"/>
  <c r="AR1265" i="1"/>
  <c r="AS1229" i="1"/>
  <c r="AR1229" i="1"/>
  <c r="AT1229" i="1" s="1"/>
  <c r="AS1193" i="1"/>
  <c r="AR1193" i="1"/>
  <c r="AT1193" i="1" s="1"/>
  <c r="AS1157" i="1"/>
  <c r="AR1157" i="1"/>
  <c r="AS1121" i="1"/>
  <c r="AR1121" i="1"/>
  <c r="AS1085" i="1"/>
  <c r="AT1085" i="1" s="1"/>
  <c r="AR1085" i="1"/>
  <c r="AR1049" i="1"/>
  <c r="AS1049" i="1"/>
  <c r="AR1013" i="1"/>
  <c r="AS1013" i="1"/>
  <c r="AR977" i="1"/>
  <c r="AT977" i="1" s="1"/>
  <c r="AS977" i="1"/>
  <c r="AR941" i="1"/>
  <c r="AS941" i="1"/>
  <c r="AT941" i="1" s="1"/>
  <c r="AR905" i="1"/>
  <c r="AS905" i="1"/>
  <c r="AT905" i="1" s="1"/>
  <c r="AR869" i="1"/>
  <c r="AS869" i="1"/>
  <c r="AS833" i="1"/>
  <c r="AR833" i="1"/>
  <c r="AS797" i="1"/>
  <c r="AR797" i="1"/>
  <c r="AT797" i="1" s="1"/>
  <c r="AS761" i="1"/>
  <c r="AR761" i="1"/>
  <c r="AS725" i="1"/>
  <c r="AR725" i="1"/>
  <c r="AS689" i="1"/>
  <c r="AR689" i="1"/>
  <c r="AT689" i="1" s="1"/>
  <c r="AR653" i="1"/>
  <c r="AS653" i="1"/>
  <c r="AT653" i="1" s="1"/>
  <c r="AR617" i="1"/>
  <c r="AS617" i="1"/>
  <c r="AT617" i="1" s="1"/>
  <c r="AR581" i="1"/>
  <c r="AS581" i="1"/>
  <c r="AR545" i="1"/>
  <c r="AS545" i="1"/>
  <c r="AS509" i="1"/>
  <c r="AR509" i="1"/>
  <c r="AT509" i="1" s="1"/>
  <c r="AS473" i="1"/>
  <c r="AR473" i="1"/>
  <c r="AT473" i="1" s="1"/>
  <c r="AR437" i="1"/>
  <c r="AS437" i="1"/>
  <c r="AR401" i="1"/>
  <c r="AS401" i="1"/>
  <c r="AT401" i="1" s="1"/>
  <c r="AR365" i="1"/>
  <c r="AS365" i="1"/>
  <c r="AT365" i="1" s="1"/>
  <c r="AR329" i="1"/>
  <c r="AS329" i="1"/>
  <c r="AT329" i="1" s="1"/>
  <c r="AS293" i="1"/>
  <c r="AR293" i="1"/>
  <c r="AS257" i="1"/>
  <c r="AR257" i="1"/>
  <c r="AT257" i="1" s="1"/>
  <c r="AR221" i="1"/>
  <c r="AS221" i="1"/>
  <c r="AR185" i="1"/>
  <c r="AS185" i="1"/>
  <c r="AR149" i="1"/>
  <c r="AS149" i="1"/>
  <c r="AT149" i="1" s="1"/>
  <c r="AR113" i="1"/>
  <c r="AS113" i="1"/>
  <c r="AR77" i="1"/>
  <c r="AS77" i="1"/>
  <c r="AT77" i="1" s="1"/>
  <c r="AR41" i="1"/>
  <c r="AS41" i="1"/>
  <c r="AT41" i="1" s="1"/>
  <c r="AS1994" i="1"/>
  <c r="AR1994" i="1"/>
  <c r="AS1670" i="1"/>
  <c r="AR1670" i="1"/>
  <c r="AS374" i="1"/>
  <c r="AR374" i="1"/>
  <c r="AR1977" i="1"/>
  <c r="AS1977" i="1"/>
  <c r="AR1984" i="1"/>
  <c r="AS1984" i="1"/>
  <c r="AS1948" i="1"/>
  <c r="AT1948" i="1" s="1"/>
  <c r="AR1948" i="1"/>
  <c r="AS1912" i="1"/>
  <c r="AT1912" i="1" s="1"/>
  <c r="AR1912" i="1"/>
  <c r="AS1876" i="1"/>
  <c r="AR1876" i="1"/>
  <c r="AS1840" i="1"/>
  <c r="AR1840" i="1"/>
  <c r="AS1804" i="1"/>
  <c r="AR1804" i="1"/>
  <c r="AS1768" i="1"/>
  <c r="AR1768" i="1"/>
  <c r="AS1732" i="1"/>
  <c r="AR1732" i="1"/>
  <c r="AS1696" i="1"/>
  <c r="AR1696" i="1"/>
  <c r="AR1660" i="1"/>
  <c r="AS1660" i="1"/>
  <c r="AS1624" i="1"/>
  <c r="AR1624" i="1"/>
  <c r="AS1588" i="1"/>
  <c r="AT1588" i="1" s="1"/>
  <c r="AR1588" i="1"/>
  <c r="AS1552" i="1"/>
  <c r="AR1552" i="1"/>
  <c r="AS1516" i="1"/>
  <c r="AR1516" i="1"/>
  <c r="AS1480" i="1"/>
  <c r="AR1480" i="1"/>
  <c r="AS1444" i="1"/>
  <c r="AT1444" i="1" s="1"/>
  <c r="AR1444" i="1"/>
  <c r="AS1408" i="1"/>
  <c r="AT1408" i="1" s="1"/>
  <c r="AR1408" i="1"/>
  <c r="AS1372" i="1"/>
  <c r="AR1372" i="1"/>
  <c r="AS1336" i="1"/>
  <c r="AR1336" i="1"/>
  <c r="AR1300" i="1"/>
  <c r="AT1300" i="1" s="1"/>
  <c r="AS1300" i="1"/>
  <c r="AS1264" i="1"/>
  <c r="AR1264" i="1"/>
  <c r="AS1228" i="1"/>
  <c r="AR1228" i="1"/>
  <c r="AS1192" i="1"/>
  <c r="AR1192" i="1"/>
  <c r="AS1156" i="1"/>
  <c r="AR1156" i="1"/>
  <c r="AS1120" i="1"/>
  <c r="AR1120" i="1"/>
  <c r="AS1084" i="1"/>
  <c r="AR1084" i="1"/>
  <c r="AS1048" i="1"/>
  <c r="AR1048" i="1"/>
  <c r="AR1012" i="1"/>
  <c r="AS1012" i="1"/>
  <c r="AR976" i="1"/>
  <c r="AS976" i="1"/>
  <c r="AT976" i="1" s="1"/>
  <c r="AR940" i="1"/>
  <c r="AS940" i="1"/>
  <c r="AT940" i="1" s="1"/>
  <c r="AR904" i="1"/>
  <c r="AS904" i="1"/>
  <c r="AR868" i="1"/>
  <c r="AS868" i="1"/>
  <c r="AS832" i="1"/>
  <c r="AR832" i="1"/>
  <c r="AS796" i="1"/>
  <c r="AR796" i="1"/>
  <c r="AT796" i="1" s="1"/>
  <c r="AS760" i="1"/>
  <c r="AR760" i="1"/>
  <c r="AS724" i="1"/>
  <c r="AR724" i="1"/>
  <c r="AS688" i="1"/>
  <c r="AR688" i="1"/>
  <c r="AT688" i="1" s="1"/>
  <c r="AR652" i="1"/>
  <c r="AS652" i="1"/>
  <c r="AT652" i="1" s="1"/>
  <c r="AR616" i="1"/>
  <c r="AS616" i="1"/>
  <c r="AT616" i="1" s="1"/>
  <c r="AR580" i="1"/>
  <c r="AS580" i="1"/>
  <c r="AR544" i="1"/>
  <c r="AS544" i="1"/>
  <c r="AT544" i="1" s="1"/>
  <c r="AS508" i="1"/>
  <c r="AR508" i="1"/>
  <c r="AT508" i="1" s="1"/>
  <c r="AS472" i="1"/>
  <c r="AR472" i="1"/>
  <c r="AT472" i="1" s="1"/>
  <c r="AR436" i="1"/>
  <c r="AS436" i="1"/>
  <c r="AT436" i="1" s="1"/>
  <c r="AR400" i="1"/>
  <c r="AS400" i="1"/>
  <c r="AT400" i="1" s="1"/>
  <c r="AR364" i="1"/>
  <c r="AS364" i="1"/>
  <c r="AR328" i="1"/>
  <c r="AS328" i="1"/>
  <c r="AT328" i="1" s="1"/>
  <c r="AS292" i="1"/>
  <c r="AR292" i="1"/>
  <c r="AT292" i="1" s="1"/>
  <c r="AS256" i="1"/>
  <c r="AR256" i="1"/>
  <c r="AS220" i="1"/>
  <c r="AR220" i="1"/>
  <c r="AT220" i="1" s="1"/>
  <c r="AS184" i="1"/>
  <c r="AR184" i="1"/>
  <c r="AT184" i="1" s="1"/>
  <c r="AS148" i="1"/>
  <c r="AR148" i="1"/>
  <c r="AT148" i="1" s="1"/>
  <c r="AS112" i="1"/>
  <c r="AR112" i="1"/>
  <c r="AS76" i="1"/>
  <c r="AR76" i="1"/>
  <c r="AT76" i="1" s="1"/>
  <c r="AS40" i="1"/>
  <c r="AR40" i="1"/>
  <c r="AT40" i="1" s="1"/>
  <c r="AS1983" i="1"/>
  <c r="AT1983" i="1" s="1"/>
  <c r="AR1983" i="1"/>
  <c r="AS1947" i="1"/>
  <c r="AR1947" i="1"/>
  <c r="AS1911" i="1"/>
  <c r="AR1911" i="1"/>
  <c r="AS1875" i="1"/>
  <c r="AR1875" i="1"/>
  <c r="AS1839" i="1"/>
  <c r="AR1839" i="1"/>
  <c r="AS1803" i="1"/>
  <c r="AT1803" i="1" s="1"/>
  <c r="AR1803" i="1"/>
  <c r="AS1767" i="1"/>
  <c r="AR1767" i="1"/>
  <c r="AS1731" i="1"/>
  <c r="AR1731" i="1"/>
  <c r="AS1695" i="1"/>
  <c r="AT1695" i="1" s="1"/>
  <c r="AR1695" i="1"/>
  <c r="AS1659" i="1"/>
  <c r="AR1659" i="1"/>
  <c r="AS1623" i="1"/>
  <c r="AR1623" i="1"/>
  <c r="AS1587" i="1"/>
  <c r="AR1587" i="1"/>
  <c r="AS1551" i="1"/>
  <c r="AR1551" i="1"/>
  <c r="AS1515" i="1"/>
  <c r="AR1515" i="1"/>
  <c r="AS1479" i="1"/>
  <c r="AR1479" i="1"/>
  <c r="AS1443" i="1"/>
  <c r="AT1443" i="1" s="1"/>
  <c r="AR1443" i="1"/>
  <c r="AS1407" i="1"/>
  <c r="AR1407" i="1"/>
  <c r="AS1371" i="1"/>
  <c r="AR1371" i="1"/>
  <c r="AS1335" i="1"/>
  <c r="AR1335" i="1"/>
  <c r="AS1299" i="1"/>
  <c r="AR1299" i="1"/>
  <c r="AS1263" i="1"/>
  <c r="AR1263" i="1"/>
  <c r="AS1227" i="1"/>
  <c r="AR1227" i="1"/>
  <c r="AS1191" i="1"/>
  <c r="AR1191" i="1"/>
  <c r="AS1155" i="1"/>
  <c r="AR1155" i="1"/>
  <c r="AS1119" i="1"/>
  <c r="AR1119" i="1"/>
  <c r="AS1083" i="1"/>
  <c r="AR1083" i="1"/>
  <c r="AS1047" i="1"/>
  <c r="AR1047" i="1"/>
  <c r="AS1011" i="1"/>
  <c r="AR1011" i="1"/>
  <c r="AS975" i="1"/>
  <c r="AR975" i="1"/>
  <c r="AT975" i="1" s="1"/>
  <c r="AS939" i="1"/>
  <c r="AR939" i="1"/>
  <c r="AT939" i="1" s="1"/>
  <c r="AS903" i="1"/>
  <c r="AR903" i="1"/>
  <c r="AT903" i="1" s="1"/>
  <c r="AS867" i="1"/>
  <c r="AR867" i="1"/>
  <c r="AT867" i="1" s="1"/>
  <c r="AS831" i="1"/>
  <c r="AR831" i="1"/>
  <c r="AT831" i="1" s="1"/>
  <c r="AS795" i="1"/>
  <c r="AR795" i="1"/>
  <c r="AT795" i="1" s="1"/>
  <c r="AS759" i="1"/>
  <c r="AR759" i="1"/>
  <c r="AT759" i="1" s="1"/>
  <c r="AS723" i="1"/>
  <c r="AR723" i="1"/>
  <c r="AT723" i="1" s="1"/>
  <c r="AS687" i="1"/>
  <c r="AR687" i="1"/>
  <c r="AS651" i="1"/>
  <c r="AR651" i="1"/>
  <c r="AT651" i="1" s="1"/>
  <c r="AS615" i="1"/>
  <c r="AR615" i="1"/>
  <c r="AT615" i="1" s="1"/>
  <c r="AS579" i="1"/>
  <c r="AR579" i="1"/>
  <c r="AT579" i="1" s="1"/>
  <c r="AS543" i="1"/>
  <c r="AR543" i="1"/>
  <c r="AT543" i="1" s="1"/>
  <c r="AS507" i="1"/>
  <c r="AR507" i="1"/>
  <c r="AT507" i="1" s="1"/>
  <c r="AS471" i="1"/>
  <c r="AR471" i="1"/>
  <c r="AT471" i="1" s="1"/>
  <c r="AS435" i="1"/>
  <c r="AR435" i="1"/>
  <c r="AS399" i="1"/>
  <c r="AR399" i="1"/>
  <c r="AT399" i="1" s="1"/>
  <c r="AS363" i="1"/>
  <c r="AR363" i="1"/>
  <c r="AT363" i="1" s="1"/>
  <c r="AS327" i="1"/>
  <c r="AR327" i="1"/>
  <c r="AT327" i="1" s="1"/>
  <c r="AS291" i="1"/>
  <c r="AR291" i="1"/>
  <c r="AT291" i="1" s="1"/>
  <c r="AS255" i="1"/>
  <c r="AR255" i="1"/>
  <c r="AS219" i="1"/>
  <c r="AR219" i="1"/>
  <c r="AT219" i="1" s="1"/>
  <c r="AS183" i="1"/>
  <c r="AR183" i="1"/>
  <c r="AT183" i="1" s="1"/>
  <c r="AS147" i="1"/>
  <c r="AR147" i="1"/>
  <c r="AS111" i="1"/>
  <c r="AR111" i="1"/>
  <c r="AS75" i="1"/>
  <c r="AR75" i="1"/>
  <c r="AR39" i="1"/>
  <c r="AS39" i="1"/>
  <c r="AT39" i="1" s="1"/>
  <c r="AR1982" i="1"/>
  <c r="AS1982" i="1"/>
  <c r="AT1982" i="1" s="1"/>
  <c r="AS1946" i="1"/>
  <c r="AR1946" i="1"/>
  <c r="AS1910" i="1"/>
  <c r="AR1910" i="1"/>
  <c r="AS1874" i="1"/>
  <c r="AT1874" i="1" s="1"/>
  <c r="AR1874" i="1"/>
  <c r="AS1838" i="1"/>
  <c r="AR1838" i="1"/>
  <c r="AS1802" i="1"/>
  <c r="AT1802" i="1" s="1"/>
  <c r="AR1802" i="1"/>
  <c r="AS1766" i="1"/>
  <c r="AT1766" i="1" s="1"/>
  <c r="AR1766" i="1"/>
  <c r="AS1730" i="1"/>
  <c r="AT1730" i="1" s="1"/>
  <c r="AR1730" i="1"/>
  <c r="AS1694" i="1"/>
  <c r="AR1694" i="1"/>
  <c r="AS1658" i="1"/>
  <c r="AR1658" i="1"/>
  <c r="AS1622" i="1"/>
  <c r="AR1622" i="1"/>
  <c r="AS1586" i="1"/>
  <c r="AR1586" i="1"/>
  <c r="AS1550" i="1"/>
  <c r="AR1550" i="1"/>
  <c r="AS1514" i="1"/>
  <c r="AR1514" i="1"/>
  <c r="AS1478" i="1"/>
  <c r="AR1478" i="1"/>
  <c r="AS1442" i="1"/>
  <c r="AT1442" i="1" s="1"/>
  <c r="AR1442" i="1"/>
  <c r="AS1406" i="1"/>
  <c r="AR1406" i="1"/>
  <c r="AS1370" i="1"/>
  <c r="AR1370" i="1"/>
  <c r="AS1334" i="1"/>
  <c r="AR1334" i="1"/>
  <c r="AS1298" i="1"/>
  <c r="AR1298" i="1"/>
  <c r="AS1262" i="1"/>
  <c r="AR1262" i="1"/>
  <c r="AS1226" i="1"/>
  <c r="AR1226" i="1"/>
  <c r="AS1190" i="1"/>
  <c r="AR1190" i="1"/>
  <c r="AS1154" i="1"/>
  <c r="AT1154" i="1" s="1"/>
  <c r="AR1154" i="1"/>
  <c r="AS1118" i="1"/>
  <c r="AR1118" i="1"/>
  <c r="AS1082" i="1"/>
  <c r="AR1082" i="1"/>
  <c r="AS1046" i="1"/>
  <c r="AT1046" i="1" s="1"/>
  <c r="AR1046" i="1"/>
  <c r="AS1010" i="1"/>
  <c r="AR1010" i="1"/>
  <c r="AS974" i="1"/>
  <c r="AR974" i="1"/>
  <c r="AS938" i="1"/>
  <c r="AR938" i="1"/>
  <c r="AT938" i="1" s="1"/>
  <c r="AS902" i="1"/>
  <c r="AR902" i="1"/>
  <c r="AT902" i="1" s="1"/>
  <c r="AS866" i="1"/>
  <c r="AR866" i="1"/>
  <c r="AS830" i="1"/>
  <c r="AR830" i="1"/>
  <c r="AS794" i="1"/>
  <c r="AR794" i="1"/>
  <c r="AS758" i="1"/>
  <c r="AR758" i="1"/>
  <c r="AS722" i="1"/>
  <c r="AR722" i="1"/>
  <c r="AT722" i="1" s="1"/>
  <c r="AS686" i="1"/>
  <c r="AR686" i="1"/>
  <c r="AS650" i="1"/>
  <c r="AR650" i="1"/>
  <c r="AT650" i="1" s="1"/>
  <c r="AS614" i="1"/>
  <c r="AR614" i="1"/>
  <c r="AS578" i="1"/>
  <c r="AR578" i="1"/>
  <c r="AT578" i="1" s="1"/>
  <c r="AS542" i="1"/>
  <c r="AR542" i="1"/>
  <c r="AT542" i="1" s="1"/>
  <c r="AS506" i="1"/>
  <c r="AR506" i="1"/>
  <c r="AT506" i="1" s="1"/>
  <c r="AS470" i="1"/>
  <c r="AR470" i="1"/>
  <c r="AT470" i="1" s="1"/>
  <c r="AS434" i="1"/>
  <c r="AR434" i="1"/>
  <c r="AT434" i="1" s="1"/>
  <c r="AS398" i="1"/>
  <c r="AR398" i="1"/>
  <c r="AT398" i="1" s="1"/>
  <c r="AS362" i="1"/>
  <c r="AR362" i="1"/>
  <c r="AT362" i="1" s="1"/>
  <c r="AS326" i="1"/>
  <c r="AR326" i="1"/>
  <c r="AT326" i="1" s="1"/>
  <c r="AS290" i="1"/>
  <c r="AR290" i="1"/>
  <c r="AT290" i="1" s="1"/>
  <c r="AS254" i="1"/>
  <c r="AR254" i="1"/>
  <c r="AS218" i="1"/>
  <c r="AR218" i="1"/>
  <c r="AT218" i="1" s="1"/>
  <c r="AS182" i="1"/>
  <c r="AR182" i="1"/>
  <c r="AS146" i="1"/>
  <c r="AR146" i="1"/>
  <c r="AS110" i="1"/>
  <c r="AR110" i="1"/>
  <c r="AT110" i="1" s="1"/>
  <c r="AS74" i="1"/>
  <c r="AR74" i="1"/>
  <c r="AT74" i="1" s="1"/>
  <c r="AS38" i="1"/>
  <c r="AR38" i="1"/>
  <c r="AR1981" i="1"/>
  <c r="AS1981" i="1"/>
  <c r="AS1945" i="1"/>
  <c r="AR1945" i="1"/>
  <c r="AR1909" i="1"/>
  <c r="AS1909" i="1"/>
  <c r="AS1873" i="1"/>
  <c r="AT1873" i="1" s="1"/>
  <c r="AR1873" i="1"/>
  <c r="AS1837" i="1"/>
  <c r="AR1837" i="1"/>
  <c r="AS1801" i="1"/>
  <c r="AR1801" i="1"/>
  <c r="AS1765" i="1"/>
  <c r="AR1765" i="1"/>
  <c r="AS1729" i="1"/>
  <c r="AR1729" i="1"/>
  <c r="AS1693" i="1"/>
  <c r="AR1693" i="1"/>
  <c r="AS1657" i="1"/>
  <c r="AR1657" i="1"/>
  <c r="AS1621" i="1"/>
  <c r="AT1621" i="1" s="1"/>
  <c r="AR1621" i="1"/>
  <c r="AS1585" i="1"/>
  <c r="AR1585" i="1"/>
  <c r="AS1549" i="1"/>
  <c r="AR1549" i="1"/>
  <c r="AS1513" i="1"/>
  <c r="AR1513" i="1"/>
  <c r="AS1477" i="1"/>
  <c r="AT1477" i="1" s="1"/>
  <c r="AR1477" i="1"/>
  <c r="AS1441" i="1"/>
  <c r="AT1441" i="1" s="1"/>
  <c r="AR1441" i="1"/>
  <c r="AS1405" i="1"/>
  <c r="AR1405" i="1"/>
  <c r="AS1369" i="1"/>
  <c r="AR1369" i="1"/>
  <c r="AS1333" i="1"/>
  <c r="AR1333" i="1"/>
  <c r="AS1297" i="1"/>
  <c r="AR1297" i="1"/>
  <c r="AS1261" i="1"/>
  <c r="AR1261" i="1"/>
  <c r="AS1225" i="1"/>
  <c r="AR1225" i="1"/>
  <c r="AS1189" i="1"/>
  <c r="AT1189" i="1" s="1"/>
  <c r="AR1189" i="1"/>
  <c r="AS1153" i="1"/>
  <c r="AT1153" i="1" s="1"/>
  <c r="AR1153" i="1"/>
  <c r="AS1117" i="1"/>
  <c r="AR1117" i="1"/>
  <c r="AS1081" i="1"/>
  <c r="AT1081" i="1" s="1"/>
  <c r="AR1081" i="1"/>
  <c r="AR1045" i="1"/>
  <c r="AS1045" i="1"/>
  <c r="AR1009" i="1"/>
  <c r="AS1009" i="1"/>
  <c r="AR973" i="1"/>
  <c r="AS973" i="1"/>
  <c r="AT973" i="1" s="1"/>
  <c r="AR937" i="1"/>
  <c r="AS937" i="1"/>
  <c r="AT937" i="1" s="1"/>
  <c r="AR901" i="1"/>
  <c r="AS901" i="1"/>
  <c r="AT901" i="1" s="1"/>
  <c r="AR865" i="1"/>
  <c r="AS865" i="1"/>
  <c r="AR829" i="1"/>
  <c r="AS829" i="1"/>
  <c r="AT829" i="1" s="1"/>
  <c r="AR793" i="1"/>
  <c r="AS793" i="1"/>
  <c r="AR757" i="1"/>
  <c r="AS757" i="1"/>
  <c r="AT757" i="1" s="1"/>
  <c r="AR721" i="1"/>
  <c r="AS721" i="1"/>
  <c r="AT721" i="1" s="1"/>
  <c r="AR685" i="1"/>
  <c r="AS685" i="1"/>
  <c r="AT685" i="1" s="1"/>
  <c r="AR649" i="1"/>
  <c r="AS649" i="1"/>
  <c r="AT649" i="1" s="1"/>
  <c r="AR613" i="1"/>
  <c r="AS613" i="1"/>
  <c r="AR577" i="1"/>
  <c r="AS577" i="1"/>
  <c r="AT577" i="1" s="1"/>
  <c r="AR541" i="1"/>
  <c r="AS541" i="1"/>
  <c r="AT541" i="1" s="1"/>
  <c r="AR505" i="1"/>
  <c r="AS505" i="1"/>
  <c r="AT505" i="1" s="1"/>
  <c r="AR469" i="1"/>
  <c r="AS469" i="1"/>
  <c r="AT469" i="1" s="1"/>
  <c r="AR433" i="1"/>
  <c r="AS433" i="1"/>
  <c r="AT433" i="1" s="1"/>
  <c r="AR397" i="1"/>
  <c r="AS397" i="1"/>
  <c r="AT397" i="1" s="1"/>
  <c r="AR361" i="1"/>
  <c r="AS361" i="1"/>
  <c r="AT361" i="1" s="1"/>
  <c r="AR325" i="1"/>
  <c r="AS325" i="1"/>
  <c r="AR289" i="1"/>
  <c r="AS289" i="1"/>
  <c r="AT289" i="1" s="1"/>
  <c r="AR253" i="1"/>
  <c r="AS253" i="1"/>
  <c r="AT253" i="1" s="1"/>
  <c r="AR217" i="1"/>
  <c r="AS217" i="1"/>
  <c r="AR181" i="1"/>
  <c r="AS181" i="1"/>
  <c r="AT181" i="1" s="1"/>
  <c r="AR145" i="1"/>
  <c r="AS145" i="1"/>
  <c r="AR109" i="1"/>
  <c r="AS109" i="1"/>
  <c r="AR73" i="1"/>
  <c r="AS73" i="1"/>
  <c r="AT73" i="1" s="1"/>
  <c r="AR37" i="1"/>
  <c r="AS37" i="1"/>
  <c r="AS1958" i="1"/>
  <c r="AR1958" i="1"/>
  <c r="AS1634" i="1"/>
  <c r="AR1634" i="1"/>
  <c r="AS1979" i="1"/>
  <c r="AR1979" i="1"/>
  <c r="AS1943" i="1"/>
  <c r="AR1943" i="1"/>
  <c r="AS1907" i="1"/>
  <c r="AR1907" i="1"/>
  <c r="AS1871" i="1"/>
  <c r="AR1871" i="1"/>
  <c r="AS1835" i="1"/>
  <c r="AR1835" i="1"/>
  <c r="AS1799" i="1"/>
  <c r="AT1799" i="1" s="1"/>
  <c r="AR1799" i="1"/>
  <c r="AS1763" i="1"/>
  <c r="AR1763" i="1"/>
  <c r="AS1727" i="1"/>
  <c r="AR1727" i="1"/>
  <c r="AS1691" i="1"/>
  <c r="AR1691" i="1"/>
  <c r="AS1655" i="1"/>
  <c r="AR1655" i="1"/>
  <c r="AS1619" i="1"/>
  <c r="AR1619" i="1"/>
  <c r="AS1583" i="1"/>
  <c r="AT1583" i="1" s="1"/>
  <c r="AR1583" i="1"/>
  <c r="AS1547" i="1"/>
  <c r="AR1547" i="1"/>
  <c r="AS1511" i="1"/>
  <c r="AR1511" i="1"/>
  <c r="AS1475" i="1"/>
  <c r="AR1475" i="1"/>
  <c r="AS1439" i="1"/>
  <c r="AR1439" i="1"/>
  <c r="AS1403" i="1"/>
  <c r="AR1403" i="1"/>
  <c r="AS1367" i="1"/>
  <c r="AT1367" i="1" s="1"/>
  <c r="AR1367" i="1"/>
  <c r="AS1331" i="1"/>
  <c r="AR1331" i="1"/>
  <c r="AS1295" i="1"/>
  <c r="AT1295" i="1" s="1"/>
  <c r="AR1295" i="1"/>
  <c r="AS1259" i="1"/>
  <c r="AR1259" i="1"/>
  <c r="AS1223" i="1"/>
  <c r="AR1223" i="1"/>
  <c r="AS1187" i="1"/>
  <c r="AR1187" i="1"/>
  <c r="AS1151" i="1"/>
  <c r="AT1151" i="1" s="1"/>
  <c r="AR1151" i="1"/>
  <c r="AS1115" i="1"/>
  <c r="AR1115" i="1"/>
  <c r="AS1079" i="1"/>
  <c r="AR1079" i="1"/>
  <c r="AS1043" i="1"/>
  <c r="AR1043" i="1"/>
  <c r="AS1007" i="1"/>
  <c r="AR1007" i="1"/>
  <c r="AS971" i="1"/>
  <c r="AR971" i="1"/>
  <c r="AT971" i="1" s="1"/>
  <c r="AS935" i="1"/>
  <c r="AR935" i="1"/>
  <c r="AT935" i="1" s="1"/>
  <c r="AS899" i="1"/>
  <c r="AR899" i="1"/>
  <c r="AS863" i="1"/>
  <c r="AR863" i="1"/>
  <c r="AS827" i="1"/>
  <c r="AR827" i="1"/>
  <c r="AT827" i="1" s="1"/>
  <c r="AS791" i="1"/>
  <c r="AR791" i="1"/>
  <c r="AT791" i="1" s="1"/>
  <c r="AS755" i="1"/>
  <c r="AR755" i="1"/>
  <c r="AT755" i="1" s="1"/>
  <c r="AS719" i="1"/>
  <c r="AR719" i="1"/>
  <c r="AT719" i="1" s="1"/>
  <c r="AS683" i="1"/>
  <c r="AR683" i="1"/>
  <c r="AS647" i="1"/>
  <c r="AR647" i="1"/>
  <c r="AT647" i="1" s="1"/>
  <c r="AS611" i="1"/>
  <c r="AR611" i="1"/>
  <c r="AS575" i="1"/>
  <c r="AR575" i="1"/>
  <c r="AT575" i="1" s="1"/>
  <c r="AS539" i="1"/>
  <c r="AT539" i="1" s="1"/>
  <c r="AR539" i="1"/>
  <c r="AS503" i="1"/>
  <c r="AR503" i="1"/>
  <c r="AS467" i="1"/>
  <c r="AR467" i="1"/>
  <c r="AS431" i="1"/>
  <c r="AR431" i="1"/>
  <c r="AT431" i="1" s="1"/>
  <c r="AS395" i="1"/>
  <c r="AR395" i="1"/>
  <c r="AT395" i="1" s="1"/>
  <c r="AS359" i="1"/>
  <c r="AR359" i="1"/>
  <c r="AS323" i="1"/>
  <c r="AR323" i="1"/>
  <c r="AT323" i="1" s="1"/>
  <c r="AS287" i="1"/>
  <c r="AR287" i="1"/>
  <c r="AS251" i="1"/>
  <c r="AR251" i="1"/>
  <c r="AT251" i="1" s="1"/>
  <c r="AS215" i="1"/>
  <c r="AR215" i="1"/>
  <c r="AS179" i="1"/>
  <c r="AR179" i="1"/>
  <c r="AT179" i="1" s="1"/>
  <c r="AS143" i="1"/>
  <c r="AR143" i="1"/>
  <c r="AS107" i="1"/>
  <c r="AR107" i="1"/>
  <c r="AT107" i="1" s="1"/>
  <c r="AS71" i="1"/>
  <c r="AT71" i="1" s="1"/>
  <c r="AR71" i="1"/>
  <c r="AS35" i="1"/>
  <c r="AR35" i="1"/>
  <c r="AT35" i="1" s="1"/>
  <c r="AS1418" i="1"/>
  <c r="AR1418" i="1"/>
  <c r="AS1346" i="1"/>
  <c r="AT1346" i="1" s="1"/>
  <c r="AR1346" i="1"/>
  <c r="AS1274" i="1"/>
  <c r="AR1274" i="1"/>
  <c r="AS1202" i="1"/>
  <c r="AR1202" i="1"/>
  <c r="AS1130" i="1"/>
  <c r="AR1130" i="1"/>
  <c r="AS1058" i="1"/>
  <c r="AT1058" i="1" s="1"/>
  <c r="AR1058" i="1"/>
  <c r="AS986" i="1"/>
  <c r="AR986" i="1"/>
  <c r="AT986" i="1" s="1"/>
  <c r="AS914" i="1"/>
  <c r="AR914" i="1"/>
  <c r="AT914" i="1" s="1"/>
  <c r="AS842" i="1"/>
  <c r="AR842" i="1"/>
  <c r="AT842" i="1" s="1"/>
  <c r="AS770" i="1"/>
  <c r="AR770" i="1"/>
  <c r="AS698" i="1"/>
  <c r="AR698" i="1"/>
  <c r="AS626" i="1"/>
  <c r="AR626" i="1"/>
  <c r="AS554" i="1"/>
  <c r="AT554" i="1" s="1"/>
  <c r="AR554" i="1"/>
  <c r="AS446" i="1"/>
  <c r="AR446" i="1"/>
  <c r="AT446" i="1" s="1"/>
  <c r="AS338" i="1"/>
  <c r="AR338" i="1"/>
  <c r="AT338" i="1" s="1"/>
  <c r="AS50" i="1"/>
  <c r="AR50" i="1"/>
  <c r="AT50" i="1" s="1"/>
  <c r="AS1957" i="1"/>
  <c r="AR1957" i="1"/>
  <c r="AS1885" i="1"/>
  <c r="AR1885" i="1"/>
  <c r="AS1813" i="1"/>
  <c r="AT1813" i="1" s="1"/>
  <c r="AR1813" i="1"/>
  <c r="AS1741" i="1"/>
  <c r="AR1741" i="1"/>
  <c r="AS1669" i="1"/>
  <c r="AT1669" i="1" s="1"/>
  <c r="AR1669" i="1"/>
  <c r="AS1597" i="1"/>
  <c r="AT1597" i="1" s="1"/>
  <c r="AR1597" i="1"/>
  <c r="AS1525" i="1"/>
  <c r="AT1525" i="1" s="1"/>
  <c r="AR1525" i="1"/>
  <c r="AS1453" i="1"/>
  <c r="AR1453" i="1"/>
  <c r="AS1381" i="1"/>
  <c r="AR1381" i="1"/>
  <c r="AS1309" i="1"/>
  <c r="AR1309" i="1"/>
  <c r="AS1237" i="1"/>
  <c r="AR1237" i="1"/>
  <c r="AS1165" i="1"/>
  <c r="AR1165" i="1"/>
  <c r="AS1093" i="1"/>
  <c r="AT1093" i="1" s="1"/>
  <c r="AR1093" i="1"/>
  <c r="AS1021" i="1"/>
  <c r="AR1021" i="1"/>
  <c r="AS949" i="1"/>
  <c r="AR949" i="1"/>
  <c r="AS877" i="1"/>
  <c r="AR877" i="1"/>
  <c r="AT877" i="1" s="1"/>
  <c r="AS805" i="1"/>
  <c r="AR805" i="1"/>
  <c r="AT805" i="1" s="1"/>
  <c r="AS733" i="1"/>
  <c r="AT733" i="1" s="1"/>
  <c r="AR733" i="1"/>
  <c r="AS661" i="1"/>
  <c r="AT661" i="1" s="1"/>
  <c r="AR661" i="1"/>
  <c r="AS589" i="1"/>
  <c r="AR589" i="1"/>
  <c r="AT589" i="1" s="1"/>
  <c r="AS517" i="1"/>
  <c r="AR517" i="1"/>
  <c r="AT517" i="1" s="1"/>
  <c r="AS445" i="1"/>
  <c r="AR445" i="1"/>
  <c r="AS373" i="1"/>
  <c r="AR373" i="1"/>
  <c r="AT373" i="1" s="1"/>
  <c r="AS301" i="1"/>
  <c r="AR301" i="1"/>
  <c r="AT301" i="1" s="1"/>
  <c r="AS229" i="1"/>
  <c r="AR229" i="1"/>
  <c r="AT229" i="1" s="1"/>
  <c r="AS157" i="1"/>
  <c r="AR157" i="1"/>
  <c r="AT157" i="1" s="1"/>
  <c r="AS85" i="1"/>
  <c r="AT85" i="1" s="1"/>
  <c r="AR85" i="1"/>
  <c r="AR1920" i="1"/>
  <c r="AS1920" i="1"/>
  <c r="AR1812" i="1"/>
  <c r="AS1812" i="1"/>
  <c r="AS1668" i="1"/>
  <c r="AR1668" i="1"/>
  <c r="AS1524" i="1"/>
  <c r="AR1524" i="1"/>
  <c r="AS1344" i="1"/>
  <c r="AT1344" i="1" s="1"/>
  <c r="AR1344" i="1"/>
  <c r="AS1272" i="1"/>
  <c r="AR1272" i="1"/>
  <c r="AS1164" i="1"/>
  <c r="AR1164" i="1"/>
  <c r="AS1092" i="1"/>
  <c r="AR1092" i="1"/>
  <c r="AS1020" i="1"/>
  <c r="AR1020" i="1"/>
  <c r="AS948" i="1"/>
  <c r="AR948" i="1"/>
  <c r="AT948" i="1" s="1"/>
  <c r="AS840" i="1"/>
  <c r="AT840" i="1" s="1"/>
  <c r="AR840" i="1"/>
  <c r="AS768" i="1"/>
  <c r="AR768" i="1"/>
  <c r="AS660" i="1"/>
  <c r="AR660" i="1"/>
  <c r="AS588" i="1"/>
  <c r="AR588" i="1"/>
  <c r="AT588" i="1" s="1"/>
  <c r="AS516" i="1"/>
  <c r="AT516" i="1" s="1"/>
  <c r="AR516" i="1"/>
  <c r="AS444" i="1"/>
  <c r="AR444" i="1"/>
  <c r="AT444" i="1" s="1"/>
  <c r="AS300" i="1"/>
  <c r="AR300" i="1"/>
  <c r="AT300" i="1" s="1"/>
  <c r="AS120" i="1"/>
  <c r="AR120" i="1"/>
  <c r="AS1382" i="1"/>
  <c r="AR1382" i="1"/>
  <c r="AS1310" i="1"/>
  <c r="AR1310" i="1"/>
  <c r="AS1238" i="1"/>
  <c r="AR1238" i="1"/>
  <c r="AS1166" i="1"/>
  <c r="AR1166" i="1"/>
  <c r="AS1094" i="1"/>
  <c r="AR1094" i="1"/>
  <c r="AS1022" i="1"/>
  <c r="AT1022" i="1" s="1"/>
  <c r="AR1022" i="1"/>
  <c r="AS950" i="1"/>
  <c r="AR950" i="1"/>
  <c r="AT950" i="1" s="1"/>
  <c r="AS878" i="1"/>
  <c r="AR878" i="1"/>
  <c r="AS806" i="1"/>
  <c r="AR806" i="1"/>
  <c r="AT806" i="1" s="1"/>
  <c r="AS734" i="1"/>
  <c r="AR734" i="1"/>
  <c r="AT734" i="1" s="1"/>
  <c r="AS662" i="1"/>
  <c r="AR662" i="1"/>
  <c r="AT662" i="1" s="1"/>
  <c r="AS590" i="1"/>
  <c r="AT590" i="1" s="1"/>
  <c r="AR590" i="1"/>
  <c r="AS518" i="1"/>
  <c r="AR518" i="1"/>
  <c r="AS410" i="1"/>
  <c r="AR410" i="1"/>
  <c r="AT410" i="1" s="1"/>
  <c r="AS302" i="1"/>
  <c r="AR302" i="1"/>
  <c r="AT302" i="1" s="1"/>
  <c r="AR1993" i="1"/>
  <c r="AS1993" i="1"/>
  <c r="AS1921" i="1"/>
  <c r="AR1921" i="1"/>
  <c r="AS1849" i="1"/>
  <c r="AR1849" i="1"/>
  <c r="AS1777" i="1"/>
  <c r="AR1777" i="1"/>
  <c r="AS1705" i="1"/>
  <c r="AR1705" i="1"/>
  <c r="AS1633" i="1"/>
  <c r="AT1633" i="1" s="1"/>
  <c r="AR1633" i="1"/>
  <c r="AS1561" i="1"/>
  <c r="AT1561" i="1" s="1"/>
  <c r="AR1561" i="1"/>
  <c r="AS1489" i="1"/>
  <c r="AT1489" i="1" s="1"/>
  <c r="AR1489" i="1"/>
  <c r="AS1417" i="1"/>
  <c r="AT1417" i="1" s="1"/>
  <c r="AR1417" i="1"/>
  <c r="AS1345" i="1"/>
  <c r="AR1345" i="1"/>
  <c r="AS1273" i="1"/>
  <c r="AR1273" i="1"/>
  <c r="AS1201" i="1"/>
  <c r="AR1201" i="1"/>
  <c r="AS1129" i="1"/>
  <c r="AR1129" i="1"/>
  <c r="AS1057" i="1"/>
  <c r="AR1057" i="1"/>
  <c r="AS985" i="1"/>
  <c r="AT985" i="1" s="1"/>
  <c r="AR985" i="1"/>
  <c r="AS913" i="1"/>
  <c r="AR913" i="1"/>
  <c r="AS841" i="1"/>
  <c r="AR841" i="1"/>
  <c r="AT841" i="1" s="1"/>
  <c r="AS769" i="1"/>
  <c r="AR769" i="1"/>
  <c r="AT769" i="1" s="1"/>
  <c r="AS697" i="1"/>
  <c r="AR697" i="1"/>
  <c r="AS625" i="1"/>
  <c r="AT625" i="1" s="1"/>
  <c r="AR625" i="1"/>
  <c r="AS553" i="1"/>
  <c r="AR553" i="1"/>
  <c r="AS481" i="1"/>
  <c r="AR481" i="1"/>
  <c r="AT481" i="1" s="1"/>
  <c r="AS409" i="1"/>
  <c r="AR409" i="1"/>
  <c r="AT409" i="1" s="1"/>
  <c r="AS337" i="1"/>
  <c r="AR337" i="1"/>
  <c r="AS265" i="1"/>
  <c r="AR265" i="1"/>
  <c r="AS193" i="1"/>
  <c r="AR193" i="1"/>
  <c r="AS121" i="1"/>
  <c r="AR121" i="1"/>
  <c r="AT121" i="1" s="1"/>
  <c r="AS49" i="1"/>
  <c r="AR49" i="1"/>
  <c r="AT49" i="1" s="1"/>
  <c r="AR1956" i="1"/>
  <c r="AS1956" i="1"/>
  <c r="AR1884" i="1"/>
  <c r="AS1884" i="1"/>
  <c r="AR1776" i="1"/>
  <c r="AS1776" i="1"/>
  <c r="AS1560" i="1"/>
  <c r="AR1560" i="1"/>
  <c r="AS1380" i="1"/>
  <c r="AR1380" i="1"/>
  <c r="AS1308" i="1"/>
  <c r="AT1308" i="1" s="1"/>
  <c r="AR1308" i="1"/>
  <c r="AS1236" i="1"/>
  <c r="AR1236" i="1"/>
  <c r="AS1128" i="1"/>
  <c r="AR1128" i="1"/>
  <c r="AS1056" i="1"/>
  <c r="AR1056" i="1"/>
  <c r="AS984" i="1"/>
  <c r="AR984" i="1"/>
  <c r="AS876" i="1"/>
  <c r="AR876" i="1"/>
  <c r="AT876" i="1" s="1"/>
  <c r="AS804" i="1"/>
  <c r="AT804" i="1" s="1"/>
  <c r="AR804" i="1"/>
  <c r="AS732" i="1"/>
  <c r="AR732" i="1"/>
  <c r="AT732" i="1" s="1"/>
  <c r="AS624" i="1"/>
  <c r="AR624" i="1"/>
  <c r="AS552" i="1"/>
  <c r="AR552" i="1"/>
  <c r="AT552" i="1" s="1"/>
  <c r="AS480" i="1"/>
  <c r="AR480" i="1"/>
  <c r="AS408" i="1"/>
  <c r="AT408" i="1" s="1"/>
  <c r="AR408" i="1"/>
  <c r="AS264" i="1"/>
  <c r="AR264" i="1"/>
  <c r="AT264" i="1" s="1"/>
  <c r="AS84" i="1"/>
  <c r="AR84" i="1"/>
  <c r="AT84" i="1" s="1"/>
  <c r="AS1992" i="1"/>
  <c r="AR1992" i="1"/>
  <c r="AS18" i="1"/>
  <c r="AR18" i="1"/>
  <c r="AR1740" i="1"/>
  <c r="AS1740" i="1"/>
  <c r="AS17" i="1"/>
  <c r="AR17" i="1"/>
  <c r="AT17" i="1" s="1"/>
  <c r="AS1980" i="1"/>
  <c r="AR1980" i="1"/>
  <c r="AS1944" i="1"/>
  <c r="AT1944" i="1" s="1"/>
  <c r="AR1944" i="1"/>
  <c r="AS1908" i="1"/>
  <c r="AR1908" i="1"/>
  <c r="AS1872" i="1"/>
  <c r="AR1872" i="1"/>
  <c r="AS1836" i="1"/>
  <c r="AR1836" i="1"/>
  <c r="AS1800" i="1"/>
  <c r="AR1800" i="1"/>
  <c r="AS1764" i="1"/>
  <c r="AT1764" i="1" s="1"/>
  <c r="AR1764" i="1"/>
  <c r="AS1728" i="1"/>
  <c r="AT1728" i="1" s="1"/>
  <c r="AR1728" i="1"/>
  <c r="AS1692" i="1"/>
  <c r="AT1692" i="1" s="1"/>
  <c r="AR1692" i="1"/>
  <c r="AS1656" i="1"/>
  <c r="AR1656" i="1"/>
  <c r="AS1620" i="1"/>
  <c r="AT1620" i="1" s="1"/>
  <c r="AR1620" i="1"/>
  <c r="AS1584" i="1"/>
  <c r="AT1584" i="1" s="1"/>
  <c r="AR1584" i="1"/>
  <c r="AS1548" i="1"/>
  <c r="AT1548" i="1" s="1"/>
  <c r="AR1548" i="1"/>
  <c r="AS1512" i="1"/>
  <c r="AT1512" i="1" s="1"/>
  <c r="AR1512" i="1"/>
  <c r="AS1476" i="1"/>
  <c r="AR1476" i="1"/>
  <c r="AS1440" i="1"/>
  <c r="AR1440" i="1"/>
  <c r="AS1404" i="1"/>
  <c r="AT1404" i="1" s="1"/>
  <c r="AR1404" i="1"/>
  <c r="AS1332" i="1"/>
  <c r="AR1332" i="1"/>
  <c r="AS1224" i="1"/>
  <c r="AT1224" i="1" s="1"/>
  <c r="AR1224" i="1"/>
  <c r="AS1188" i="1"/>
  <c r="AR1188" i="1"/>
  <c r="AS1152" i="1"/>
  <c r="AT1152" i="1" s="1"/>
  <c r="AR1152" i="1"/>
  <c r="AS1116" i="1"/>
  <c r="AR1116" i="1"/>
  <c r="AS1080" i="1"/>
  <c r="AR1080" i="1"/>
  <c r="AS1044" i="1"/>
  <c r="AR1044" i="1"/>
  <c r="AS1008" i="1"/>
  <c r="AT1008" i="1" s="1"/>
  <c r="AR1008" i="1"/>
  <c r="AS972" i="1"/>
  <c r="AR972" i="1"/>
  <c r="AT972" i="1" s="1"/>
  <c r="AS936" i="1"/>
  <c r="AR936" i="1"/>
  <c r="AS900" i="1"/>
  <c r="AR900" i="1"/>
  <c r="AS864" i="1"/>
  <c r="AR864" i="1"/>
  <c r="AS828" i="1"/>
  <c r="AR828" i="1"/>
  <c r="AS792" i="1"/>
  <c r="AR792" i="1"/>
  <c r="AT792" i="1" s="1"/>
  <c r="AS756" i="1"/>
  <c r="AR756" i="1"/>
  <c r="AT756" i="1" s="1"/>
  <c r="AS720" i="1"/>
  <c r="AR720" i="1"/>
  <c r="AT720" i="1" s="1"/>
  <c r="AS684" i="1"/>
  <c r="AR684" i="1"/>
  <c r="AT684" i="1" s="1"/>
  <c r="AS648" i="1"/>
  <c r="AR648" i="1"/>
  <c r="AS612" i="1"/>
  <c r="AR612" i="1"/>
  <c r="AT612" i="1" s="1"/>
  <c r="AS576" i="1"/>
  <c r="AR576" i="1"/>
  <c r="AS540" i="1"/>
  <c r="AR540" i="1"/>
  <c r="AT540" i="1" s="1"/>
  <c r="AS504" i="1"/>
  <c r="AT504" i="1" s="1"/>
  <c r="AR504" i="1"/>
  <c r="AS468" i="1"/>
  <c r="AR468" i="1"/>
  <c r="AS432" i="1"/>
  <c r="AR432" i="1"/>
  <c r="AT432" i="1" s="1"/>
  <c r="AS396" i="1"/>
  <c r="AR396" i="1"/>
  <c r="AT396" i="1" s="1"/>
  <c r="AS360" i="1"/>
  <c r="AT360" i="1" s="1"/>
  <c r="AR360" i="1"/>
  <c r="AS324" i="1"/>
  <c r="AR324" i="1"/>
  <c r="AT324" i="1" s="1"/>
  <c r="AS288" i="1"/>
  <c r="AR288" i="1"/>
  <c r="AT288" i="1" s="1"/>
  <c r="AS252" i="1"/>
  <c r="AR252" i="1"/>
  <c r="AS216" i="1"/>
  <c r="AT216" i="1" s="1"/>
  <c r="AR216" i="1"/>
  <c r="AS180" i="1"/>
  <c r="AR180" i="1"/>
  <c r="AT180" i="1" s="1"/>
  <c r="AS144" i="1"/>
  <c r="AR144" i="1"/>
  <c r="AS108" i="1"/>
  <c r="AR108" i="1"/>
  <c r="AS72" i="1"/>
  <c r="AR72" i="1"/>
  <c r="AT72" i="1" s="1"/>
  <c r="AR36" i="1"/>
  <c r="AS36" i="1"/>
  <c r="AT36" i="1" s="1"/>
  <c r="AS336" i="1"/>
  <c r="AR336" i="1"/>
  <c r="AT336" i="1" s="1"/>
  <c r="AS1260" i="1"/>
  <c r="AT1260" i="1" s="1"/>
  <c r="AR1260" i="1"/>
  <c r="AS16" i="1"/>
  <c r="AR16" i="1"/>
  <c r="AT16" i="1" s="1"/>
  <c r="AS192" i="1"/>
  <c r="AR192" i="1"/>
  <c r="AT192" i="1" s="1"/>
  <c r="AS1296" i="1"/>
  <c r="AT1296" i="1" s="1"/>
  <c r="AR1296" i="1"/>
  <c r="AS15" i="1"/>
  <c r="AR15" i="1"/>
  <c r="AS1368" i="1"/>
  <c r="AT1368" i="1" s="1"/>
  <c r="AR1368" i="1"/>
  <c r="AS14" i="1"/>
  <c r="AR14" i="1"/>
  <c r="AT14" i="1" s="1"/>
  <c r="AS1416" i="1"/>
  <c r="AT1416" i="1" s="1"/>
  <c r="AR1416" i="1"/>
  <c r="AS13" i="1"/>
  <c r="AT13" i="1" s="1"/>
  <c r="AR13" i="1"/>
  <c r="AS12" i="1"/>
  <c r="AR12" i="1"/>
  <c r="AS48" i="1"/>
  <c r="AR48" i="1"/>
  <c r="AS11" i="1"/>
  <c r="AT11" i="1" s="1"/>
  <c r="AR11" i="1"/>
  <c r="AS156" i="1"/>
  <c r="AR156" i="1"/>
  <c r="AT156" i="1" s="1"/>
  <c r="AS10" i="1"/>
  <c r="AR10" i="1"/>
  <c r="AT10" i="1" s="1"/>
  <c r="AS9" i="1"/>
  <c r="AR9" i="1"/>
  <c r="AT9" i="1" s="1"/>
  <c r="AS8" i="1"/>
  <c r="AR8" i="1"/>
  <c r="AT8" i="1" s="1"/>
  <c r="AS1704" i="1"/>
  <c r="AR1704" i="1"/>
  <c r="AS7" i="1"/>
  <c r="AR7" i="1"/>
  <c r="AT7" i="1" s="1"/>
  <c r="AS1632" i="1"/>
  <c r="AR1632" i="1"/>
  <c r="AS912" i="1"/>
  <c r="AR912" i="1"/>
  <c r="AT912" i="1" s="1"/>
  <c r="AS1452" i="1"/>
  <c r="AT1452" i="1" s="1"/>
  <c r="AR1452" i="1"/>
  <c r="AS1596" i="1"/>
  <c r="AT1596" i="1" s="1"/>
  <c r="AR1596" i="1"/>
  <c r="AS696" i="1"/>
  <c r="AR696" i="1"/>
  <c r="AT696" i="1" s="1"/>
  <c r="AS1488" i="1"/>
  <c r="AT1488" i="1" s="1"/>
  <c r="AR1488" i="1"/>
  <c r="AR1848" i="1"/>
  <c r="AS1848" i="1"/>
  <c r="AS1200" i="1"/>
  <c r="AT1200" i="1" s="1"/>
  <c r="AR1200" i="1"/>
  <c r="AS372" i="1"/>
  <c r="AR372" i="1"/>
  <c r="AT372" i="1" s="1"/>
  <c r="AS228" i="1"/>
  <c r="AR228" i="1"/>
  <c r="AT228" i="1" s="1"/>
  <c r="AT12" i="1"/>
  <c r="AT6" i="1"/>
  <c r="AT1916" i="1"/>
  <c r="AT1676" i="1"/>
  <c r="AT1580" i="1"/>
  <c r="AT1532" i="1"/>
  <c r="AT1436" i="1"/>
  <c r="AT1244" i="1"/>
  <c r="AT1172" i="1"/>
  <c r="AT1100" i="1"/>
  <c r="AT1028" i="1"/>
  <c r="AT932" i="1"/>
  <c r="AT1939" i="1"/>
  <c r="AT1867" i="1"/>
  <c r="AT1723" i="1"/>
  <c r="AT1627" i="1"/>
  <c r="AT1579" i="1"/>
  <c r="AT1483" i="1"/>
  <c r="AT1435" i="1"/>
  <c r="AT1315" i="1"/>
  <c r="AT1291" i="1"/>
  <c r="AT1243" i="1"/>
  <c r="AT1219" i="1"/>
  <c r="AT893" i="1"/>
  <c r="AT869" i="1"/>
  <c r="AT845" i="1"/>
  <c r="AT821" i="1"/>
  <c r="AT773" i="1"/>
  <c r="AT749" i="1"/>
  <c r="AT725" i="1"/>
  <c r="AT701" i="1"/>
  <c r="AT677" i="1"/>
  <c r="AT629" i="1"/>
  <c r="AT605" i="1"/>
  <c r="AT581" i="1"/>
  <c r="AT533" i="1"/>
  <c r="AT485" i="1"/>
  <c r="AT461" i="1"/>
  <c r="AT437" i="1"/>
  <c r="AT389" i="1"/>
  <c r="AT341" i="1"/>
  <c r="AT317" i="1"/>
  <c r="AT293" i="1"/>
  <c r="AT269" i="1"/>
  <c r="AT245" i="1"/>
  <c r="AT221" i="1"/>
  <c r="AT197" i="1"/>
  <c r="AT173" i="1"/>
  <c r="AT101" i="1"/>
  <c r="AT53" i="1"/>
  <c r="AT29" i="1"/>
  <c r="AT1852" i="1"/>
  <c r="AT1652" i="1"/>
  <c r="AT1316" i="1"/>
  <c r="AT883" i="1"/>
  <c r="AT1339" i="1"/>
  <c r="AT1937" i="1"/>
  <c r="AT1793" i="1"/>
  <c r="AT1649" i="1"/>
  <c r="AT1553" i="1"/>
  <c r="AT1505" i="1"/>
  <c r="AT1457" i="1"/>
  <c r="AT1361" i="1"/>
  <c r="AT1313" i="1"/>
  <c r="AT1900" i="1"/>
  <c r="AT1796" i="1"/>
  <c r="AT1292" i="1"/>
  <c r="AT1148" i="1"/>
  <c r="AT956" i="1"/>
  <c r="AT1819" i="1"/>
  <c r="AT1675" i="1"/>
  <c r="AT1531" i="1"/>
  <c r="AT1961" i="1"/>
  <c r="AT1865" i="1"/>
  <c r="AT1721" i="1"/>
  <c r="AT1577" i="1"/>
  <c r="AT1433" i="1"/>
  <c r="AT1385" i="1"/>
  <c r="AT1828" i="1"/>
  <c r="AT1988" i="1"/>
  <c r="AT1868" i="1"/>
  <c r="AT1724" i="1"/>
  <c r="AT1700" i="1"/>
  <c r="AT1508" i="1"/>
  <c r="AT1364" i="1"/>
  <c r="AT1076" i="1"/>
  <c r="AT1004" i="1"/>
  <c r="AT1795" i="1"/>
  <c r="AT1651" i="1"/>
  <c r="AT1507" i="1"/>
  <c r="AT1363" i="1"/>
  <c r="AT1959" i="1"/>
  <c r="AT1935" i="1"/>
  <c r="AT1887" i="1"/>
  <c r="AT1863" i="1"/>
  <c r="AT1791" i="1"/>
  <c r="AT1719" i="1"/>
  <c r="AT1671" i="1"/>
  <c r="AT1647" i="1"/>
  <c r="AT1599" i="1"/>
  <c r="AT1575" i="1"/>
  <c r="AT1551" i="1"/>
  <c r="AT1503" i="1"/>
  <c r="AT1431" i="1"/>
  <c r="AT1407" i="1"/>
  <c r="AT1359" i="1"/>
  <c r="AT1287" i="1"/>
  <c r="AT1215" i="1"/>
  <c r="AT927" i="1"/>
  <c r="AT1886" i="1"/>
  <c r="AT1814" i="1"/>
  <c r="AT1718" i="1"/>
  <c r="AT1646" i="1"/>
  <c r="AT1598" i="1"/>
  <c r="AT1574" i="1"/>
  <c r="AT1526" i="1"/>
  <c r="AT1502" i="1"/>
  <c r="AT1454" i="1"/>
  <c r="AT1430" i="1"/>
  <c r="AT1358" i="1"/>
  <c r="AT1214" i="1"/>
  <c r="AT1957" i="1"/>
  <c r="AT1933" i="1"/>
  <c r="AT1909" i="1"/>
  <c r="AT1789" i="1"/>
  <c r="AT1717" i="1"/>
  <c r="AT1645" i="1"/>
  <c r="AT1573" i="1"/>
  <c r="AT1501" i="1"/>
  <c r="AT1429" i="1"/>
  <c r="AT1285" i="1"/>
  <c r="AT700" i="1"/>
  <c r="AT600" i="1"/>
  <c r="AT1788" i="1"/>
  <c r="AT1572" i="1"/>
  <c r="AT1500" i="1"/>
  <c r="AT1428" i="1"/>
  <c r="AT1356" i="1"/>
  <c r="AT1284" i="1"/>
  <c r="AT1642" i="1"/>
  <c r="AT1618" i="1"/>
  <c r="AT1570" i="1"/>
  <c r="AT1546" i="1"/>
  <c r="AT1498" i="1"/>
  <c r="AT1426" i="1"/>
  <c r="AT1402" i="1"/>
  <c r="AT1378" i="1"/>
  <c r="AT1330" i="1"/>
  <c r="AT1234" i="1"/>
  <c r="AT1186" i="1"/>
  <c r="AT1616" i="1"/>
  <c r="AT1544" i="1"/>
  <c r="AT1496" i="1"/>
  <c r="AT1472" i="1"/>
  <c r="AT1448" i="1"/>
  <c r="AT1400" i="1"/>
  <c r="AT1328" i="1"/>
  <c r="AT1256" i="1"/>
  <c r="AT1184" i="1"/>
  <c r="AT968" i="1"/>
  <c r="AT1279" i="1"/>
  <c r="AT1255" i="1"/>
  <c r="AT1231" i="1"/>
  <c r="AT1183" i="1"/>
  <c r="AT1111" i="1"/>
  <c r="AT1039" i="1"/>
  <c r="AT991" i="1"/>
  <c r="AT967" i="1"/>
  <c r="AT943" i="1"/>
  <c r="AT919" i="1"/>
  <c r="AT895" i="1"/>
  <c r="AT870" i="1"/>
  <c r="AT844" i="1"/>
  <c r="AT819" i="1"/>
  <c r="AT794" i="1"/>
  <c r="AT744" i="1"/>
  <c r="AT1542" i="1"/>
  <c r="AT1470" i="1"/>
  <c r="AT1398" i="1"/>
  <c r="AT1326" i="1"/>
  <c r="AT1206" i="1"/>
  <c r="AT1038" i="1"/>
  <c r="AT990" i="1"/>
  <c r="AT966" i="1"/>
  <c r="AT918" i="1"/>
  <c r="AT894" i="1"/>
  <c r="AT868" i="1"/>
  <c r="AT818" i="1"/>
  <c r="AT793" i="1"/>
  <c r="AT768" i="1"/>
  <c r="AT743" i="1"/>
  <c r="AT1758" i="1"/>
  <c r="AT1686" i="1"/>
  <c r="AT1638" i="1"/>
  <c r="AT1614" i="1"/>
  <c r="AT1566" i="1"/>
  <c r="AT1494" i="1"/>
  <c r="AT1422" i="1"/>
  <c r="AT1350" i="1"/>
  <c r="AT1254" i="1"/>
  <c r="AT1182" i="1"/>
  <c r="AT1110" i="1"/>
  <c r="AT1062" i="1"/>
  <c r="AT892" i="1"/>
  <c r="AT817" i="1"/>
  <c r="AT767" i="1"/>
  <c r="AT266" i="1"/>
  <c r="AT1756" i="1"/>
  <c r="AT1684" i="1"/>
  <c r="AT1612" i="1"/>
  <c r="AT1540" i="1"/>
  <c r="AT1468" i="1"/>
  <c r="AT1420" i="1"/>
  <c r="AT1396" i="1"/>
  <c r="AT1372" i="1"/>
  <c r="AT1324" i="1"/>
  <c r="AT1276" i="1"/>
  <c r="AT1252" i="1"/>
  <c r="AT1204" i="1"/>
  <c r="AT1180" i="1"/>
  <c r="AT1132" i="1"/>
  <c r="AT1108" i="1"/>
  <c r="AT1060" i="1"/>
  <c r="AT1036" i="1"/>
  <c r="AT1012" i="1"/>
  <c r="AT964" i="1"/>
  <c r="AT916" i="1"/>
  <c r="AT891" i="1"/>
  <c r="AT866" i="1"/>
  <c r="AT816" i="1"/>
  <c r="AT1995" i="1"/>
  <c r="AT1971" i="1"/>
  <c r="AT1947" i="1"/>
  <c r="AT1899" i="1"/>
  <c r="AT1851" i="1"/>
  <c r="AT1827" i="1"/>
  <c r="AT1755" i="1"/>
  <c r="AT1707" i="1"/>
  <c r="AT1611" i="1"/>
  <c r="AT1539" i="1"/>
  <c r="AT1467" i="1"/>
  <c r="AT1419" i="1"/>
  <c r="AT1395" i="1"/>
  <c r="AT1371" i="1"/>
  <c r="AT1323" i="1"/>
  <c r="AT1275" i="1"/>
  <c r="AT1251" i="1"/>
  <c r="AT1922" i="1"/>
  <c r="AT1898" i="1"/>
  <c r="AT1850" i="1"/>
  <c r="AT1826" i="1"/>
  <c r="AT1754" i="1"/>
  <c r="AT1706" i="1"/>
  <c r="AT1682" i="1"/>
  <c r="AT1634" i="1"/>
  <c r="AT1610" i="1"/>
  <c r="AT1586" i="1"/>
  <c r="AT1562" i="1"/>
  <c r="AT1538" i="1"/>
  <c r="AT1466" i="1"/>
  <c r="AT1394" i="1"/>
  <c r="AT1322" i="1"/>
  <c r="AT1250" i="1"/>
  <c r="AT1876" i="1"/>
  <c r="AT1825" i="1"/>
  <c r="AT1681" i="1"/>
  <c r="AT1609" i="1"/>
  <c r="AT1537" i="1"/>
  <c r="AT1513" i="1"/>
  <c r="AT1465" i="1"/>
  <c r="AT1393" i="1"/>
  <c r="AT1321" i="1"/>
  <c r="AT1249" i="1"/>
  <c r="AT387" i="1"/>
  <c r="AT1968" i="1"/>
  <c r="AT1896" i="1"/>
  <c r="AT1824" i="1"/>
  <c r="AT1752" i="1"/>
  <c r="AT1656" i="1"/>
  <c r="AT1608" i="1"/>
  <c r="AT1560" i="1"/>
  <c r="AT1464" i="1"/>
  <c r="AT1392" i="1"/>
  <c r="AT1320" i="1"/>
  <c r="AT487" i="1"/>
  <c r="AT1972" i="1"/>
  <c r="AT1895" i="1"/>
  <c r="AT1823" i="1"/>
  <c r="AT1703" i="1"/>
  <c r="AT1607" i="1"/>
  <c r="AT1559" i="1"/>
  <c r="AT1535" i="1"/>
  <c r="AT1511" i="1"/>
  <c r="AT1463" i="1"/>
  <c r="AT1391" i="1"/>
  <c r="AT1343" i="1"/>
  <c r="AT1319" i="1"/>
  <c r="AT1271" i="1"/>
  <c r="AT886" i="1"/>
  <c r="AT1654" i="1"/>
  <c r="AT1606" i="1"/>
  <c r="AT1510" i="1"/>
  <c r="AT1462" i="1"/>
  <c r="AT1438" i="1"/>
  <c r="AT1390" i="1"/>
  <c r="AT1342" i="1"/>
  <c r="AT1246" i="1"/>
  <c r="AT1126" i="1"/>
  <c r="AT1965" i="1"/>
  <c r="AT1869" i="1"/>
  <c r="AT1821" i="1"/>
  <c r="AT1725" i="1"/>
  <c r="AT1677" i="1"/>
  <c r="AT1653" i="1"/>
  <c r="AT1605" i="1"/>
  <c r="AT1581" i="1"/>
  <c r="AT1533" i="1"/>
  <c r="AT1485" i="1"/>
  <c r="AT1437" i="1"/>
  <c r="AT1389" i="1"/>
  <c r="AT1365" i="1"/>
  <c r="AT1317" i="1"/>
  <c r="AT1293" i="1"/>
  <c r="AT1245" i="1"/>
  <c r="AT1940" i="1"/>
  <c r="AT1772" i="1"/>
  <c r="AT1388" i="1"/>
  <c r="AT1220" i="1"/>
  <c r="AT1052" i="1"/>
  <c r="AT858" i="1"/>
  <c r="AT833" i="1"/>
  <c r="AT808" i="1"/>
  <c r="AT783" i="1"/>
  <c r="AT758" i="1"/>
  <c r="AT708" i="1"/>
  <c r="AT558" i="1"/>
  <c r="AT532" i="1"/>
  <c r="AT482" i="1"/>
  <c r="AT457" i="1"/>
  <c r="AT407" i="1"/>
  <c r="AT382" i="1"/>
  <c r="AT357" i="1"/>
  <c r="AT282" i="1"/>
  <c r="AT232" i="1"/>
  <c r="AT207" i="1"/>
  <c r="AT182" i="1"/>
  <c r="AT32" i="1"/>
  <c r="AT1123" i="1"/>
  <c r="AT1075" i="1"/>
  <c r="AT1003" i="1"/>
  <c r="AT979" i="1"/>
  <c r="AT955" i="1"/>
  <c r="AT931" i="1"/>
  <c r="AT882" i="1"/>
  <c r="AT857" i="1"/>
  <c r="AT832" i="1"/>
  <c r="AT807" i="1"/>
  <c r="AT782" i="1"/>
  <c r="AT707" i="1"/>
  <c r="AT682" i="1"/>
  <c r="AT657" i="1"/>
  <c r="AT632" i="1"/>
  <c r="AT607" i="1"/>
  <c r="AT556" i="1"/>
  <c r="AT531" i="1"/>
  <c r="AT456" i="1"/>
  <c r="AT381" i="1"/>
  <c r="AT356" i="1"/>
  <c r="AT306" i="1"/>
  <c r="AT281" i="1"/>
  <c r="AT256" i="1"/>
  <c r="AT206" i="1"/>
  <c r="AT31" i="1"/>
  <c r="AT1147" i="1"/>
  <c r="AT1938" i="1"/>
  <c r="AT1890" i="1"/>
  <c r="AT1866" i="1"/>
  <c r="AT1818" i="1"/>
  <c r="AT1794" i="1"/>
  <c r="AT1746" i="1"/>
  <c r="AT1722" i="1"/>
  <c r="AT1674" i="1"/>
  <c r="AT1650" i="1"/>
  <c r="AT1602" i="1"/>
  <c r="AT1578" i="1"/>
  <c r="AT1506" i="1"/>
  <c r="AT1458" i="1"/>
  <c r="AT1434" i="1"/>
  <c r="AT1386" i="1"/>
  <c r="AT1362" i="1"/>
  <c r="AT1314" i="1"/>
  <c r="AT1290" i="1"/>
  <c r="AT1242" i="1"/>
  <c r="AT1218" i="1"/>
  <c r="AT1170" i="1"/>
  <c r="AT1146" i="1"/>
  <c r="AT1122" i="1"/>
  <c r="AT1074" i="1"/>
  <c r="AT1002" i="1"/>
  <c r="AT978" i="1"/>
  <c r="AT954" i="1"/>
  <c r="AT930" i="1"/>
  <c r="AT881" i="1"/>
  <c r="AT856" i="1"/>
  <c r="AT781" i="1"/>
  <c r="AT706" i="1"/>
  <c r="AT681" i="1"/>
  <c r="AT631" i="1"/>
  <c r="AT606" i="1"/>
  <c r="AT580" i="1"/>
  <c r="AT530" i="1"/>
  <c r="AT480" i="1"/>
  <c r="AT455" i="1"/>
  <c r="AT430" i="1"/>
  <c r="AT380" i="1"/>
  <c r="AT305" i="1"/>
  <c r="AT280" i="1"/>
  <c r="AT255" i="1"/>
  <c r="AT230" i="1"/>
  <c r="AT205" i="1"/>
  <c r="AT130" i="1"/>
  <c r="AT55" i="1"/>
  <c r="AT1169" i="1"/>
  <c r="AT1145" i="1"/>
  <c r="AT1121" i="1"/>
  <c r="AT1073" i="1"/>
  <c r="AT1025" i="1"/>
  <c r="AT1001" i="1"/>
  <c r="AT953" i="1"/>
  <c r="AT929" i="1"/>
  <c r="AT880" i="1"/>
  <c r="AT855" i="1"/>
  <c r="AT830" i="1"/>
  <c r="AT780" i="1"/>
  <c r="AT730" i="1"/>
  <c r="AT705" i="1"/>
  <c r="AT680" i="1"/>
  <c r="AT630" i="1"/>
  <c r="AT604" i="1"/>
  <c r="AT529" i="1"/>
  <c r="AT479" i="1"/>
  <c r="AT429" i="1"/>
  <c r="AT354" i="1"/>
  <c r="AT304" i="1"/>
  <c r="AT279" i="1"/>
  <c r="AT254" i="1"/>
  <c r="AT204" i="1"/>
  <c r="AT104" i="1"/>
  <c r="AT79" i="1"/>
  <c r="AT28" i="1"/>
  <c r="AT1289" i="1"/>
  <c r="AT1217" i="1"/>
  <c r="AT1936" i="1"/>
  <c r="AT1888" i="1"/>
  <c r="AT1864" i="1"/>
  <c r="AT1816" i="1"/>
  <c r="AT1792" i="1"/>
  <c r="AT1768" i="1"/>
  <c r="AT1720" i="1"/>
  <c r="AT1648" i="1"/>
  <c r="AT1576" i="1"/>
  <c r="AT1504" i="1"/>
  <c r="AT1432" i="1"/>
  <c r="AT1384" i="1"/>
  <c r="AT1360" i="1"/>
  <c r="AT1336" i="1"/>
  <c r="AT1288" i="1"/>
  <c r="AT1240" i="1"/>
  <c r="AT1216" i="1"/>
  <c r="AT1168" i="1"/>
  <c r="AT1144" i="1"/>
  <c r="AT1096" i="1"/>
  <c r="AT1072" i="1"/>
  <c r="AT1048" i="1"/>
  <c r="AT1000" i="1"/>
  <c r="AT952" i="1"/>
  <c r="AT928" i="1"/>
  <c r="AT904" i="1"/>
  <c r="AT879" i="1"/>
  <c r="AT854" i="1"/>
  <c r="AT779" i="1"/>
  <c r="AT754" i="1"/>
  <c r="AT704" i="1"/>
  <c r="AT679" i="1"/>
  <c r="AT654" i="1"/>
  <c r="AT628" i="1"/>
  <c r="AT603" i="1"/>
  <c r="AT553" i="1"/>
  <c r="AT528" i="1"/>
  <c r="AT503" i="1"/>
  <c r="AT478" i="1"/>
  <c r="AT453" i="1"/>
  <c r="AT428" i="1"/>
  <c r="AT378" i="1"/>
  <c r="AT353" i="1"/>
  <c r="AT303" i="1"/>
  <c r="AT278" i="1"/>
  <c r="AT203" i="1"/>
  <c r="AT178" i="1"/>
  <c r="AT153" i="1"/>
  <c r="AT128" i="1"/>
  <c r="AT103" i="1"/>
  <c r="AT27" i="1"/>
  <c r="AT1143" i="1"/>
  <c r="AT1071" i="1"/>
  <c r="AT999" i="1"/>
  <c r="AT951" i="1"/>
  <c r="AT878" i="1"/>
  <c r="AT853" i="1"/>
  <c r="AT828" i="1"/>
  <c r="AT803" i="1"/>
  <c r="AT778" i="1"/>
  <c r="AT753" i="1"/>
  <c r="AT728" i="1"/>
  <c r="AT703" i="1"/>
  <c r="AT678" i="1"/>
  <c r="AT627" i="1"/>
  <c r="AT602" i="1"/>
  <c r="AT527" i="1"/>
  <c r="AT502" i="1"/>
  <c r="AT452" i="1"/>
  <c r="AT427" i="1"/>
  <c r="AT377" i="1"/>
  <c r="AT352" i="1"/>
  <c r="AT277" i="1"/>
  <c r="AT252" i="1"/>
  <c r="AT202" i="1"/>
  <c r="AT177" i="1"/>
  <c r="AT152" i="1"/>
  <c r="AT127" i="1"/>
  <c r="AT102" i="1"/>
  <c r="AT51" i="1"/>
  <c r="AT1166" i="1"/>
  <c r="AT1118" i="1"/>
  <c r="AT998" i="1"/>
  <c r="AT974" i="1"/>
  <c r="AT926" i="1"/>
  <c r="AT852" i="1"/>
  <c r="AT777" i="1"/>
  <c r="AT752" i="1"/>
  <c r="AT727" i="1"/>
  <c r="AT702" i="1"/>
  <c r="AT676" i="1"/>
  <c r="AT626" i="1"/>
  <c r="AT601" i="1"/>
  <c r="AT576" i="1"/>
  <c r="AT526" i="1"/>
  <c r="AT501" i="1"/>
  <c r="AT476" i="1"/>
  <c r="AT451" i="1"/>
  <c r="AT426" i="1"/>
  <c r="AT376" i="1"/>
  <c r="AT351" i="1"/>
  <c r="AT276" i="1"/>
  <c r="AT226" i="1"/>
  <c r="AT201" i="1"/>
  <c r="AT176" i="1"/>
  <c r="AT151" i="1"/>
  <c r="AT126" i="1"/>
  <c r="AT100" i="1"/>
  <c r="AT75" i="1"/>
  <c r="AT1213" i="1"/>
  <c r="AT1141" i="1"/>
  <c r="AT1069" i="1"/>
  <c r="AT949" i="1"/>
  <c r="AT925" i="1"/>
  <c r="AT851" i="1"/>
  <c r="AT826" i="1"/>
  <c r="AT801" i="1"/>
  <c r="AT776" i="1"/>
  <c r="AT751" i="1"/>
  <c r="AT675" i="1"/>
  <c r="AT500" i="1"/>
  <c r="AT475" i="1"/>
  <c r="AT425" i="1"/>
  <c r="AT375" i="1"/>
  <c r="AT350" i="1"/>
  <c r="AT325" i="1"/>
  <c r="AT275" i="1"/>
  <c r="AT250" i="1"/>
  <c r="AT225" i="1"/>
  <c r="AT200" i="1"/>
  <c r="AT175" i="1"/>
  <c r="AT124" i="1"/>
  <c r="AT99" i="1"/>
  <c r="AT1140" i="1"/>
  <c r="AT1020" i="1"/>
  <c r="AT924" i="1"/>
  <c r="AT900" i="1"/>
  <c r="AT875" i="1"/>
  <c r="AT850" i="1"/>
  <c r="AT825" i="1"/>
  <c r="AT775" i="1"/>
  <c r="AT750" i="1"/>
  <c r="AT724" i="1"/>
  <c r="AT674" i="1"/>
  <c r="AT624" i="1"/>
  <c r="AT599" i="1"/>
  <c r="AT574" i="1"/>
  <c r="AT549" i="1"/>
  <c r="AT524" i="1"/>
  <c r="AT499" i="1"/>
  <c r="AT474" i="1"/>
  <c r="AT424" i="1"/>
  <c r="AT374" i="1"/>
  <c r="AT349" i="1"/>
  <c r="AT274" i="1"/>
  <c r="AT249" i="1"/>
  <c r="AT199" i="1"/>
  <c r="AT174" i="1"/>
  <c r="AT947" i="1"/>
  <c r="AT923" i="1"/>
  <c r="AT899" i="1"/>
  <c r="AT849" i="1"/>
  <c r="AT824" i="1"/>
  <c r="AT799" i="1"/>
  <c r="AT774" i="1"/>
  <c r="AT748" i="1"/>
  <c r="AT698" i="1"/>
  <c r="AT648" i="1"/>
  <c r="AT598" i="1"/>
  <c r="AT573" i="1"/>
  <c r="AT548" i="1"/>
  <c r="AT523" i="1"/>
  <c r="AT498" i="1"/>
  <c r="AT448" i="1"/>
  <c r="AT423" i="1"/>
  <c r="AT348" i="1"/>
  <c r="AT298" i="1"/>
  <c r="AT273" i="1"/>
  <c r="AT248" i="1"/>
  <c r="AT172" i="1"/>
  <c r="AT147" i="1"/>
  <c r="AT97" i="1"/>
  <c r="AT22" i="1"/>
  <c r="AT1138" i="1"/>
  <c r="AT1114" i="1"/>
  <c r="AT1090" i="1"/>
  <c r="AT1066" i="1"/>
  <c r="AT1042" i="1"/>
  <c r="AT994" i="1"/>
  <c r="AT970" i="1"/>
  <c r="AT946" i="1"/>
  <c r="AT922" i="1"/>
  <c r="AT898" i="1"/>
  <c r="AT848" i="1"/>
  <c r="AT823" i="1"/>
  <c r="AT798" i="1"/>
  <c r="AT772" i="1"/>
  <c r="AT747" i="1"/>
  <c r="AT697" i="1"/>
  <c r="AT672" i="1"/>
  <c r="AT622" i="1"/>
  <c r="AT597" i="1"/>
  <c r="AT572" i="1"/>
  <c r="AT522" i="1"/>
  <c r="AT497" i="1"/>
  <c r="AT447" i="1"/>
  <c r="AT422" i="1"/>
  <c r="AT347" i="1"/>
  <c r="AT322" i="1"/>
  <c r="AT297" i="1"/>
  <c r="AT272" i="1"/>
  <c r="AT247" i="1"/>
  <c r="AT222" i="1"/>
  <c r="AT196" i="1"/>
  <c r="AT171" i="1"/>
  <c r="AT1065" i="1"/>
  <c r="AT1041" i="1"/>
  <c r="AT1017" i="1"/>
  <c r="AT993" i="1"/>
  <c r="AT969" i="1"/>
  <c r="AT945" i="1"/>
  <c r="AT921" i="1"/>
  <c r="AT897" i="1"/>
  <c r="AT872" i="1"/>
  <c r="AT847" i="1"/>
  <c r="AT822" i="1"/>
  <c r="AT771" i="1"/>
  <c r="AT746" i="1"/>
  <c r="AT671" i="1"/>
  <c r="AT646" i="1"/>
  <c r="AT621" i="1"/>
  <c r="AT596" i="1"/>
  <c r="AT571" i="1"/>
  <c r="AT521" i="1"/>
  <c r="AT496" i="1"/>
  <c r="AT421" i="1"/>
  <c r="AT371" i="1"/>
  <c r="AT346" i="1"/>
  <c r="AT321" i="1"/>
  <c r="AT296" i="1"/>
  <c r="AT271" i="1"/>
  <c r="AT246" i="1"/>
  <c r="AT170" i="1"/>
  <c r="AT145" i="1"/>
  <c r="AT120" i="1"/>
  <c r="AT95" i="1"/>
  <c r="AT1112" i="1"/>
  <c r="AT1064" i="1"/>
  <c r="AT1040" i="1"/>
  <c r="AT992" i="1"/>
  <c r="AT920" i="1"/>
  <c r="AT896" i="1"/>
  <c r="AT846" i="1"/>
  <c r="AT820" i="1"/>
  <c r="AT770" i="1"/>
  <c r="AT745" i="1"/>
  <c r="AT695" i="1"/>
  <c r="AT670" i="1"/>
  <c r="AT645" i="1"/>
  <c r="AT595" i="1"/>
  <c r="AT570" i="1"/>
  <c r="AT545" i="1"/>
  <c r="AT520" i="1"/>
  <c r="AT495" i="1"/>
  <c r="AT445" i="1"/>
  <c r="AT420" i="1"/>
  <c r="AT345" i="1"/>
  <c r="AT320" i="1"/>
  <c r="AT270" i="1"/>
  <c r="AT244" i="1"/>
  <c r="AT194" i="1"/>
  <c r="AT169" i="1"/>
  <c r="AT144" i="1"/>
  <c r="AT69" i="1"/>
  <c r="AT694" i="1"/>
  <c r="AT669" i="1"/>
  <c r="AT644" i="1"/>
  <c r="AT594" i="1"/>
  <c r="AT569" i="1"/>
  <c r="AT519" i="1"/>
  <c r="AT494" i="1"/>
  <c r="AT419" i="1"/>
  <c r="AT394" i="1"/>
  <c r="AT344" i="1"/>
  <c r="AT319" i="1"/>
  <c r="AT268" i="1"/>
  <c r="AT243" i="1"/>
  <c r="AT193" i="1"/>
  <c r="AT168" i="1"/>
  <c r="AT143" i="1"/>
  <c r="AT93" i="1"/>
  <c r="AT718" i="1"/>
  <c r="AT668" i="1"/>
  <c r="AT643" i="1"/>
  <c r="AT618" i="1"/>
  <c r="AT593" i="1"/>
  <c r="AT568" i="1"/>
  <c r="AT518" i="1"/>
  <c r="AT493" i="1"/>
  <c r="AT468" i="1"/>
  <c r="AT443" i="1"/>
  <c r="AT418" i="1"/>
  <c r="AT393" i="1"/>
  <c r="AT368" i="1"/>
  <c r="AT343" i="1"/>
  <c r="AT318" i="1"/>
  <c r="AT267" i="1"/>
  <c r="AT242" i="1"/>
  <c r="AT217" i="1"/>
  <c r="AT167" i="1"/>
  <c r="AT742" i="1"/>
  <c r="AT717" i="1"/>
  <c r="AT692" i="1"/>
  <c r="AT667" i="1"/>
  <c r="AT642" i="1"/>
  <c r="AT592" i="1"/>
  <c r="AT567" i="1"/>
  <c r="AT492" i="1"/>
  <c r="AT467" i="1"/>
  <c r="AT417" i="1"/>
  <c r="AT392" i="1"/>
  <c r="AT342" i="1"/>
  <c r="AT316" i="1"/>
  <c r="AT241" i="1"/>
  <c r="AT191" i="1"/>
  <c r="AT141" i="1"/>
  <c r="AT766" i="1"/>
  <c r="AT741" i="1"/>
  <c r="AT716" i="1"/>
  <c r="AT666" i="1"/>
  <c r="AT641" i="1"/>
  <c r="AT591" i="1"/>
  <c r="AT566" i="1"/>
  <c r="AT491" i="1"/>
  <c r="AT466" i="1"/>
  <c r="AT416" i="1"/>
  <c r="AT391" i="1"/>
  <c r="AT366" i="1"/>
  <c r="AT340" i="1"/>
  <c r="AT315" i="1"/>
  <c r="AT265" i="1"/>
  <c r="AT215" i="1"/>
  <c r="AT165" i="1"/>
  <c r="AT90" i="1"/>
  <c r="AT1179" i="1"/>
  <c r="AT1131" i="1"/>
  <c r="AT1107" i="1"/>
  <c r="AT1059" i="1"/>
  <c r="AT1035" i="1"/>
  <c r="AT987" i="1"/>
  <c r="AT963" i="1"/>
  <c r="AT915" i="1"/>
  <c r="AT890" i="1"/>
  <c r="AT865" i="1"/>
  <c r="AT815" i="1"/>
  <c r="AT790" i="1"/>
  <c r="AT740" i="1"/>
  <c r="AT715" i="1"/>
  <c r="AT665" i="1"/>
  <c r="AT640" i="1"/>
  <c r="AT565" i="1"/>
  <c r="AT515" i="1"/>
  <c r="AT490" i="1"/>
  <c r="AT465" i="1"/>
  <c r="AT440" i="1"/>
  <c r="AT415" i="1"/>
  <c r="AT390" i="1"/>
  <c r="AT364" i="1"/>
  <c r="AT314" i="1"/>
  <c r="AT239" i="1"/>
  <c r="AT189" i="1"/>
  <c r="AT164" i="1"/>
  <c r="AT114" i="1"/>
  <c r="AT89" i="1"/>
  <c r="AT1178" i="1"/>
  <c r="AT962" i="1"/>
  <c r="AT889" i="1"/>
  <c r="AT864" i="1"/>
  <c r="AT814" i="1"/>
  <c r="AT789" i="1"/>
  <c r="AT764" i="1"/>
  <c r="AT739" i="1"/>
  <c r="AT714" i="1"/>
  <c r="AT664" i="1"/>
  <c r="AT639" i="1"/>
  <c r="AT614" i="1"/>
  <c r="AT564" i="1"/>
  <c r="AT514" i="1"/>
  <c r="AT489" i="1"/>
  <c r="AT464" i="1"/>
  <c r="AT439" i="1"/>
  <c r="AT414" i="1"/>
  <c r="AT388" i="1"/>
  <c r="AT313" i="1"/>
  <c r="AT263" i="1"/>
  <c r="AT213" i="1"/>
  <c r="AT188" i="1"/>
  <c r="AT138" i="1"/>
  <c r="AT113" i="1"/>
  <c r="AT1177" i="1"/>
  <c r="AT1105" i="1"/>
  <c r="AT1033" i="1"/>
  <c r="AT961" i="1"/>
  <c r="AT913" i="1"/>
  <c r="AT863" i="1"/>
  <c r="AT838" i="1"/>
  <c r="AT813" i="1"/>
  <c r="AT788" i="1"/>
  <c r="AT763" i="1"/>
  <c r="AT713" i="1"/>
  <c r="AT663" i="1"/>
  <c r="AT638" i="1"/>
  <c r="AT613" i="1"/>
  <c r="AT563" i="1"/>
  <c r="AT538" i="1"/>
  <c r="AT513" i="1"/>
  <c r="AT488" i="1"/>
  <c r="AT463" i="1"/>
  <c r="AT412" i="1"/>
  <c r="AT337" i="1"/>
  <c r="AT312" i="1"/>
  <c r="AT287" i="1"/>
  <c r="AT237" i="1"/>
  <c r="AT212" i="1"/>
  <c r="AT162" i="1"/>
  <c r="AT137" i="1"/>
  <c r="AT87" i="1"/>
  <c r="AT1176" i="1"/>
  <c r="AT1104" i="1"/>
  <c r="AT1032" i="1"/>
  <c r="AT984" i="1"/>
  <c r="AT960" i="1"/>
  <c r="AT936" i="1"/>
  <c r="AT887" i="1"/>
  <c r="AT837" i="1"/>
  <c r="AT812" i="1"/>
  <c r="AT787" i="1"/>
  <c r="AT737" i="1"/>
  <c r="AT712" i="1"/>
  <c r="AT687" i="1"/>
  <c r="AT637" i="1"/>
  <c r="AT587" i="1"/>
  <c r="AT562" i="1"/>
  <c r="AT537" i="1"/>
  <c r="AT462" i="1"/>
  <c r="AT386" i="1"/>
  <c r="AT311" i="1"/>
  <c r="AT236" i="1"/>
  <c r="AT186" i="1"/>
  <c r="AT161" i="1"/>
  <c r="AT111" i="1"/>
  <c r="AT1247" i="1"/>
  <c r="AT1175" i="1"/>
  <c r="AT1127" i="1"/>
  <c r="AT1055" i="1"/>
  <c r="AT983" i="1"/>
  <c r="AT959" i="1"/>
  <c r="AT911" i="1"/>
  <c r="AT861" i="1"/>
  <c r="AT836" i="1"/>
  <c r="AT786" i="1"/>
  <c r="AT761" i="1"/>
  <c r="AT736" i="1"/>
  <c r="AT711" i="1"/>
  <c r="AT686" i="1"/>
  <c r="AT636" i="1"/>
  <c r="AT611" i="1"/>
  <c r="AT586" i="1"/>
  <c r="AT561" i="1"/>
  <c r="AT536" i="1"/>
  <c r="AT486" i="1"/>
  <c r="AT460" i="1"/>
  <c r="AT435" i="1"/>
  <c r="AT385" i="1"/>
  <c r="AT335" i="1"/>
  <c r="AT285" i="1"/>
  <c r="AT260" i="1"/>
  <c r="AT210" i="1"/>
  <c r="AT185" i="1"/>
  <c r="AT160" i="1"/>
  <c r="AT135" i="1"/>
  <c r="AT1222" i="1"/>
  <c r="AT1150" i="1"/>
  <c r="AT1078" i="1"/>
  <c r="AT1006" i="1"/>
  <c r="AT958" i="1"/>
  <c r="AT934" i="1"/>
  <c r="AT910" i="1"/>
  <c r="AT885" i="1"/>
  <c r="AT860" i="1"/>
  <c r="AT835" i="1"/>
  <c r="AT810" i="1"/>
  <c r="AT785" i="1"/>
  <c r="AT760" i="1"/>
  <c r="AT735" i="1"/>
  <c r="AT710" i="1"/>
  <c r="AT660" i="1"/>
  <c r="AT635" i="1"/>
  <c r="AT610" i="1"/>
  <c r="AT560" i="1"/>
  <c r="AT535" i="1"/>
  <c r="AT510" i="1"/>
  <c r="AT484" i="1"/>
  <c r="AT459" i="1"/>
  <c r="AT384" i="1"/>
  <c r="AT359" i="1"/>
  <c r="AT309" i="1"/>
  <c r="AT284" i="1"/>
  <c r="AT209" i="1"/>
  <c r="AT159" i="1"/>
  <c r="AT109" i="1"/>
  <c r="AT1197" i="1"/>
  <c r="AT1125" i="1"/>
  <c r="AT1077" i="1"/>
  <c r="AT1029" i="1"/>
  <c r="AT1005" i="1"/>
  <c r="AT981" i="1"/>
  <c r="AT957" i="1"/>
  <c r="AT933" i="1"/>
  <c r="AT909" i="1"/>
  <c r="AT884" i="1"/>
  <c r="AT859" i="1"/>
  <c r="AT834" i="1"/>
  <c r="AT809" i="1"/>
  <c r="AT784" i="1"/>
  <c r="AT709" i="1"/>
  <c r="AT659" i="1"/>
  <c r="AT634" i="1"/>
  <c r="AT609" i="1"/>
  <c r="AT584" i="1"/>
  <c r="AT559" i="1"/>
  <c r="AT534" i="1"/>
  <c r="AT483" i="1"/>
  <c r="AT458" i="1"/>
  <c r="AT383" i="1"/>
  <c r="AT358" i="1"/>
  <c r="AT333" i="1"/>
  <c r="AT308" i="1"/>
  <c r="AT258" i="1"/>
  <c r="AT233" i="1"/>
  <c r="AT208" i="1"/>
  <c r="AT158" i="1"/>
  <c r="AT133" i="1"/>
  <c r="AT334" i="1"/>
  <c r="AT310" i="1"/>
  <c r="AT286" i="1"/>
  <c r="AT238" i="1"/>
  <c r="AT214" i="1"/>
  <c r="AT190" i="1"/>
  <c r="AT166" i="1"/>
  <c r="AT142" i="1"/>
  <c r="AT94" i="1"/>
  <c r="AT46" i="1"/>
  <c r="AT21" i="1"/>
  <c r="AT45" i="1"/>
  <c r="AT20" i="1"/>
  <c r="AT140" i="1"/>
  <c r="AT116" i="1"/>
  <c r="AT92" i="1"/>
  <c r="AT68" i="1"/>
  <c r="AT44" i="1"/>
  <c r="AT19" i="1"/>
  <c r="AT379" i="1"/>
  <c r="AT355" i="1"/>
  <c r="AT283" i="1"/>
  <c r="AT235" i="1"/>
  <c r="AT211" i="1"/>
  <c r="AT187" i="1"/>
  <c r="AT139" i="1"/>
  <c r="AT91" i="1"/>
  <c r="AT67" i="1"/>
  <c r="AT43" i="1"/>
  <c r="AT66" i="1"/>
  <c r="AT42" i="1"/>
  <c r="AT65" i="1"/>
  <c r="AT136" i="1"/>
  <c r="AT112" i="1"/>
  <c r="AT64" i="1"/>
  <c r="AT63" i="1"/>
  <c r="AT134" i="1"/>
  <c r="AT86" i="1"/>
  <c r="AT62" i="1"/>
  <c r="AT38" i="1"/>
  <c r="AT61" i="1"/>
  <c r="AT37" i="1"/>
  <c r="AT132" i="1"/>
  <c r="AT108" i="1"/>
  <c r="AT60" i="1"/>
  <c r="AT155" i="1"/>
  <c r="AT131" i="1"/>
  <c r="AT59" i="1"/>
  <c r="AT106" i="1"/>
  <c r="AT58" i="1"/>
  <c r="AT34" i="1"/>
  <c r="AT129" i="1"/>
  <c r="AT105" i="1"/>
  <c r="AT81" i="1"/>
  <c r="AT57" i="1"/>
  <c r="AT33" i="1"/>
  <c r="AT26" i="1"/>
  <c r="AT146" i="1"/>
  <c r="AT122" i="1"/>
  <c r="AT98" i="1"/>
  <c r="AT24" i="1"/>
  <c r="AT96" i="1"/>
  <c r="AT48" i="1"/>
  <c r="AT23" i="1"/>
  <c r="AT18" i="1" l="1"/>
  <c r="AT1962" i="1"/>
  <c r="AT1779" i="1"/>
  <c r="AT1847" i="1"/>
  <c r="AT1743" i="1"/>
  <c r="AT1815" i="1"/>
  <c r="AT1919" i="1"/>
  <c r="AT1960" i="1"/>
  <c r="AT1853" i="1"/>
  <c r="AT1967" i="1"/>
  <c r="AT1128" i="1"/>
  <c r="AT1202" i="1"/>
  <c r="AT1729" i="1"/>
  <c r="AT1694" i="1"/>
  <c r="AT1011" i="1"/>
  <c r="AT1659" i="1"/>
  <c r="AT1624" i="1"/>
  <c r="AT1409" i="1"/>
  <c r="AT1188" i="1"/>
  <c r="AT1236" i="1"/>
  <c r="AT1274" i="1"/>
  <c r="AT1223" i="1"/>
  <c r="AT1871" i="1"/>
  <c r="AT1117" i="1"/>
  <c r="AT1765" i="1"/>
  <c r="AT1082" i="1"/>
  <c r="AT1047" i="1"/>
  <c r="AT1660" i="1"/>
  <c r="AT1445" i="1"/>
  <c r="AT1469" i="1"/>
  <c r="AT1741" i="1"/>
  <c r="AT1801" i="1"/>
  <c r="AT1083" i="1"/>
  <c r="AT1731" i="1"/>
  <c r="AT1696" i="1"/>
  <c r="AT1632" i="1"/>
  <c r="AT1332" i="1"/>
  <c r="AT1380" i="1"/>
  <c r="AT1418" i="1"/>
  <c r="AT1943" i="1"/>
  <c r="AT1837" i="1"/>
  <c r="AT1119" i="1"/>
  <c r="AT1767" i="1"/>
  <c r="AT1084" i="1"/>
  <c r="AT1732" i="1"/>
  <c r="AT1493" i="1"/>
  <c r="AT1541" i="1"/>
  <c r="AT1740" i="1"/>
  <c r="AT1057" i="1"/>
  <c r="AT1885" i="1"/>
  <c r="AT1225" i="1"/>
  <c r="AT1190" i="1"/>
  <c r="AT1838" i="1"/>
  <c r="AT1155" i="1"/>
  <c r="AT1120" i="1"/>
  <c r="AT1704" i="1"/>
  <c r="AT1440" i="1"/>
  <c r="AT1776" i="1"/>
  <c r="AT1129" i="1"/>
  <c r="AT1261" i="1"/>
  <c r="AT1226" i="1"/>
  <c r="AT1191" i="1"/>
  <c r="AT1839" i="1"/>
  <c r="AT1156" i="1"/>
  <c r="AT1804" i="1"/>
  <c r="AT1589" i="1"/>
  <c r="AT1613" i="1"/>
  <c r="AT1476" i="1"/>
  <c r="AT1992" i="1"/>
  <c r="AT1884" i="1"/>
  <c r="AT1201" i="1"/>
  <c r="AT1958" i="1"/>
  <c r="AT1297" i="1"/>
  <c r="AT1945" i="1"/>
  <c r="AT1262" i="1"/>
  <c r="AT1910" i="1"/>
  <c r="AT1227" i="1"/>
  <c r="AT1875" i="1"/>
  <c r="AT1192" i="1"/>
  <c r="AT1840" i="1"/>
  <c r="AT1013" i="1"/>
  <c r="AT1037" i="1"/>
  <c r="AT1956" i="1"/>
  <c r="AT1273" i="1"/>
  <c r="AT1092" i="1"/>
  <c r="AT1439" i="1"/>
  <c r="AT1333" i="1"/>
  <c r="AT1981" i="1"/>
  <c r="AT1298" i="1"/>
  <c r="AT1946" i="1"/>
  <c r="AT1263" i="1"/>
  <c r="AT1911" i="1"/>
  <c r="AT1228" i="1"/>
  <c r="AT1049" i="1"/>
  <c r="AT1637" i="1"/>
  <c r="AT1345" i="1"/>
  <c r="AT1164" i="1"/>
  <c r="AT1369" i="1"/>
  <c r="AT1334" i="1"/>
  <c r="AT1299" i="1"/>
  <c r="AT1264" i="1"/>
  <c r="AT1061" i="1"/>
  <c r="AT1272" i="1"/>
  <c r="AT1405" i="1"/>
  <c r="AT1370" i="1"/>
  <c r="AT1335" i="1"/>
  <c r="AT1094" i="1"/>
  <c r="AT1021" i="1"/>
  <c r="AT1406" i="1"/>
  <c r="AT1984" i="1"/>
  <c r="AT1524" i="1"/>
  <c r="AT1977" i="1"/>
  <c r="AT1157" i="1"/>
  <c r="AT1805" i="1"/>
  <c r="AT1781" i="1"/>
  <c r="AT1829" i="1"/>
  <c r="AT1238" i="1"/>
  <c r="AT1668" i="1"/>
  <c r="AT1165" i="1"/>
  <c r="AT1478" i="1"/>
  <c r="AT1253" i="1"/>
  <c r="AT1705" i="1"/>
  <c r="AT1310" i="1"/>
  <c r="AT1812" i="1"/>
  <c r="AT1237" i="1"/>
  <c r="AT1007" i="1"/>
  <c r="AT1655" i="1"/>
  <c r="AT1549" i="1"/>
  <c r="AT1514" i="1"/>
  <c r="AT1479" i="1"/>
  <c r="AT1670" i="1"/>
  <c r="AT1901" i="1"/>
  <c r="AT1777" i="1"/>
  <c r="AT1382" i="1"/>
  <c r="AT1920" i="1"/>
  <c r="AT1309" i="1"/>
  <c r="AT1043" i="1"/>
  <c r="AT1585" i="1"/>
  <c r="AT1550" i="1"/>
  <c r="AT1515" i="1"/>
  <c r="AT1480" i="1"/>
  <c r="AT1994" i="1"/>
  <c r="AT1913" i="1"/>
  <c r="AT1277" i="1"/>
  <c r="AT1889" i="1"/>
  <c r="AT1848" i="1"/>
  <c r="AT1044" i="1"/>
  <c r="AT1800" i="1"/>
  <c r="AT1849" i="1"/>
  <c r="AT1381" i="1"/>
  <c r="AT1079" i="1"/>
  <c r="AT1727" i="1"/>
  <c r="AT1516" i="1"/>
  <c r="AT1949" i="1"/>
  <c r="AT1925" i="1"/>
  <c r="AT1973" i="1"/>
  <c r="AT1080" i="1"/>
  <c r="AT1836" i="1"/>
  <c r="AT1921" i="1"/>
  <c r="AT1453" i="1"/>
  <c r="AT1009" i="1"/>
  <c r="AT1657" i="1"/>
  <c r="AT1622" i="1"/>
  <c r="AT1587" i="1"/>
  <c r="AT1552" i="1"/>
  <c r="AT1116" i="1"/>
  <c r="AT1872" i="1"/>
  <c r="AT1056" i="1"/>
  <c r="AT1993" i="1"/>
  <c r="AT1130" i="1"/>
  <c r="AT1045" i="1"/>
  <c r="AT1693" i="1"/>
  <c r="AT1010" i="1"/>
  <c r="AT1658" i="1"/>
  <c r="AT1623" i="1"/>
  <c r="AT1187" i="1"/>
  <c r="AT1835" i="1"/>
  <c r="AT1857" i="1"/>
  <c r="AT1687" i="1"/>
  <c r="AT1832" i="1"/>
  <c r="AT1257" i="1"/>
  <c r="AT1831" i="1"/>
  <c r="AT1975" i="1"/>
  <c r="AT1904" i="1"/>
  <c r="AT1908" i="1"/>
  <c r="AT1980" i="1"/>
  <c r="AT1259" i="1"/>
  <c r="AT1907" i="1"/>
  <c r="AT1978" i="1"/>
  <c r="AT1473" i="1"/>
  <c r="AT1976" i="1"/>
  <c r="AT683" i="1"/>
  <c r="AT1331" i="1"/>
  <c r="AT1979" i="1"/>
  <c r="AT1759" i="1"/>
  <c r="AT1403" i="1"/>
  <c r="AT1782" i="1"/>
  <c r="AT1738" i="1"/>
  <c r="AT1905" i="1"/>
  <c r="AT1903" i="1"/>
  <c r="AT1475" i="1"/>
  <c r="AT1774" i="1"/>
  <c r="AT1854" i="1"/>
  <c r="AT1881" i="1"/>
  <c r="AT1810" i="1"/>
  <c r="AT1739" i="1"/>
  <c r="AT1547" i="1"/>
  <c r="AT1846" i="1"/>
  <c r="AT1932" i="1"/>
  <c r="AT1906" i="1"/>
  <c r="AT1953" i="1"/>
  <c r="AT1882" i="1"/>
  <c r="AT1811" i="1"/>
  <c r="AT1619" i="1"/>
  <c r="AT1918" i="1"/>
  <c r="AT1998" i="1"/>
  <c r="AT1641" i="1"/>
  <c r="AT1954" i="1"/>
  <c r="AT1883" i="1"/>
  <c r="AT1761" i="1"/>
  <c r="AT1691" i="1"/>
  <c r="AT1902" i="1"/>
  <c r="AT1955" i="1"/>
  <c r="AT1571" i="1"/>
  <c r="AT1115" i="1"/>
  <c r="AT1763" i="1"/>
  <c r="AT1785" i="1"/>
  <c r="AT1974" i="1"/>
  <c r="AT1643" i="1"/>
  <c r="AT15" i="1"/>
  <c r="AM6" i="1" l="1"/>
  <c r="AM7" i="1"/>
  <c r="AM8" i="1"/>
  <c r="AM9" i="1"/>
  <c r="AM10" i="1"/>
  <c r="AM11" i="1"/>
  <c r="AM12" i="1"/>
  <c r="AM13" i="1"/>
  <c r="AM14" i="1"/>
  <c r="AM15" i="1"/>
  <c r="AM16" i="1"/>
  <c r="AM17" i="1"/>
  <c r="AM18" i="1"/>
  <c r="AM19" i="1"/>
  <c r="AM20" i="1"/>
  <c r="AM21" i="1"/>
  <c r="AM22" i="1"/>
  <c r="AM23" i="1"/>
  <c r="AM24" i="1"/>
  <c r="AM25" i="1"/>
  <c r="AM26" i="1"/>
  <c r="AM27" i="1"/>
  <c r="AM28" i="1"/>
  <c r="AM29" i="1"/>
  <c r="AM30" i="1"/>
  <c r="AM31" i="1"/>
  <c r="AM32" i="1"/>
  <c r="AM33" i="1"/>
  <c r="AM34" i="1"/>
  <c r="AM35" i="1"/>
  <c r="AM36" i="1"/>
  <c r="AM37" i="1"/>
  <c r="AM38" i="1"/>
  <c r="AM39" i="1"/>
  <c r="AM40" i="1"/>
  <c r="AM41" i="1"/>
  <c r="AM42" i="1"/>
  <c r="AM43" i="1"/>
  <c r="AM44" i="1"/>
  <c r="AM45" i="1"/>
  <c r="AM46" i="1"/>
  <c r="AM47" i="1"/>
  <c r="AM48" i="1"/>
  <c r="AM49" i="1"/>
  <c r="AM50" i="1"/>
  <c r="AM51" i="1"/>
  <c r="AM52" i="1"/>
  <c r="AM53" i="1"/>
  <c r="AM54" i="1"/>
  <c r="AM55" i="1"/>
  <c r="AM56" i="1"/>
  <c r="AM57" i="1"/>
  <c r="AM58" i="1"/>
  <c r="AM59" i="1"/>
  <c r="AM60" i="1"/>
  <c r="AM61" i="1"/>
  <c r="AM62" i="1"/>
  <c r="AM63" i="1"/>
  <c r="AM64" i="1"/>
  <c r="AM65" i="1"/>
  <c r="AM66" i="1"/>
  <c r="AM67" i="1"/>
  <c r="AM68" i="1"/>
  <c r="AM69" i="1"/>
  <c r="AM70" i="1"/>
  <c r="AM71" i="1"/>
  <c r="AM72" i="1"/>
  <c r="AM73" i="1"/>
  <c r="AM74" i="1"/>
  <c r="AM75" i="1"/>
  <c r="AM76" i="1"/>
  <c r="AM77" i="1"/>
  <c r="AM78" i="1"/>
  <c r="AM79" i="1"/>
  <c r="AM80" i="1"/>
  <c r="AM81" i="1"/>
  <c r="AM82" i="1"/>
  <c r="AM83" i="1"/>
  <c r="AM84" i="1"/>
  <c r="AM85" i="1"/>
  <c r="AM86" i="1"/>
  <c r="AM87" i="1"/>
  <c r="AM88" i="1"/>
  <c r="AM89" i="1"/>
  <c r="AM90" i="1"/>
  <c r="AM91" i="1"/>
  <c r="AM92" i="1"/>
  <c r="AM93" i="1"/>
  <c r="AM94" i="1"/>
  <c r="AM95" i="1"/>
  <c r="AM96" i="1"/>
  <c r="AM97" i="1"/>
  <c r="AM98" i="1"/>
  <c r="AM99" i="1"/>
  <c r="AM100" i="1"/>
  <c r="AM101" i="1"/>
  <c r="AM102" i="1"/>
  <c r="AM103" i="1"/>
  <c r="AM104" i="1"/>
  <c r="AM105" i="1"/>
  <c r="AM106" i="1"/>
  <c r="AM107" i="1"/>
  <c r="AM108" i="1"/>
  <c r="AM109" i="1"/>
  <c r="AM110" i="1"/>
  <c r="AM111" i="1"/>
  <c r="AM112" i="1"/>
  <c r="AM113" i="1"/>
  <c r="AM114" i="1"/>
  <c r="AM115" i="1"/>
  <c r="AM116" i="1"/>
  <c r="AM117" i="1"/>
  <c r="AM118" i="1"/>
  <c r="AM119" i="1"/>
  <c r="AM120" i="1"/>
  <c r="AM121" i="1"/>
  <c r="AM122" i="1"/>
  <c r="AM123" i="1"/>
  <c r="AM124" i="1"/>
  <c r="AM125" i="1"/>
  <c r="AM126" i="1"/>
  <c r="AM127" i="1"/>
  <c r="AM128" i="1"/>
  <c r="AM129" i="1"/>
  <c r="AM130" i="1"/>
  <c r="AM131" i="1"/>
  <c r="AM132" i="1"/>
  <c r="AM133" i="1"/>
  <c r="AM134" i="1"/>
  <c r="AM135" i="1"/>
  <c r="AM136" i="1"/>
  <c r="AM137" i="1"/>
  <c r="AM138" i="1"/>
  <c r="AM139" i="1"/>
  <c r="AM140" i="1"/>
  <c r="AM141" i="1"/>
  <c r="AM142" i="1"/>
  <c r="AM143" i="1"/>
  <c r="AM144" i="1"/>
  <c r="AM145" i="1"/>
  <c r="AM146" i="1"/>
  <c r="AM147" i="1"/>
  <c r="AM148" i="1"/>
  <c r="AM149" i="1"/>
  <c r="AM150" i="1"/>
  <c r="AM151" i="1"/>
  <c r="AM152" i="1"/>
  <c r="AM153" i="1"/>
  <c r="AM154" i="1"/>
  <c r="AM155" i="1"/>
  <c r="AM156" i="1"/>
  <c r="AM157" i="1"/>
  <c r="AM158" i="1"/>
  <c r="AM159" i="1"/>
  <c r="AM160" i="1"/>
  <c r="AM161" i="1"/>
  <c r="AM162" i="1"/>
  <c r="AM163" i="1"/>
  <c r="AM164" i="1"/>
  <c r="AM165" i="1"/>
  <c r="AM166" i="1"/>
  <c r="AM167" i="1"/>
  <c r="AM168" i="1"/>
  <c r="AM169" i="1"/>
  <c r="AM170" i="1"/>
  <c r="AM171" i="1"/>
  <c r="AM172" i="1"/>
  <c r="AM173" i="1"/>
  <c r="AM174" i="1"/>
  <c r="AM175" i="1"/>
  <c r="AM176" i="1"/>
  <c r="AM177" i="1"/>
  <c r="AM178" i="1"/>
  <c r="AM179" i="1"/>
  <c r="AM180" i="1"/>
  <c r="AM181" i="1"/>
  <c r="AM182" i="1"/>
  <c r="AM183" i="1"/>
  <c r="AM184" i="1"/>
  <c r="AM185" i="1"/>
  <c r="AM186" i="1"/>
  <c r="AM187" i="1"/>
  <c r="AM188" i="1"/>
  <c r="AM189" i="1"/>
  <c r="AM190" i="1"/>
  <c r="AM191" i="1"/>
  <c r="AM192" i="1"/>
  <c r="AM193" i="1"/>
  <c r="AM194" i="1"/>
  <c r="AM195" i="1"/>
  <c r="AM196" i="1"/>
  <c r="AM197" i="1"/>
  <c r="AM198" i="1"/>
  <c r="AM199" i="1"/>
  <c r="AM200" i="1"/>
  <c r="AM201" i="1"/>
  <c r="AM202" i="1"/>
  <c r="AM203" i="1"/>
  <c r="AM204" i="1"/>
  <c r="AM205" i="1"/>
  <c r="AM206" i="1"/>
  <c r="AM207" i="1"/>
  <c r="AM208" i="1"/>
  <c r="AM209" i="1"/>
  <c r="AM210" i="1"/>
  <c r="AM211" i="1"/>
  <c r="AM212" i="1"/>
  <c r="AM213" i="1"/>
  <c r="AM214" i="1"/>
  <c r="AM215" i="1"/>
  <c r="AM216" i="1"/>
  <c r="AM217" i="1"/>
  <c r="AM218" i="1"/>
  <c r="AM219" i="1"/>
  <c r="AM220" i="1"/>
  <c r="AM221" i="1"/>
  <c r="AM222" i="1"/>
  <c r="AM223" i="1"/>
  <c r="AM224" i="1"/>
  <c r="AM225" i="1"/>
  <c r="AM226" i="1"/>
  <c r="AM227" i="1"/>
  <c r="AM228" i="1"/>
  <c r="AM229" i="1"/>
  <c r="AM230" i="1"/>
  <c r="AM231" i="1"/>
  <c r="AM232" i="1"/>
  <c r="AM233" i="1"/>
  <c r="AM234" i="1"/>
  <c r="AM235" i="1"/>
  <c r="AM236" i="1"/>
  <c r="AM237" i="1"/>
  <c r="AM238" i="1"/>
  <c r="AM239" i="1"/>
  <c r="AM240" i="1"/>
  <c r="AM241" i="1"/>
  <c r="AM242" i="1"/>
  <c r="AM243" i="1"/>
  <c r="AM244" i="1"/>
  <c r="AM245" i="1"/>
  <c r="AM246" i="1"/>
  <c r="AM247" i="1"/>
  <c r="AM248" i="1"/>
  <c r="AM249" i="1"/>
  <c r="AM250" i="1"/>
  <c r="AM251" i="1"/>
  <c r="AM252" i="1"/>
  <c r="AM253" i="1"/>
  <c r="AM254" i="1"/>
  <c r="AM255" i="1"/>
  <c r="AM256" i="1"/>
  <c r="AM257" i="1"/>
  <c r="AM258" i="1"/>
  <c r="AM259" i="1"/>
  <c r="AM260" i="1"/>
  <c r="AM261" i="1"/>
  <c r="AM262" i="1"/>
  <c r="AM263" i="1"/>
  <c r="AM264" i="1"/>
  <c r="AM265" i="1"/>
  <c r="AM266" i="1"/>
  <c r="AM267" i="1"/>
  <c r="AM268" i="1"/>
  <c r="AM269" i="1"/>
  <c r="AM270" i="1"/>
  <c r="AM271" i="1"/>
  <c r="AM272" i="1"/>
  <c r="AM273" i="1"/>
  <c r="AM274" i="1"/>
  <c r="AM275" i="1"/>
  <c r="AM276" i="1"/>
  <c r="AM277" i="1"/>
  <c r="AM278" i="1"/>
  <c r="AM279" i="1"/>
  <c r="AM280" i="1"/>
  <c r="AM281" i="1"/>
  <c r="AM282" i="1"/>
  <c r="AM283" i="1"/>
  <c r="AM284" i="1"/>
  <c r="AM285" i="1"/>
  <c r="AM286" i="1"/>
  <c r="AM287" i="1"/>
  <c r="AM288" i="1"/>
  <c r="AM289" i="1"/>
  <c r="AM290" i="1"/>
  <c r="AM291" i="1"/>
  <c r="AM292" i="1"/>
  <c r="AM293" i="1"/>
  <c r="AM294" i="1"/>
  <c r="AM295" i="1"/>
  <c r="AM296" i="1"/>
  <c r="AM297" i="1"/>
  <c r="AM298" i="1"/>
  <c r="AM299" i="1"/>
  <c r="AM300" i="1"/>
  <c r="AM301" i="1"/>
  <c r="AM302" i="1"/>
  <c r="AM303" i="1"/>
  <c r="AM304" i="1"/>
  <c r="AM305" i="1"/>
  <c r="AM306" i="1"/>
  <c r="AM307" i="1"/>
  <c r="AM308" i="1"/>
  <c r="AM309" i="1"/>
  <c r="AM310" i="1"/>
  <c r="AM311" i="1"/>
  <c r="AM312" i="1"/>
  <c r="AM313" i="1"/>
  <c r="AM314" i="1"/>
  <c r="AM315" i="1"/>
  <c r="AM316" i="1"/>
  <c r="AM317" i="1"/>
  <c r="AM318" i="1"/>
  <c r="AM319" i="1"/>
  <c r="AM320" i="1"/>
  <c r="AM321" i="1"/>
  <c r="AM322" i="1"/>
  <c r="AM323" i="1"/>
  <c r="AM324" i="1"/>
  <c r="AM325" i="1"/>
  <c r="AM326" i="1"/>
  <c r="AM327" i="1"/>
  <c r="AM328" i="1"/>
  <c r="AM329" i="1"/>
  <c r="AM330" i="1"/>
  <c r="AM331" i="1"/>
  <c r="AM332" i="1"/>
  <c r="AM333" i="1"/>
  <c r="AM334" i="1"/>
  <c r="AM335" i="1"/>
  <c r="AM336" i="1"/>
  <c r="AM337" i="1"/>
  <c r="AM338" i="1"/>
  <c r="AM339" i="1"/>
  <c r="AM340" i="1"/>
  <c r="AM341" i="1"/>
  <c r="AM342" i="1"/>
  <c r="AM343" i="1"/>
  <c r="AM344" i="1"/>
  <c r="AM345" i="1"/>
  <c r="AM346" i="1"/>
  <c r="AM347" i="1"/>
  <c r="AM348" i="1"/>
  <c r="AM349" i="1"/>
  <c r="AM350" i="1"/>
  <c r="AM351" i="1"/>
  <c r="AM352" i="1"/>
  <c r="AM353" i="1"/>
  <c r="AM354" i="1"/>
  <c r="AM355" i="1"/>
  <c r="AM356" i="1"/>
  <c r="AM357" i="1"/>
  <c r="AM358" i="1"/>
  <c r="AM359" i="1"/>
  <c r="AM360" i="1"/>
  <c r="AM361" i="1"/>
  <c r="AM362" i="1"/>
  <c r="AM363" i="1"/>
  <c r="AM364" i="1"/>
  <c r="AM365" i="1"/>
  <c r="AM366" i="1"/>
  <c r="AM367" i="1"/>
  <c r="AM368" i="1"/>
  <c r="AM369" i="1"/>
  <c r="AM370" i="1"/>
  <c r="AM371" i="1"/>
  <c r="AM372" i="1"/>
  <c r="AM373" i="1"/>
  <c r="AM374" i="1"/>
  <c r="AM375" i="1"/>
  <c r="AM376" i="1"/>
  <c r="AM377" i="1"/>
  <c r="AM378" i="1"/>
  <c r="AM379" i="1"/>
  <c r="AM380" i="1"/>
  <c r="AM381" i="1"/>
  <c r="AM382" i="1"/>
  <c r="AM383" i="1"/>
  <c r="AM384" i="1"/>
  <c r="AM385" i="1"/>
  <c r="AM386" i="1"/>
  <c r="AM387" i="1"/>
  <c r="AM388" i="1"/>
  <c r="AM389" i="1"/>
  <c r="AM390" i="1"/>
  <c r="AM391" i="1"/>
  <c r="AM392" i="1"/>
  <c r="AM393" i="1"/>
  <c r="AM394" i="1"/>
  <c r="AM395" i="1"/>
  <c r="AM396" i="1"/>
  <c r="AM397" i="1"/>
  <c r="AM398" i="1"/>
  <c r="AM399" i="1"/>
  <c r="AM400" i="1"/>
  <c r="AM401" i="1"/>
  <c r="AM402" i="1"/>
  <c r="AM403" i="1"/>
  <c r="AM404" i="1"/>
  <c r="AM405" i="1"/>
  <c r="AM406" i="1"/>
  <c r="AM407" i="1"/>
  <c r="AM408" i="1"/>
  <c r="AM409" i="1"/>
  <c r="AM410" i="1"/>
  <c r="AM411" i="1"/>
  <c r="AM412" i="1"/>
  <c r="AM413" i="1"/>
  <c r="AM414" i="1"/>
  <c r="AM415" i="1"/>
  <c r="AM416" i="1"/>
  <c r="AM417" i="1"/>
  <c r="AM418" i="1"/>
  <c r="AM419" i="1"/>
  <c r="AM420" i="1"/>
  <c r="AM421" i="1"/>
  <c r="AM422" i="1"/>
  <c r="AM423" i="1"/>
  <c r="AM424" i="1"/>
  <c r="AM425" i="1"/>
  <c r="AM426" i="1"/>
  <c r="AM427" i="1"/>
  <c r="AM428" i="1"/>
  <c r="AM429" i="1"/>
  <c r="AM430" i="1"/>
  <c r="AM431" i="1"/>
  <c r="AM432" i="1"/>
  <c r="AM433" i="1"/>
  <c r="AM434" i="1"/>
  <c r="AM435" i="1"/>
  <c r="AM436" i="1"/>
  <c r="AM437" i="1"/>
  <c r="AM438" i="1"/>
  <c r="AM439" i="1"/>
  <c r="AM440" i="1"/>
  <c r="AM441" i="1"/>
  <c r="AM442" i="1"/>
  <c r="AM443" i="1"/>
  <c r="AM444" i="1"/>
  <c r="AM445" i="1"/>
  <c r="AM446" i="1"/>
  <c r="AM447" i="1"/>
  <c r="AM448" i="1"/>
  <c r="AM449" i="1"/>
  <c r="AM450" i="1"/>
  <c r="AM451" i="1"/>
  <c r="AM452" i="1"/>
  <c r="AM453" i="1"/>
  <c r="AM454" i="1"/>
  <c r="AM455" i="1"/>
  <c r="AM456" i="1"/>
  <c r="AM457" i="1"/>
  <c r="AM458" i="1"/>
  <c r="AM459" i="1"/>
  <c r="AM460" i="1"/>
  <c r="AM461" i="1"/>
  <c r="AM462" i="1"/>
  <c r="AM463" i="1"/>
  <c r="AM464" i="1"/>
  <c r="AM465" i="1"/>
  <c r="AM466" i="1"/>
  <c r="AM467" i="1"/>
  <c r="AM468" i="1"/>
  <c r="AM469" i="1"/>
  <c r="AM470" i="1"/>
  <c r="AM471" i="1"/>
  <c r="AM472" i="1"/>
  <c r="AM473" i="1"/>
  <c r="AM474" i="1"/>
  <c r="AM475" i="1"/>
  <c r="AM476" i="1"/>
  <c r="AM477" i="1"/>
  <c r="AM478" i="1"/>
  <c r="AM479" i="1"/>
  <c r="AM480" i="1"/>
  <c r="AM481" i="1"/>
  <c r="AM482" i="1"/>
  <c r="AM483" i="1"/>
  <c r="AM484" i="1"/>
  <c r="AM485" i="1"/>
  <c r="AM486" i="1"/>
  <c r="AM487" i="1"/>
  <c r="AM488" i="1"/>
  <c r="AM489" i="1"/>
  <c r="AM490" i="1"/>
  <c r="AM491" i="1"/>
  <c r="AM492" i="1"/>
  <c r="AM493" i="1"/>
  <c r="AM494" i="1"/>
  <c r="AM495" i="1"/>
  <c r="AM496" i="1"/>
  <c r="AM497" i="1"/>
  <c r="AM498" i="1"/>
  <c r="AM499" i="1"/>
  <c r="AM500" i="1"/>
  <c r="AM501" i="1"/>
  <c r="AM502" i="1"/>
  <c r="AM503" i="1"/>
  <c r="AM504" i="1"/>
  <c r="AM505" i="1"/>
  <c r="AM506" i="1"/>
  <c r="AM507" i="1"/>
  <c r="AM508" i="1"/>
  <c r="AM509" i="1"/>
  <c r="AM510" i="1"/>
  <c r="AM511" i="1"/>
  <c r="AM512" i="1"/>
  <c r="AM513" i="1"/>
  <c r="AM514" i="1"/>
  <c r="AM515" i="1"/>
  <c r="AM516" i="1"/>
  <c r="AM517" i="1"/>
  <c r="AM518" i="1"/>
  <c r="AM519" i="1"/>
  <c r="AM520" i="1"/>
  <c r="AM521" i="1"/>
  <c r="AM522" i="1"/>
  <c r="AM523" i="1"/>
  <c r="AM524" i="1"/>
  <c r="AM525" i="1"/>
  <c r="AM526" i="1"/>
  <c r="AM527" i="1"/>
  <c r="AM528" i="1"/>
  <c r="AM529" i="1"/>
  <c r="AM530" i="1"/>
  <c r="AM531" i="1"/>
  <c r="AM532" i="1"/>
  <c r="AM533" i="1"/>
  <c r="AM534" i="1"/>
  <c r="AM535" i="1"/>
  <c r="AM536" i="1"/>
  <c r="AM537" i="1"/>
  <c r="AM538" i="1"/>
  <c r="AM539" i="1"/>
  <c r="AM540" i="1"/>
  <c r="AM541" i="1"/>
  <c r="AM542" i="1"/>
  <c r="AM543" i="1"/>
  <c r="AM544" i="1"/>
  <c r="AM545" i="1"/>
  <c r="AM546" i="1"/>
  <c r="AM547" i="1"/>
  <c r="AM548" i="1"/>
  <c r="AM549" i="1"/>
  <c r="AM550" i="1"/>
  <c r="AM551" i="1"/>
  <c r="AM552" i="1"/>
  <c r="AM553" i="1"/>
  <c r="AM554" i="1"/>
  <c r="AM555" i="1"/>
  <c r="AM556" i="1"/>
  <c r="AM557" i="1"/>
  <c r="AM558" i="1"/>
  <c r="AM559" i="1"/>
  <c r="AM560" i="1"/>
  <c r="AM561" i="1"/>
  <c r="AM562" i="1"/>
  <c r="AM563" i="1"/>
  <c r="AM564" i="1"/>
  <c r="AM565" i="1"/>
  <c r="AM566" i="1"/>
  <c r="AM567" i="1"/>
  <c r="AM568" i="1"/>
  <c r="AM569" i="1"/>
  <c r="AM570" i="1"/>
  <c r="AM571" i="1"/>
  <c r="AM572" i="1"/>
  <c r="AM573" i="1"/>
  <c r="AM574" i="1"/>
  <c r="AM575" i="1"/>
  <c r="AM576" i="1"/>
  <c r="AM577" i="1"/>
  <c r="AM578" i="1"/>
  <c r="AM579" i="1"/>
  <c r="AM580" i="1"/>
  <c r="AM581" i="1"/>
  <c r="AM582" i="1"/>
  <c r="AM583" i="1"/>
  <c r="AM584" i="1"/>
  <c r="AM585" i="1"/>
  <c r="AM586" i="1"/>
  <c r="AM587" i="1"/>
  <c r="AM588" i="1"/>
  <c r="AM589" i="1"/>
  <c r="AM590" i="1"/>
  <c r="AM591" i="1"/>
  <c r="AM592" i="1"/>
  <c r="AM593" i="1"/>
  <c r="AM594" i="1"/>
  <c r="AM595" i="1"/>
  <c r="AM596" i="1"/>
  <c r="AM597" i="1"/>
  <c r="AM598" i="1"/>
  <c r="AM599" i="1"/>
  <c r="AM600" i="1"/>
  <c r="AM601" i="1"/>
  <c r="AM602" i="1"/>
  <c r="AM603" i="1"/>
  <c r="AM604" i="1"/>
  <c r="AM605" i="1"/>
  <c r="AM606" i="1"/>
  <c r="AM607" i="1"/>
  <c r="AM608" i="1"/>
  <c r="AM609" i="1"/>
  <c r="AM610" i="1"/>
  <c r="AM611" i="1"/>
  <c r="AM612" i="1"/>
  <c r="AM613" i="1"/>
  <c r="AM614" i="1"/>
  <c r="AM615" i="1"/>
  <c r="AM616" i="1"/>
  <c r="AM617" i="1"/>
  <c r="AM618" i="1"/>
  <c r="AM619" i="1"/>
  <c r="AM620" i="1"/>
  <c r="AM621" i="1"/>
  <c r="AM622" i="1"/>
  <c r="AM623" i="1"/>
  <c r="AM624" i="1"/>
  <c r="AM625" i="1"/>
  <c r="AM626" i="1"/>
  <c r="AM627" i="1"/>
  <c r="AM628" i="1"/>
  <c r="AM629" i="1"/>
  <c r="AM630" i="1"/>
  <c r="AM631" i="1"/>
  <c r="AM632" i="1"/>
  <c r="AM633" i="1"/>
  <c r="AM634" i="1"/>
  <c r="AM635" i="1"/>
  <c r="AM636" i="1"/>
  <c r="AM637" i="1"/>
  <c r="AM638" i="1"/>
  <c r="AM639" i="1"/>
  <c r="AM640" i="1"/>
  <c r="AM641" i="1"/>
  <c r="AM642" i="1"/>
  <c r="AM643" i="1"/>
  <c r="AM644" i="1"/>
  <c r="AM645" i="1"/>
  <c r="AM646" i="1"/>
  <c r="AM647" i="1"/>
  <c r="AM648" i="1"/>
  <c r="AM649" i="1"/>
  <c r="AM650" i="1"/>
  <c r="AM651" i="1"/>
  <c r="AM652" i="1"/>
  <c r="AM653" i="1"/>
  <c r="AM654" i="1"/>
  <c r="AM655" i="1"/>
  <c r="AM656" i="1"/>
  <c r="AM657" i="1"/>
  <c r="AM658" i="1"/>
  <c r="AM659" i="1"/>
  <c r="AM660" i="1"/>
  <c r="AM661" i="1"/>
  <c r="AM662" i="1"/>
  <c r="AM663" i="1"/>
  <c r="AM664" i="1"/>
  <c r="AM665" i="1"/>
  <c r="AM666" i="1"/>
  <c r="AM667" i="1"/>
  <c r="AM668" i="1"/>
  <c r="AM669" i="1"/>
  <c r="AM670" i="1"/>
  <c r="AM671" i="1"/>
  <c r="AM672" i="1"/>
  <c r="AM673" i="1"/>
  <c r="AM674" i="1"/>
  <c r="AM675" i="1"/>
  <c r="AM676" i="1"/>
  <c r="AM677" i="1"/>
  <c r="AM678" i="1"/>
  <c r="AM679" i="1"/>
  <c r="AM680" i="1"/>
  <c r="AM681" i="1"/>
  <c r="AM682" i="1"/>
  <c r="AM683" i="1"/>
  <c r="AM684" i="1"/>
  <c r="AM685" i="1"/>
  <c r="AM686" i="1"/>
  <c r="AM687" i="1"/>
  <c r="AM688" i="1"/>
  <c r="AM689" i="1"/>
  <c r="AM690" i="1"/>
  <c r="AM691" i="1"/>
  <c r="AM692" i="1"/>
  <c r="AM693" i="1"/>
  <c r="AM694" i="1"/>
  <c r="AM695" i="1"/>
  <c r="AM696" i="1"/>
  <c r="AM697" i="1"/>
  <c r="AM698" i="1"/>
  <c r="AM699" i="1"/>
  <c r="AM700" i="1"/>
  <c r="AM701" i="1"/>
  <c r="AM702" i="1"/>
  <c r="AM703" i="1"/>
  <c r="AM704" i="1"/>
  <c r="AM705" i="1"/>
  <c r="AM706" i="1"/>
  <c r="AM707" i="1"/>
  <c r="AM708" i="1"/>
  <c r="AM709" i="1"/>
  <c r="AM710" i="1"/>
  <c r="AM711" i="1"/>
  <c r="AM712" i="1"/>
  <c r="AM713" i="1"/>
  <c r="AM714" i="1"/>
  <c r="AM715" i="1"/>
  <c r="AM716" i="1"/>
  <c r="AM717" i="1"/>
  <c r="AM718" i="1"/>
  <c r="AM719" i="1"/>
  <c r="AM720" i="1"/>
  <c r="AM721" i="1"/>
  <c r="AM722" i="1"/>
  <c r="AM723" i="1"/>
  <c r="AM724" i="1"/>
  <c r="AM725" i="1"/>
  <c r="AM726" i="1"/>
  <c r="AM727" i="1"/>
  <c r="AM728" i="1"/>
  <c r="AM729" i="1"/>
  <c r="AM730" i="1"/>
  <c r="AM731" i="1"/>
  <c r="AM732" i="1"/>
  <c r="AM733" i="1"/>
  <c r="AM734" i="1"/>
  <c r="AM735" i="1"/>
  <c r="AM736" i="1"/>
  <c r="AM737" i="1"/>
  <c r="AM738" i="1"/>
  <c r="AM739" i="1"/>
  <c r="AM740" i="1"/>
  <c r="AM741" i="1"/>
  <c r="AM742" i="1"/>
  <c r="AM743" i="1"/>
  <c r="AM744" i="1"/>
  <c r="AM745" i="1"/>
  <c r="AM746" i="1"/>
  <c r="AM747" i="1"/>
  <c r="AM748" i="1"/>
  <c r="AM749" i="1"/>
  <c r="AM750" i="1"/>
  <c r="AM751" i="1"/>
  <c r="AM752" i="1"/>
  <c r="AM753" i="1"/>
  <c r="AM754" i="1"/>
  <c r="AM755" i="1"/>
  <c r="AM756" i="1"/>
  <c r="AM757" i="1"/>
  <c r="AM758" i="1"/>
  <c r="AM759" i="1"/>
  <c r="AM760" i="1"/>
  <c r="AM761" i="1"/>
  <c r="AM762" i="1"/>
  <c r="AM763" i="1"/>
  <c r="AM764" i="1"/>
  <c r="AM765" i="1"/>
  <c r="AM766" i="1"/>
  <c r="AM767" i="1"/>
  <c r="AM768" i="1"/>
  <c r="AM769" i="1"/>
  <c r="AM770" i="1"/>
  <c r="AM771" i="1"/>
  <c r="AM772" i="1"/>
  <c r="AM773" i="1"/>
  <c r="AM774" i="1"/>
  <c r="AM775" i="1"/>
  <c r="AM776" i="1"/>
  <c r="AM777" i="1"/>
  <c r="AM778" i="1"/>
  <c r="AM779" i="1"/>
  <c r="AM780" i="1"/>
  <c r="AM781" i="1"/>
  <c r="AM782" i="1"/>
  <c r="AM783" i="1"/>
  <c r="AM784" i="1"/>
  <c r="AM785" i="1"/>
  <c r="AM786" i="1"/>
  <c r="AM787" i="1"/>
  <c r="AM788" i="1"/>
  <c r="AM789" i="1"/>
  <c r="AM790" i="1"/>
  <c r="AM791" i="1"/>
  <c r="AM792" i="1"/>
  <c r="AM793" i="1"/>
  <c r="AM794" i="1"/>
  <c r="AM795" i="1"/>
  <c r="AM796" i="1"/>
  <c r="AM797" i="1"/>
  <c r="AM798" i="1"/>
  <c r="AM799" i="1"/>
  <c r="AM800" i="1"/>
  <c r="AM801" i="1"/>
  <c r="AM802" i="1"/>
  <c r="AM803" i="1"/>
  <c r="AM804" i="1"/>
  <c r="AM805" i="1"/>
  <c r="AM806" i="1"/>
  <c r="AM807" i="1"/>
  <c r="AM808" i="1"/>
  <c r="AM809" i="1"/>
  <c r="AM810" i="1"/>
  <c r="AM811" i="1"/>
  <c r="AM812" i="1"/>
  <c r="AM813" i="1"/>
  <c r="AM814" i="1"/>
  <c r="AM815" i="1"/>
  <c r="AM816" i="1"/>
  <c r="AM817" i="1"/>
  <c r="AM818" i="1"/>
  <c r="AM819" i="1"/>
  <c r="AM820" i="1"/>
  <c r="AM821" i="1"/>
  <c r="AM822" i="1"/>
  <c r="AM823" i="1"/>
  <c r="AM824" i="1"/>
  <c r="AM825" i="1"/>
  <c r="AM826" i="1"/>
  <c r="AM827" i="1"/>
  <c r="AM828" i="1"/>
  <c r="AM829" i="1"/>
  <c r="AM830" i="1"/>
  <c r="AM831" i="1"/>
  <c r="AM832" i="1"/>
  <c r="AM833" i="1"/>
  <c r="AM834" i="1"/>
  <c r="AM835" i="1"/>
  <c r="AM836" i="1"/>
  <c r="AM837" i="1"/>
  <c r="AM838" i="1"/>
  <c r="AM839" i="1"/>
  <c r="AM840" i="1"/>
  <c r="AM841" i="1"/>
  <c r="AM842" i="1"/>
  <c r="AM843" i="1"/>
  <c r="AM844" i="1"/>
  <c r="AM845" i="1"/>
  <c r="AM846" i="1"/>
  <c r="AM847" i="1"/>
  <c r="AM848" i="1"/>
  <c r="AM849" i="1"/>
  <c r="AM850" i="1"/>
  <c r="AM851" i="1"/>
  <c r="AM852" i="1"/>
  <c r="AM853" i="1"/>
  <c r="AM854" i="1"/>
  <c r="AM855" i="1"/>
  <c r="AM856" i="1"/>
  <c r="AM857" i="1"/>
  <c r="AM858" i="1"/>
  <c r="AM859" i="1"/>
  <c r="AM860" i="1"/>
  <c r="AM861" i="1"/>
  <c r="AM862" i="1"/>
  <c r="AM863" i="1"/>
  <c r="AM864" i="1"/>
  <c r="AM865" i="1"/>
  <c r="AM866" i="1"/>
  <c r="AM867" i="1"/>
  <c r="AM868" i="1"/>
  <c r="AM869" i="1"/>
  <c r="AM870" i="1"/>
  <c r="AM871" i="1"/>
  <c r="AM872" i="1"/>
  <c r="AM873" i="1"/>
  <c r="AM874" i="1"/>
  <c r="AM875" i="1"/>
  <c r="AM876" i="1"/>
  <c r="AM877" i="1"/>
  <c r="AM878" i="1"/>
  <c r="AM879" i="1"/>
  <c r="AM880" i="1"/>
  <c r="AM881" i="1"/>
  <c r="AM882" i="1"/>
  <c r="AM883" i="1"/>
  <c r="AM884" i="1"/>
  <c r="AM885" i="1"/>
  <c r="AM886" i="1"/>
  <c r="AM887" i="1"/>
  <c r="AM888" i="1"/>
  <c r="AM889" i="1"/>
  <c r="AM890" i="1"/>
  <c r="AM891" i="1"/>
  <c r="AM892" i="1"/>
  <c r="AM893" i="1"/>
  <c r="AM894" i="1"/>
  <c r="AM895" i="1"/>
  <c r="AM896" i="1"/>
  <c r="AM897" i="1"/>
  <c r="AM898" i="1"/>
  <c r="AM899" i="1"/>
  <c r="AM900" i="1"/>
  <c r="AM901" i="1"/>
  <c r="AM902" i="1"/>
  <c r="AM903" i="1"/>
  <c r="AM904" i="1"/>
  <c r="AM905" i="1"/>
  <c r="AM906" i="1"/>
  <c r="AM907" i="1"/>
  <c r="AM908" i="1"/>
  <c r="AM909" i="1"/>
  <c r="AM910" i="1"/>
  <c r="AM911" i="1"/>
  <c r="AM912" i="1"/>
  <c r="AM913" i="1"/>
  <c r="AM914" i="1"/>
  <c r="AM915" i="1"/>
  <c r="AM916" i="1"/>
  <c r="AM917" i="1"/>
  <c r="AM918" i="1"/>
  <c r="AM919" i="1"/>
  <c r="AM920" i="1"/>
  <c r="AM921" i="1"/>
  <c r="AM922" i="1"/>
  <c r="AM923" i="1"/>
  <c r="AM924" i="1"/>
  <c r="AM925" i="1"/>
  <c r="AM926" i="1"/>
  <c r="AM927" i="1"/>
  <c r="AM928" i="1"/>
  <c r="AM929" i="1"/>
  <c r="AM930" i="1"/>
  <c r="AM931" i="1"/>
  <c r="AM932" i="1"/>
  <c r="AM933" i="1"/>
  <c r="AM934" i="1"/>
  <c r="AM935" i="1"/>
  <c r="AM936" i="1"/>
  <c r="AM937" i="1"/>
  <c r="AM938" i="1"/>
  <c r="AM939" i="1"/>
  <c r="AM940" i="1"/>
  <c r="AM941" i="1"/>
  <c r="AM942" i="1"/>
  <c r="AM943" i="1"/>
  <c r="AM944" i="1"/>
  <c r="AM945" i="1"/>
  <c r="AM946" i="1"/>
  <c r="AM947" i="1"/>
  <c r="AM948" i="1"/>
  <c r="AM949" i="1"/>
  <c r="AM950" i="1"/>
  <c r="AM951" i="1"/>
  <c r="AM952" i="1"/>
  <c r="AM953" i="1"/>
  <c r="AM954" i="1"/>
  <c r="AM955" i="1"/>
  <c r="AM956" i="1"/>
  <c r="AM957" i="1"/>
  <c r="AM958" i="1"/>
  <c r="AM959" i="1"/>
  <c r="AM960" i="1"/>
  <c r="AM961" i="1"/>
  <c r="AM962" i="1"/>
  <c r="AM963" i="1"/>
  <c r="AM964" i="1"/>
  <c r="AM965" i="1"/>
  <c r="AM966" i="1"/>
  <c r="AM967" i="1"/>
  <c r="AM968" i="1"/>
  <c r="AM969" i="1"/>
  <c r="AM970" i="1"/>
  <c r="AM971" i="1"/>
  <c r="AM972" i="1"/>
  <c r="AM973" i="1"/>
  <c r="AM974" i="1"/>
  <c r="AM975" i="1"/>
  <c r="AM976" i="1"/>
  <c r="AM977" i="1"/>
  <c r="AM978" i="1"/>
  <c r="AM979" i="1"/>
  <c r="AM980" i="1"/>
  <c r="AM981" i="1"/>
  <c r="AM982" i="1"/>
  <c r="AM983" i="1"/>
  <c r="AM984" i="1"/>
  <c r="AM985" i="1"/>
  <c r="AM986" i="1"/>
  <c r="AM987" i="1"/>
  <c r="AM988" i="1"/>
  <c r="AM989" i="1"/>
  <c r="AM990" i="1"/>
  <c r="AM991" i="1"/>
  <c r="AM992" i="1"/>
  <c r="AM993" i="1"/>
  <c r="AM994" i="1"/>
  <c r="AM995" i="1"/>
  <c r="AM996" i="1"/>
  <c r="AM997" i="1"/>
  <c r="AM998" i="1"/>
  <c r="AM999" i="1"/>
  <c r="AM1000" i="1"/>
  <c r="AM1001" i="1"/>
  <c r="AM1002" i="1"/>
  <c r="AM1003" i="1"/>
  <c r="AM1004" i="1"/>
  <c r="AM1005" i="1"/>
  <c r="AM1006" i="1"/>
  <c r="AM1007" i="1"/>
  <c r="AM1008" i="1"/>
  <c r="AM1009" i="1"/>
  <c r="AM1010" i="1"/>
  <c r="AM1011" i="1"/>
  <c r="AM1012" i="1"/>
  <c r="AM1013" i="1"/>
  <c r="AM1014" i="1"/>
  <c r="AM1015" i="1"/>
  <c r="AM1016" i="1"/>
  <c r="AM1017" i="1"/>
  <c r="AM1018" i="1"/>
  <c r="AM1019" i="1"/>
  <c r="AM1020" i="1"/>
  <c r="AM1021" i="1"/>
  <c r="AM1022" i="1"/>
  <c r="AM1023" i="1"/>
  <c r="AM1024" i="1"/>
  <c r="AM1025" i="1"/>
  <c r="AM1026" i="1"/>
  <c r="AM1027" i="1"/>
  <c r="AM1028" i="1"/>
  <c r="AM1029" i="1"/>
  <c r="AM1030" i="1"/>
  <c r="AM1031" i="1"/>
  <c r="AM1032" i="1"/>
  <c r="AM1033" i="1"/>
  <c r="AM1034" i="1"/>
  <c r="AM1035" i="1"/>
  <c r="AM1036" i="1"/>
  <c r="AM1037" i="1"/>
  <c r="AM1038" i="1"/>
  <c r="AM1039" i="1"/>
  <c r="AM1040" i="1"/>
  <c r="AM1041" i="1"/>
  <c r="AM1042" i="1"/>
  <c r="AM1043" i="1"/>
  <c r="AM1044" i="1"/>
  <c r="AM1045" i="1"/>
  <c r="AM1046" i="1"/>
  <c r="AM1047" i="1"/>
  <c r="AM1048" i="1"/>
  <c r="AM1049" i="1"/>
  <c r="AM1050" i="1"/>
  <c r="AM1051" i="1"/>
  <c r="AM1052" i="1"/>
  <c r="AM1053" i="1"/>
  <c r="AM1054" i="1"/>
  <c r="AM1055" i="1"/>
  <c r="AM1056" i="1"/>
  <c r="AM1057" i="1"/>
  <c r="AM1058" i="1"/>
  <c r="AM1059" i="1"/>
  <c r="AM1060" i="1"/>
  <c r="AM1061" i="1"/>
  <c r="AM1062" i="1"/>
  <c r="AM1063" i="1"/>
  <c r="AM1064" i="1"/>
  <c r="AM1065" i="1"/>
  <c r="AM1066" i="1"/>
  <c r="AM1067" i="1"/>
  <c r="AM1068" i="1"/>
  <c r="AM1069" i="1"/>
  <c r="AM1070" i="1"/>
  <c r="AM1071" i="1"/>
  <c r="AM1072" i="1"/>
  <c r="AM1073" i="1"/>
  <c r="AM1074" i="1"/>
  <c r="AM1075" i="1"/>
  <c r="AM1076" i="1"/>
  <c r="AM1077" i="1"/>
  <c r="AM1078" i="1"/>
  <c r="AM1079" i="1"/>
  <c r="AM1080" i="1"/>
  <c r="AM1081" i="1"/>
  <c r="AM1082" i="1"/>
  <c r="AM1083" i="1"/>
  <c r="AM1084" i="1"/>
  <c r="AM1085" i="1"/>
  <c r="AM1086" i="1"/>
  <c r="AM1087" i="1"/>
  <c r="AM1088" i="1"/>
  <c r="AM1089" i="1"/>
  <c r="AM1090" i="1"/>
  <c r="AM1091" i="1"/>
  <c r="AM1092" i="1"/>
  <c r="AM1093" i="1"/>
  <c r="AM1094" i="1"/>
  <c r="AM1095" i="1"/>
  <c r="AM1096" i="1"/>
  <c r="AM1097" i="1"/>
  <c r="AM1098" i="1"/>
  <c r="AM1099" i="1"/>
  <c r="AM1100" i="1"/>
  <c r="AM1101" i="1"/>
  <c r="AM1102" i="1"/>
  <c r="AM1103" i="1"/>
  <c r="AM1104" i="1"/>
  <c r="AM1105" i="1"/>
  <c r="AM1106" i="1"/>
  <c r="AM1107" i="1"/>
  <c r="AM1108" i="1"/>
  <c r="AM1109" i="1"/>
  <c r="AM1110" i="1"/>
  <c r="AM1111" i="1"/>
  <c r="AM1112" i="1"/>
  <c r="AM1113" i="1"/>
  <c r="AM1114" i="1"/>
  <c r="AM1115" i="1"/>
  <c r="AM1116" i="1"/>
  <c r="AM1117" i="1"/>
  <c r="AM1118" i="1"/>
  <c r="AM1119" i="1"/>
  <c r="AM1120" i="1"/>
  <c r="AM1121" i="1"/>
  <c r="AM1122" i="1"/>
  <c r="AM1123" i="1"/>
  <c r="AM1124" i="1"/>
  <c r="AM1125" i="1"/>
  <c r="AM1126" i="1"/>
  <c r="AM1127" i="1"/>
  <c r="AM1128" i="1"/>
  <c r="AM1129" i="1"/>
  <c r="AM1130" i="1"/>
  <c r="AM1131" i="1"/>
  <c r="AM1132" i="1"/>
  <c r="AM1133" i="1"/>
  <c r="AM1134" i="1"/>
  <c r="AM1135" i="1"/>
  <c r="AM1136" i="1"/>
  <c r="AM1137" i="1"/>
  <c r="AM1138" i="1"/>
  <c r="AM1139" i="1"/>
  <c r="AM1140" i="1"/>
  <c r="AM1141" i="1"/>
  <c r="AM1142" i="1"/>
  <c r="AM1143" i="1"/>
  <c r="AM1144" i="1"/>
  <c r="AM1145" i="1"/>
  <c r="AM1146" i="1"/>
  <c r="AM1147" i="1"/>
  <c r="AM1148" i="1"/>
  <c r="AM1149" i="1"/>
  <c r="AM1150" i="1"/>
  <c r="AM1151" i="1"/>
  <c r="AM1152" i="1"/>
  <c r="AM1153" i="1"/>
  <c r="AM1154" i="1"/>
  <c r="AM1155" i="1"/>
  <c r="AM1156" i="1"/>
  <c r="AM1157" i="1"/>
  <c r="AM1158" i="1"/>
  <c r="AM1159" i="1"/>
  <c r="AM1160" i="1"/>
  <c r="AM1161" i="1"/>
  <c r="AM1162" i="1"/>
  <c r="AM1163" i="1"/>
  <c r="AM1164" i="1"/>
  <c r="AM1165" i="1"/>
  <c r="AM1166" i="1"/>
  <c r="AM1167" i="1"/>
  <c r="AM1168" i="1"/>
  <c r="AM1169" i="1"/>
  <c r="AM1170" i="1"/>
  <c r="AM1171" i="1"/>
  <c r="AM1172" i="1"/>
  <c r="AM1173" i="1"/>
  <c r="AM1174" i="1"/>
  <c r="AM1175" i="1"/>
  <c r="AM1176" i="1"/>
  <c r="AM1177" i="1"/>
  <c r="AM1178" i="1"/>
  <c r="AM1179" i="1"/>
  <c r="AM1180" i="1"/>
  <c r="AM1181" i="1"/>
  <c r="AM1182" i="1"/>
  <c r="AM1183" i="1"/>
  <c r="AM1184" i="1"/>
  <c r="AM1185" i="1"/>
  <c r="AM1186" i="1"/>
  <c r="AM1187" i="1"/>
  <c r="AM1188" i="1"/>
  <c r="AM1189" i="1"/>
  <c r="AM1190" i="1"/>
  <c r="AM1191" i="1"/>
  <c r="AM1192" i="1"/>
  <c r="AM1193" i="1"/>
  <c r="AM1194" i="1"/>
  <c r="AM1195" i="1"/>
  <c r="AM1196" i="1"/>
  <c r="AM1197" i="1"/>
  <c r="AM1198" i="1"/>
  <c r="AM1199" i="1"/>
  <c r="AM1200" i="1"/>
  <c r="AM1201" i="1"/>
  <c r="AM1202" i="1"/>
  <c r="AM1203" i="1"/>
  <c r="AM1204" i="1"/>
  <c r="AM1205" i="1"/>
  <c r="AM1206" i="1"/>
  <c r="AM1207" i="1"/>
  <c r="AM1208" i="1"/>
  <c r="AM1209" i="1"/>
  <c r="AM1210" i="1"/>
  <c r="AM1211" i="1"/>
  <c r="AM1212" i="1"/>
  <c r="AM1213" i="1"/>
  <c r="AM1214" i="1"/>
  <c r="AM1215" i="1"/>
  <c r="AM1216" i="1"/>
  <c r="AM1217" i="1"/>
  <c r="AM1218" i="1"/>
  <c r="AM1219" i="1"/>
  <c r="AM1220" i="1"/>
  <c r="AM1221" i="1"/>
  <c r="AM1222" i="1"/>
  <c r="AM1223" i="1"/>
  <c r="AM1224" i="1"/>
  <c r="AM1225" i="1"/>
  <c r="AM1226" i="1"/>
  <c r="AM1227" i="1"/>
  <c r="AM1228" i="1"/>
  <c r="AM1229" i="1"/>
  <c r="AM1230" i="1"/>
  <c r="AM1231" i="1"/>
  <c r="AM1232" i="1"/>
  <c r="AM1233" i="1"/>
  <c r="AM1234" i="1"/>
  <c r="AM1235" i="1"/>
  <c r="AM1236" i="1"/>
  <c r="AM1237" i="1"/>
  <c r="AM1238" i="1"/>
  <c r="AM1239" i="1"/>
  <c r="AM1240" i="1"/>
  <c r="AM1241" i="1"/>
  <c r="AM1242" i="1"/>
  <c r="AM1243" i="1"/>
  <c r="AM1244" i="1"/>
  <c r="AM1245" i="1"/>
  <c r="AM1246" i="1"/>
  <c r="AM1247" i="1"/>
  <c r="AM1248" i="1"/>
  <c r="AM1249" i="1"/>
  <c r="AM1250" i="1"/>
  <c r="AM1251" i="1"/>
  <c r="AM1252" i="1"/>
  <c r="AM1253" i="1"/>
  <c r="AM1254" i="1"/>
  <c r="AM1255" i="1"/>
  <c r="AM1256" i="1"/>
  <c r="AM1257" i="1"/>
  <c r="AM1258" i="1"/>
  <c r="AM1259" i="1"/>
  <c r="AM1260" i="1"/>
  <c r="AM1261" i="1"/>
  <c r="AM1262" i="1"/>
  <c r="AM1263" i="1"/>
  <c r="AM1264" i="1"/>
  <c r="AM1265" i="1"/>
  <c r="AM1266" i="1"/>
  <c r="AM1267" i="1"/>
  <c r="AM1268" i="1"/>
  <c r="AM1269" i="1"/>
  <c r="AM1270" i="1"/>
  <c r="AM1271" i="1"/>
  <c r="AM1272" i="1"/>
  <c r="AM1273" i="1"/>
  <c r="AM1274" i="1"/>
  <c r="AM1275" i="1"/>
  <c r="AM1276" i="1"/>
  <c r="AM1277" i="1"/>
  <c r="AM1278" i="1"/>
  <c r="AM1279" i="1"/>
  <c r="AM1280" i="1"/>
  <c r="AM1281" i="1"/>
  <c r="AM1282" i="1"/>
  <c r="AM1283" i="1"/>
  <c r="AM1284" i="1"/>
  <c r="AM1285" i="1"/>
  <c r="AM1286" i="1"/>
  <c r="AM1287" i="1"/>
  <c r="AM1288" i="1"/>
  <c r="AM1289" i="1"/>
  <c r="AM1290" i="1"/>
  <c r="AM1291" i="1"/>
  <c r="AM1292" i="1"/>
  <c r="AM1293" i="1"/>
  <c r="AM1294" i="1"/>
  <c r="AM1295" i="1"/>
  <c r="AM1296" i="1"/>
  <c r="AM1297" i="1"/>
  <c r="AM1298" i="1"/>
  <c r="AM1299" i="1"/>
  <c r="AM1300" i="1"/>
  <c r="AM1301" i="1"/>
  <c r="AM1302" i="1"/>
  <c r="AM1303" i="1"/>
  <c r="AM1304" i="1"/>
  <c r="AM1305" i="1"/>
  <c r="AM1306" i="1"/>
  <c r="AM1307" i="1"/>
  <c r="AM1308" i="1"/>
  <c r="AM1309" i="1"/>
  <c r="AM1310" i="1"/>
  <c r="AM1311" i="1"/>
  <c r="AM1312" i="1"/>
  <c r="AM1313" i="1"/>
  <c r="AM1314" i="1"/>
  <c r="AM1315" i="1"/>
  <c r="AM1316" i="1"/>
  <c r="AM1317" i="1"/>
  <c r="AM1318" i="1"/>
  <c r="AM1319" i="1"/>
  <c r="AM1320" i="1"/>
  <c r="AM1321" i="1"/>
  <c r="AM1322" i="1"/>
  <c r="AM1323" i="1"/>
  <c r="AM1324" i="1"/>
  <c r="AM1325" i="1"/>
  <c r="AM1326" i="1"/>
  <c r="AM1327" i="1"/>
  <c r="AM1328" i="1"/>
  <c r="AM1329" i="1"/>
  <c r="AM1330" i="1"/>
  <c r="AM1331" i="1"/>
  <c r="AM1332" i="1"/>
  <c r="AM1333" i="1"/>
  <c r="AM1334" i="1"/>
  <c r="AM1335" i="1"/>
  <c r="AM1336" i="1"/>
  <c r="AM1337" i="1"/>
  <c r="AM1338" i="1"/>
  <c r="AM1339" i="1"/>
  <c r="AM1340" i="1"/>
  <c r="AM1341" i="1"/>
  <c r="AM1342" i="1"/>
  <c r="AM1343" i="1"/>
  <c r="AM1344" i="1"/>
  <c r="AM1345" i="1"/>
  <c r="AM1346" i="1"/>
  <c r="AM1347" i="1"/>
  <c r="AM1348" i="1"/>
  <c r="AM1349" i="1"/>
  <c r="AM1350" i="1"/>
  <c r="AM1351" i="1"/>
  <c r="AM1352" i="1"/>
  <c r="AM1353" i="1"/>
  <c r="AM1354" i="1"/>
  <c r="AM1355" i="1"/>
  <c r="AM1356" i="1"/>
  <c r="AM1357" i="1"/>
  <c r="AM1358" i="1"/>
  <c r="AM1359" i="1"/>
  <c r="AM1360" i="1"/>
  <c r="AM1361" i="1"/>
  <c r="AM1362" i="1"/>
  <c r="AM1363" i="1"/>
  <c r="AM1364" i="1"/>
  <c r="AM1365" i="1"/>
  <c r="AM1366" i="1"/>
  <c r="AM1367" i="1"/>
  <c r="AM1368" i="1"/>
  <c r="AM1369" i="1"/>
  <c r="AM1370" i="1"/>
  <c r="AM1371" i="1"/>
  <c r="AM1372" i="1"/>
  <c r="AM1373" i="1"/>
  <c r="AM1374" i="1"/>
  <c r="AM1375" i="1"/>
  <c r="AM1376" i="1"/>
  <c r="AM1377" i="1"/>
  <c r="AM1378" i="1"/>
  <c r="AM1379" i="1"/>
  <c r="AM1380" i="1"/>
  <c r="AM1381" i="1"/>
  <c r="AM1382" i="1"/>
  <c r="AM1383" i="1"/>
  <c r="AM1384" i="1"/>
  <c r="AM1385" i="1"/>
  <c r="AM1386" i="1"/>
  <c r="AM1387" i="1"/>
  <c r="AM1388" i="1"/>
  <c r="AM1389" i="1"/>
  <c r="AM1390" i="1"/>
  <c r="AM1391" i="1"/>
  <c r="AM1392" i="1"/>
  <c r="AM1393" i="1"/>
  <c r="AM1394" i="1"/>
  <c r="AM1395" i="1"/>
  <c r="AM1396" i="1"/>
  <c r="AM1397" i="1"/>
  <c r="AM1398" i="1"/>
  <c r="AM1399" i="1"/>
  <c r="AM1400" i="1"/>
  <c r="AM1401" i="1"/>
  <c r="AM1402" i="1"/>
  <c r="AM1403" i="1"/>
  <c r="AM1404" i="1"/>
  <c r="AM1405" i="1"/>
  <c r="AM1406" i="1"/>
  <c r="AM1407" i="1"/>
  <c r="AM1408" i="1"/>
  <c r="AM1409" i="1"/>
  <c r="AM1410" i="1"/>
  <c r="AM1411" i="1"/>
  <c r="AM1412" i="1"/>
  <c r="AM1413" i="1"/>
  <c r="AM1414" i="1"/>
  <c r="AM1415" i="1"/>
  <c r="AM1416" i="1"/>
  <c r="AM1417" i="1"/>
  <c r="AM1418" i="1"/>
  <c r="AM1419" i="1"/>
  <c r="AM1420" i="1"/>
  <c r="AM1421" i="1"/>
  <c r="AM1422" i="1"/>
  <c r="AM1423" i="1"/>
  <c r="AM1424" i="1"/>
  <c r="AM1425" i="1"/>
  <c r="AM1426" i="1"/>
  <c r="AM1427" i="1"/>
  <c r="AM1428" i="1"/>
  <c r="AM1429" i="1"/>
  <c r="AM1430" i="1"/>
  <c r="AM1431" i="1"/>
  <c r="AM1432" i="1"/>
  <c r="AM1433" i="1"/>
  <c r="AM1434" i="1"/>
  <c r="AM1435" i="1"/>
  <c r="AM1436" i="1"/>
  <c r="AM1437" i="1"/>
  <c r="AM1438" i="1"/>
  <c r="AM1439" i="1"/>
  <c r="AM1440" i="1"/>
  <c r="AM1441" i="1"/>
  <c r="AM1442" i="1"/>
  <c r="AM1443" i="1"/>
  <c r="AM1444" i="1"/>
  <c r="AM1445" i="1"/>
  <c r="AM1446" i="1"/>
  <c r="AM1447" i="1"/>
  <c r="AM1448" i="1"/>
  <c r="AM1449" i="1"/>
  <c r="AM1450" i="1"/>
  <c r="AM1451" i="1"/>
  <c r="AM1452" i="1"/>
  <c r="AM1453" i="1"/>
  <c r="AM1454" i="1"/>
  <c r="AM1455" i="1"/>
  <c r="AM1456" i="1"/>
  <c r="AM1457" i="1"/>
  <c r="AM1458" i="1"/>
  <c r="AM1459" i="1"/>
  <c r="AM1460" i="1"/>
  <c r="AM1461" i="1"/>
  <c r="AM1462" i="1"/>
  <c r="AM1463" i="1"/>
  <c r="AM1464" i="1"/>
  <c r="AM1465" i="1"/>
  <c r="AM1466" i="1"/>
  <c r="AM1467" i="1"/>
  <c r="AM1468" i="1"/>
  <c r="AM1469" i="1"/>
  <c r="AM1470" i="1"/>
  <c r="AM1471" i="1"/>
  <c r="AM1472" i="1"/>
  <c r="AM1473" i="1"/>
  <c r="AM1474" i="1"/>
  <c r="AM1475" i="1"/>
  <c r="AM1476" i="1"/>
  <c r="AM1477" i="1"/>
  <c r="AM1478" i="1"/>
  <c r="AM1479" i="1"/>
  <c r="AM1480" i="1"/>
  <c r="AM1481" i="1"/>
  <c r="AM1482" i="1"/>
  <c r="AM1483" i="1"/>
  <c r="AM1484" i="1"/>
  <c r="AM1485" i="1"/>
  <c r="AM1486" i="1"/>
  <c r="AM1487" i="1"/>
  <c r="AM1488" i="1"/>
  <c r="AM1489" i="1"/>
  <c r="AM1490" i="1"/>
  <c r="AM1491" i="1"/>
  <c r="AM1492" i="1"/>
  <c r="AM1493" i="1"/>
  <c r="AM1494" i="1"/>
  <c r="AM1495" i="1"/>
  <c r="AM1496" i="1"/>
  <c r="AM1497" i="1"/>
  <c r="AM1498" i="1"/>
  <c r="AM1499" i="1"/>
  <c r="AM1500" i="1"/>
  <c r="AM1501" i="1"/>
  <c r="AM1502" i="1"/>
  <c r="AM1503" i="1"/>
  <c r="AM1504" i="1"/>
  <c r="AM1505" i="1"/>
  <c r="AM1506" i="1"/>
  <c r="AM1507" i="1"/>
  <c r="AM1508" i="1"/>
  <c r="AM1509" i="1"/>
  <c r="AM1510" i="1"/>
  <c r="AM1511" i="1"/>
  <c r="AM1512" i="1"/>
  <c r="AM1513" i="1"/>
  <c r="AM1514" i="1"/>
  <c r="AM1515" i="1"/>
  <c r="AM1516" i="1"/>
  <c r="AM1517" i="1"/>
  <c r="AM1518" i="1"/>
  <c r="AM1519" i="1"/>
  <c r="AM1520" i="1"/>
  <c r="AM1521" i="1"/>
  <c r="AM1522" i="1"/>
  <c r="AM1523" i="1"/>
  <c r="AM1524" i="1"/>
  <c r="AM1525" i="1"/>
  <c r="AM1526" i="1"/>
  <c r="AM1527" i="1"/>
  <c r="AM1528" i="1"/>
  <c r="AM1529" i="1"/>
  <c r="AM1530" i="1"/>
  <c r="AM1531" i="1"/>
  <c r="AM1532" i="1"/>
  <c r="AM1533" i="1"/>
  <c r="AM1534" i="1"/>
  <c r="AM1535" i="1"/>
  <c r="AM1536" i="1"/>
  <c r="AM1537" i="1"/>
  <c r="AM1538" i="1"/>
  <c r="AM1539" i="1"/>
  <c r="AM1540" i="1"/>
  <c r="AM1541" i="1"/>
  <c r="AM1542" i="1"/>
  <c r="AM1543" i="1"/>
  <c r="AM1544" i="1"/>
  <c r="AM1545" i="1"/>
  <c r="AM1546" i="1"/>
  <c r="AM1547" i="1"/>
  <c r="AM1548" i="1"/>
  <c r="AM1549" i="1"/>
  <c r="AM1550" i="1"/>
  <c r="AM1551" i="1"/>
  <c r="AM1552" i="1"/>
  <c r="AM1553" i="1"/>
  <c r="AM1554" i="1"/>
  <c r="AM1555" i="1"/>
  <c r="AM1556" i="1"/>
  <c r="AM1557" i="1"/>
  <c r="AM1558" i="1"/>
  <c r="AM1559" i="1"/>
  <c r="AM1560" i="1"/>
  <c r="AM1561" i="1"/>
  <c r="AM1562" i="1"/>
  <c r="AM1563" i="1"/>
  <c r="AM1564" i="1"/>
  <c r="AM1565" i="1"/>
  <c r="AM1566" i="1"/>
  <c r="AM1567" i="1"/>
  <c r="AM1568" i="1"/>
  <c r="AM1569" i="1"/>
  <c r="AM1570" i="1"/>
  <c r="AM1571" i="1"/>
  <c r="AM1572" i="1"/>
  <c r="AM1573" i="1"/>
  <c r="AM1574" i="1"/>
  <c r="AM1575" i="1"/>
  <c r="AM1576" i="1"/>
  <c r="AM1577" i="1"/>
  <c r="AM1578" i="1"/>
  <c r="AM1579" i="1"/>
  <c r="AM1580" i="1"/>
  <c r="AM1581" i="1"/>
  <c r="AM1582" i="1"/>
  <c r="AM1583" i="1"/>
  <c r="AM1584" i="1"/>
  <c r="AM1585" i="1"/>
  <c r="AM1586" i="1"/>
  <c r="AM1587" i="1"/>
  <c r="AM1588" i="1"/>
  <c r="AM1589" i="1"/>
  <c r="AM1590" i="1"/>
  <c r="AM1591" i="1"/>
  <c r="AM1592" i="1"/>
  <c r="AM1593" i="1"/>
  <c r="AM1594" i="1"/>
  <c r="AM1595" i="1"/>
  <c r="AM1596" i="1"/>
  <c r="AM1597" i="1"/>
  <c r="AM1598" i="1"/>
  <c r="AM1599" i="1"/>
  <c r="AM1600" i="1"/>
  <c r="AM1601" i="1"/>
  <c r="AM1602" i="1"/>
  <c r="AM1603" i="1"/>
  <c r="AM1604" i="1"/>
  <c r="AM1605" i="1"/>
  <c r="AM1606" i="1"/>
  <c r="AM1607" i="1"/>
  <c r="AM1608" i="1"/>
  <c r="AM1609" i="1"/>
  <c r="AM1610" i="1"/>
  <c r="AM1611" i="1"/>
  <c r="AM1612" i="1"/>
  <c r="AM1613" i="1"/>
  <c r="AM1614" i="1"/>
  <c r="AM1615" i="1"/>
  <c r="AM1616" i="1"/>
  <c r="AM1617" i="1"/>
  <c r="AM1618" i="1"/>
  <c r="AM1619" i="1"/>
  <c r="AM1620" i="1"/>
  <c r="AM1621" i="1"/>
  <c r="AM1622" i="1"/>
  <c r="AM1623" i="1"/>
  <c r="AM1624" i="1"/>
  <c r="AM1625" i="1"/>
  <c r="AM1626" i="1"/>
  <c r="AM1627" i="1"/>
  <c r="AM1628" i="1"/>
  <c r="AM1629" i="1"/>
  <c r="AM1630" i="1"/>
  <c r="AM1631" i="1"/>
  <c r="AM1632" i="1"/>
  <c r="AM1633" i="1"/>
  <c r="AM1634" i="1"/>
  <c r="AM1635" i="1"/>
  <c r="AM1636" i="1"/>
  <c r="AM1637" i="1"/>
  <c r="AM1638" i="1"/>
  <c r="AM1639" i="1"/>
  <c r="AM1640" i="1"/>
  <c r="AM1641" i="1"/>
  <c r="AM1642" i="1"/>
  <c r="AM1643" i="1"/>
  <c r="AM1644" i="1"/>
  <c r="AM1645" i="1"/>
  <c r="AM1646" i="1"/>
  <c r="AM1647" i="1"/>
  <c r="AM1648" i="1"/>
  <c r="AM1649" i="1"/>
  <c r="AM1650" i="1"/>
  <c r="AM1651" i="1"/>
  <c r="AM1652" i="1"/>
  <c r="AM1653" i="1"/>
  <c r="AM1654" i="1"/>
  <c r="AM1655" i="1"/>
  <c r="AM1656" i="1"/>
  <c r="AM1657" i="1"/>
  <c r="AM1658" i="1"/>
  <c r="AM1659" i="1"/>
  <c r="AM1660" i="1"/>
  <c r="AM1661" i="1"/>
  <c r="AM1662" i="1"/>
  <c r="AM1663" i="1"/>
  <c r="AM1664" i="1"/>
  <c r="AM1665" i="1"/>
  <c r="AM1666" i="1"/>
  <c r="AM1667" i="1"/>
  <c r="AM1668" i="1"/>
  <c r="AM1669" i="1"/>
  <c r="AM1670" i="1"/>
  <c r="AM1671" i="1"/>
  <c r="AM1672" i="1"/>
  <c r="AM1673" i="1"/>
  <c r="AM1674" i="1"/>
  <c r="AM1675" i="1"/>
  <c r="AM1676" i="1"/>
  <c r="AM1677" i="1"/>
  <c r="AM1678" i="1"/>
  <c r="AM1679" i="1"/>
  <c r="AM1680" i="1"/>
  <c r="AM1681" i="1"/>
  <c r="AM1682" i="1"/>
  <c r="AM1683" i="1"/>
  <c r="AM1684" i="1"/>
  <c r="AM1685" i="1"/>
  <c r="AM1686" i="1"/>
  <c r="AM1687" i="1"/>
  <c r="AM1688" i="1"/>
  <c r="AM1689" i="1"/>
  <c r="AM1690" i="1"/>
  <c r="AM1691" i="1"/>
  <c r="AM1692" i="1"/>
  <c r="AM1693" i="1"/>
  <c r="AM1694" i="1"/>
  <c r="AM1695" i="1"/>
  <c r="AM1696" i="1"/>
  <c r="AM1697" i="1"/>
  <c r="AM1698" i="1"/>
  <c r="AM1699" i="1"/>
  <c r="AM1700" i="1"/>
  <c r="AM1701" i="1"/>
  <c r="AM1702" i="1"/>
  <c r="AM1703" i="1"/>
  <c r="AM1704" i="1"/>
  <c r="AM1705" i="1"/>
  <c r="AM1706" i="1"/>
  <c r="AM1707" i="1"/>
  <c r="AM1708" i="1"/>
  <c r="AM1709" i="1"/>
  <c r="AM1710" i="1"/>
  <c r="AM1711" i="1"/>
  <c r="AM1712" i="1"/>
  <c r="AM1713" i="1"/>
  <c r="AM1714" i="1"/>
  <c r="AM1715" i="1"/>
  <c r="AM1716" i="1"/>
  <c r="AM1717" i="1"/>
  <c r="AM1718" i="1"/>
  <c r="AM1719" i="1"/>
  <c r="AM1720" i="1"/>
  <c r="AM1721" i="1"/>
  <c r="AM1722" i="1"/>
  <c r="AM1723" i="1"/>
  <c r="AM1724" i="1"/>
  <c r="AM1725" i="1"/>
  <c r="AM1726" i="1"/>
  <c r="AM1727" i="1"/>
  <c r="AM1728" i="1"/>
  <c r="AM1729" i="1"/>
  <c r="AM1730" i="1"/>
  <c r="AM1731" i="1"/>
  <c r="AM1732" i="1"/>
  <c r="AM1733" i="1"/>
  <c r="AM1734" i="1"/>
  <c r="AM1735" i="1"/>
  <c r="AM1736" i="1"/>
  <c r="AM1737" i="1"/>
  <c r="AM1738" i="1"/>
  <c r="AM1739" i="1"/>
  <c r="AM1740" i="1"/>
  <c r="AM1741" i="1"/>
  <c r="AM1742" i="1"/>
  <c r="AM1743" i="1"/>
  <c r="AM1744" i="1"/>
  <c r="AM1745" i="1"/>
  <c r="AM1746" i="1"/>
  <c r="AM1747" i="1"/>
  <c r="AM1748" i="1"/>
  <c r="AM1749" i="1"/>
  <c r="AM1750" i="1"/>
  <c r="AM1751" i="1"/>
  <c r="AM1752" i="1"/>
  <c r="AM1753" i="1"/>
  <c r="AM1754" i="1"/>
  <c r="AM1755" i="1"/>
  <c r="AM1756" i="1"/>
  <c r="AM1757" i="1"/>
  <c r="AM1758" i="1"/>
  <c r="AM1759" i="1"/>
  <c r="AM1760" i="1"/>
  <c r="AM1761" i="1"/>
  <c r="AM1762" i="1"/>
  <c r="AM1763" i="1"/>
  <c r="AM1764" i="1"/>
  <c r="AM1765" i="1"/>
  <c r="AM1766" i="1"/>
  <c r="AM1767" i="1"/>
  <c r="AM1768" i="1"/>
  <c r="AM1769" i="1"/>
  <c r="AM1770" i="1"/>
  <c r="AM1771" i="1"/>
  <c r="AM1772" i="1"/>
  <c r="AM1773" i="1"/>
  <c r="AM1774" i="1"/>
  <c r="AM1775" i="1"/>
  <c r="AM1776" i="1"/>
  <c r="AM1777" i="1"/>
  <c r="AM1778" i="1"/>
  <c r="AM1779" i="1"/>
  <c r="AM1780" i="1"/>
  <c r="AM1781" i="1"/>
  <c r="AM1782" i="1"/>
  <c r="AM1783" i="1"/>
  <c r="AM1784" i="1"/>
  <c r="AM1785" i="1"/>
  <c r="AM1786" i="1"/>
  <c r="AM1787" i="1"/>
  <c r="AM1788" i="1"/>
  <c r="AM1789" i="1"/>
  <c r="AM1790" i="1"/>
  <c r="AM1791" i="1"/>
  <c r="AM1792" i="1"/>
  <c r="AM1793" i="1"/>
  <c r="AM1794" i="1"/>
  <c r="AM1795" i="1"/>
  <c r="AM1796" i="1"/>
  <c r="AM1797" i="1"/>
  <c r="AM1798" i="1"/>
  <c r="AM1799" i="1"/>
  <c r="AM1800" i="1"/>
  <c r="AM1801" i="1"/>
  <c r="AM1802" i="1"/>
  <c r="AM1803" i="1"/>
  <c r="AM1804" i="1"/>
  <c r="AM1805" i="1"/>
  <c r="AM1806" i="1"/>
  <c r="AM1807" i="1"/>
  <c r="AM1808" i="1"/>
  <c r="AM1809" i="1"/>
  <c r="AM1810" i="1"/>
  <c r="AM1811" i="1"/>
  <c r="AM1812" i="1"/>
  <c r="AM1813" i="1"/>
  <c r="AM1814" i="1"/>
  <c r="AM1815" i="1"/>
  <c r="AM1816" i="1"/>
  <c r="AM1817" i="1"/>
  <c r="AM1818" i="1"/>
  <c r="AM1819" i="1"/>
  <c r="AM1820" i="1"/>
  <c r="AM1821" i="1"/>
  <c r="AM1822" i="1"/>
  <c r="AM1823" i="1"/>
  <c r="AM1824" i="1"/>
  <c r="AM1825" i="1"/>
  <c r="AM1826" i="1"/>
  <c r="AM1827" i="1"/>
  <c r="AM1828" i="1"/>
  <c r="AM1829" i="1"/>
  <c r="AM1830" i="1"/>
  <c r="AM1831" i="1"/>
  <c r="AM1832" i="1"/>
  <c r="AM1833" i="1"/>
  <c r="AM1834" i="1"/>
  <c r="AM1835" i="1"/>
  <c r="AM1836" i="1"/>
  <c r="AM1837" i="1"/>
  <c r="AM1838" i="1"/>
  <c r="AM1839" i="1"/>
  <c r="AM1840" i="1"/>
  <c r="AM1841" i="1"/>
  <c r="AM1842" i="1"/>
  <c r="AM1843" i="1"/>
  <c r="AM1844" i="1"/>
  <c r="AM1845" i="1"/>
  <c r="AM1846" i="1"/>
  <c r="AM1847" i="1"/>
  <c r="AM1848" i="1"/>
  <c r="AM1849" i="1"/>
  <c r="AM1850" i="1"/>
  <c r="AM1851" i="1"/>
  <c r="AM1852" i="1"/>
  <c r="AM1853" i="1"/>
  <c r="AM1854" i="1"/>
  <c r="AM1855" i="1"/>
  <c r="AM1856" i="1"/>
  <c r="AM1857" i="1"/>
  <c r="AM1858" i="1"/>
  <c r="AM1859" i="1"/>
  <c r="AM1860" i="1"/>
  <c r="AM1861" i="1"/>
  <c r="AM1862" i="1"/>
  <c r="AM1863" i="1"/>
  <c r="AM1864" i="1"/>
  <c r="AM1865" i="1"/>
  <c r="AM1866" i="1"/>
  <c r="AM1867" i="1"/>
  <c r="AM1868" i="1"/>
  <c r="AM1869" i="1"/>
  <c r="AM1870" i="1"/>
  <c r="AM1871" i="1"/>
  <c r="AM1872" i="1"/>
  <c r="AM1873" i="1"/>
  <c r="AM1874" i="1"/>
  <c r="AM1875" i="1"/>
  <c r="AM1876" i="1"/>
  <c r="AM1877" i="1"/>
  <c r="AM1878" i="1"/>
  <c r="AM1879" i="1"/>
  <c r="AM1880" i="1"/>
  <c r="AM1881" i="1"/>
  <c r="AM1882" i="1"/>
  <c r="AM1883" i="1"/>
  <c r="AM1884" i="1"/>
  <c r="AM1885" i="1"/>
  <c r="AM1886" i="1"/>
  <c r="AM1887" i="1"/>
  <c r="AM1888" i="1"/>
  <c r="AM1889" i="1"/>
  <c r="AM1890" i="1"/>
  <c r="AM1891" i="1"/>
  <c r="AM1892" i="1"/>
  <c r="AM1893" i="1"/>
  <c r="AM1894" i="1"/>
  <c r="AM1895" i="1"/>
  <c r="AM1896" i="1"/>
  <c r="AM1897" i="1"/>
  <c r="AM1898" i="1"/>
  <c r="AM1899" i="1"/>
  <c r="AM1900" i="1"/>
  <c r="AM1901" i="1"/>
  <c r="AM1902" i="1"/>
  <c r="AM1903" i="1"/>
  <c r="AM1904" i="1"/>
  <c r="AM1905" i="1"/>
  <c r="AM1906" i="1"/>
  <c r="AM1907" i="1"/>
  <c r="AM1908" i="1"/>
  <c r="AM1909" i="1"/>
  <c r="AM1910" i="1"/>
  <c r="AM1911" i="1"/>
  <c r="AM1912" i="1"/>
  <c r="AM1913" i="1"/>
  <c r="AM1914" i="1"/>
  <c r="AM1915" i="1"/>
  <c r="AM1916" i="1"/>
  <c r="AM1917" i="1"/>
  <c r="AM1918" i="1"/>
  <c r="AM1919" i="1"/>
  <c r="AM1920" i="1"/>
  <c r="AM1921" i="1"/>
  <c r="AM1922" i="1"/>
  <c r="AM1923" i="1"/>
  <c r="AM1924" i="1"/>
  <c r="AM1925" i="1"/>
  <c r="AM1926" i="1"/>
  <c r="AM1927" i="1"/>
  <c r="AM1928" i="1"/>
  <c r="AM1929" i="1"/>
  <c r="AM1930" i="1"/>
  <c r="AM1931" i="1"/>
  <c r="AM1932" i="1"/>
  <c r="AM1933" i="1"/>
  <c r="AM1934" i="1"/>
  <c r="AM1935" i="1"/>
  <c r="AM1936" i="1"/>
  <c r="AM1937" i="1"/>
  <c r="AM1938" i="1"/>
  <c r="AM1939" i="1"/>
  <c r="AM1940" i="1"/>
  <c r="AM1941" i="1"/>
  <c r="AM1942" i="1"/>
  <c r="AM1943" i="1"/>
  <c r="AM1944" i="1"/>
  <c r="AM1945" i="1"/>
  <c r="AM1946" i="1"/>
  <c r="AM1947" i="1"/>
  <c r="AM1948" i="1"/>
  <c r="AM1949" i="1"/>
  <c r="AM1950" i="1"/>
  <c r="AM1951" i="1"/>
  <c r="AM1952" i="1"/>
  <c r="AM1953" i="1"/>
  <c r="AM1954" i="1"/>
  <c r="AM1955" i="1"/>
  <c r="AM1956" i="1"/>
  <c r="AM1957" i="1"/>
  <c r="AM1958" i="1"/>
  <c r="AM1959" i="1"/>
  <c r="AM1960" i="1"/>
  <c r="AM1961" i="1"/>
  <c r="AM1962" i="1"/>
  <c r="AM1963" i="1"/>
  <c r="AM1964" i="1"/>
  <c r="AM1965" i="1"/>
  <c r="AM1966" i="1"/>
  <c r="AM1967" i="1"/>
  <c r="AM1968" i="1"/>
  <c r="AM1969" i="1"/>
  <c r="AM1970" i="1"/>
  <c r="AM1971" i="1"/>
  <c r="AM1972" i="1"/>
  <c r="AM1973" i="1"/>
  <c r="AM1974" i="1"/>
  <c r="AM1975" i="1"/>
  <c r="AM1976" i="1"/>
  <c r="AM1977" i="1"/>
  <c r="AM1978" i="1"/>
  <c r="AM1979" i="1"/>
  <c r="AM1980" i="1"/>
  <c r="AM1981" i="1"/>
  <c r="AM1982" i="1"/>
  <c r="AM1983" i="1"/>
  <c r="AM1984" i="1"/>
  <c r="AM1985" i="1"/>
  <c r="AM1986" i="1"/>
  <c r="AM1987" i="1"/>
  <c r="AM1988" i="1"/>
  <c r="AM1989" i="1"/>
  <c r="AM1990" i="1"/>
  <c r="AM1991" i="1"/>
  <c r="AM1992" i="1"/>
  <c r="AM1993" i="1"/>
  <c r="AM1994" i="1"/>
  <c r="AM1995" i="1"/>
  <c r="AM1996" i="1"/>
  <c r="AM1997" i="1"/>
  <c r="AM1998" i="1"/>
  <c r="AM1999" i="1"/>
  <c r="AM2000" i="1"/>
  <c r="AM2001" i="1"/>
  <c r="AM2002" i="1"/>
  <c r="AM2003" i="1"/>
  <c r="AM2004" i="1"/>
  <c r="N5" i="1" l="1"/>
  <c r="O5" i="1"/>
  <c r="V5" i="1"/>
  <c r="Z5" i="1"/>
  <c r="K5" i="1"/>
  <c r="AM5" i="1"/>
  <c r="AS5" i="1" l="1"/>
  <c r="AT5" i="1" s="1"/>
  <c r="AR5" i="1"/>
  <c r="AI6" i="1"/>
  <c r="AI7" i="1"/>
  <c r="AI8" i="1"/>
  <c r="AI9" i="1"/>
  <c r="AI10" i="1"/>
  <c r="AI11" i="1"/>
  <c r="AI12" i="1"/>
  <c r="AI13" i="1"/>
  <c r="AI14" i="1"/>
  <c r="AI15" i="1"/>
  <c r="AI16" i="1"/>
  <c r="AI17" i="1"/>
  <c r="AI18" i="1"/>
  <c r="AI19" i="1"/>
  <c r="AI20" i="1"/>
  <c r="AI21" i="1"/>
  <c r="AI22" i="1"/>
  <c r="AI23" i="1"/>
  <c r="AI24" i="1"/>
  <c r="AI25" i="1"/>
  <c r="AI26" i="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97" i="1"/>
  <c r="AI198" i="1"/>
  <c r="AI199" i="1"/>
  <c r="AI200" i="1"/>
  <c r="AI201" i="1"/>
  <c r="AI202" i="1"/>
  <c r="AI203" i="1"/>
  <c r="AI204" i="1"/>
  <c r="AI205" i="1"/>
  <c r="AI206" i="1"/>
  <c r="AI207" i="1"/>
  <c r="AI208" i="1"/>
  <c r="AI209" i="1"/>
  <c r="AI210" i="1"/>
  <c r="AI211" i="1"/>
  <c r="AI212" i="1"/>
  <c r="AI213" i="1"/>
  <c r="AI214" i="1"/>
  <c r="AI215" i="1"/>
  <c r="AI216" i="1"/>
  <c r="AI217" i="1"/>
  <c r="AI218" i="1"/>
  <c r="AI219" i="1"/>
  <c r="AI220" i="1"/>
  <c r="AI221" i="1"/>
  <c r="AI222" i="1"/>
  <c r="AI223" i="1"/>
  <c r="AI224" i="1"/>
  <c r="AI225" i="1"/>
  <c r="AI226" i="1"/>
  <c r="AI227" i="1"/>
  <c r="AI228" i="1"/>
  <c r="AI229" i="1"/>
  <c r="AI230" i="1"/>
  <c r="AI231" i="1"/>
  <c r="AI232" i="1"/>
  <c r="AI233" i="1"/>
  <c r="AI234" i="1"/>
  <c r="AI235" i="1"/>
  <c r="AI236" i="1"/>
  <c r="AI237" i="1"/>
  <c r="AI238" i="1"/>
  <c r="AI239" i="1"/>
  <c r="AI240" i="1"/>
  <c r="AI241" i="1"/>
  <c r="AI242" i="1"/>
  <c r="AI243" i="1"/>
  <c r="AI244" i="1"/>
  <c r="AI245" i="1"/>
  <c r="AI246" i="1"/>
  <c r="AI247" i="1"/>
  <c r="AI248" i="1"/>
  <c r="AI249" i="1"/>
  <c r="AI250" i="1"/>
  <c r="AI251" i="1"/>
  <c r="AI252" i="1"/>
  <c r="AI253" i="1"/>
  <c r="AI254" i="1"/>
  <c r="AI255" i="1"/>
  <c r="AI256" i="1"/>
  <c r="AI257" i="1"/>
  <c r="AI258" i="1"/>
  <c r="AI259" i="1"/>
  <c r="AI260" i="1"/>
  <c r="AI261" i="1"/>
  <c r="AI262" i="1"/>
  <c r="AI263" i="1"/>
  <c r="AI264" i="1"/>
  <c r="AI265" i="1"/>
  <c r="AI266" i="1"/>
  <c r="AI267" i="1"/>
  <c r="AI268" i="1"/>
  <c r="AI269" i="1"/>
  <c r="AI270" i="1"/>
  <c r="AI271" i="1"/>
  <c r="AI272" i="1"/>
  <c r="AI273" i="1"/>
  <c r="AI274" i="1"/>
  <c r="AI275" i="1"/>
  <c r="AI276" i="1"/>
  <c r="AI277" i="1"/>
  <c r="AI278" i="1"/>
  <c r="AI279" i="1"/>
  <c r="AI280" i="1"/>
  <c r="AI281" i="1"/>
  <c r="AI282" i="1"/>
  <c r="AI283" i="1"/>
  <c r="AI284" i="1"/>
  <c r="AI285" i="1"/>
  <c r="AI286" i="1"/>
  <c r="AI287" i="1"/>
  <c r="AI288" i="1"/>
  <c r="AI289" i="1"/>
  <c r="AI290" i="1"/>
  <c r="AI291" i="1"/>
  <c r="AI292" i="1"/>
  <c r="AI293" i="1"/>
  <c r="AI294" i="1"/>
  <c r="AI295" i="1"/>
  <c r="AI296" i="1"/>
  <c r="AI297" i="1"/>
  <c r="AI298" i="1"/>
  <c r="AI299" i="1"/>
  <c r="AI300" i="1"/>
  <c r="AI301" i="1"/>
  <c r="AI302" i="1"/>
  <c r="AI303" i="1"/>
  <c r="AI304" i="1"/>
  <c r="AI305" i="1"/>
  <c r="AI306" i="1"/>
  <c r="AI307" i="1"/>
  <c r="AI308" i="1"/>
  <c r="AI309" i="1"/>
  <c r="AI310" i="1"/>
  <c r="AI311" i="1"/>
  <c r="AI312" i="1"/>
  <c r="AI313" i="1"/>
  <c r="AI314" i="1"/>
  <c r="AI315" i="1"/>
  <c r="AI316" i="1"/>
  <c r="AI317" i="1"/>
  <c r="AI318" i="1"/>
  <c r="AI319" i="1"/>
  <c r="AI320" i="1"/>
  <c r="AI321" i="1"/>
  <c r="AI322" i="1"/>
  <c r="AI323" i="1"/>
  <c r="AI324" i="1"/>
  <c r="AI325" i="1"/>
  <c r="AI326" i="1"/>
  <c r="AI327" i="1"/>
  <c r="AI328" i="1"/>
  <c r="AI329" i="1"/>
  <c r="AI330" i="1"/>
  <c r="AI331" i="1"/>
  <c r="AI332" i="1"/>
  <c r="AI333" i="1"/>
  <c r="AI334" i="1"/>
  <c r="AI335" i="1"/>
  <c r="AI336" i="1"/>
  <c r="AI337" i="1"/>
  <c r="AI338" i="1"/>
  <c r="AI339" i="1"/>
  <c r="AI340" i="1"/>
  <c r="AI341" i="1"/>
  <c r="AI342" i="1"/>
  <c r="AI343" i="1"/>
  <c r="AI344" i="1"/>
  <c r="AI345" i="1"/>
  <c r="AI346" i="1"/>
  <c r="AI347" i="1"/>
  <c r="AI348" i="1"/>
  <c r="AI349" i="1"/>
  <c r="AI350" i="1"/>
  <c r="AI351" i="1"/>
  <c r="AI352" i="1"/>
  <c r="AI353" i="1"/>
  <c r="AI354" i="1"/>
  <c r="AI355" i="1"/>
  <c r="AI356" i="1"/>
  <c r="AI357" i="1"/>
  <c r="AI358" i="1"/>
  <c r="AI359" i="1"/>
  <c r="AI360" i="1"/>
  <c r="AI361" i="1"/>
  <c r="AI362" i="1"/>
  <c r="AI363" i="1"/>
  <c r="AI364" i="1"/>
  <c r="AI365" i="1"/>
  <c r="AI366" i="1"/>
  <c r="AI367" i="1"/>
  <c r="AI368" i="1"/>
  <c r="AI369" i="1"/>
  <c r="AI370" i="1"/>
  <c r="AI371" i="1"/>
  <c r="AI372" i="1"/>
  <c r="AI373" i="1"/>
  <c r="AI374" i="1"/>
  <c r="AI375" i="1"/>
  <c r="AI376" i="1"/>
  <c r="AI377" i="1"/>
  <c r="AI378" i="1"/>
  <c r="AI379" i="1"/>
  <c r="AI380" i="1"/>
  <c r="AI381" i="1"/>
  <c r="AI382" i="1"/>
  <c r="AI383" i="1"/>
  <c r="AI384" i="1"/>
  <c r="AI385" i="1"/>
  <c r="AI386" i="1"/>
  <c r="AI387" i="1"/>
  <c r="AI388" i="1"/>
  <c r="AI389" i="1"/>
  <c r="AI390" i="1"/>
  <c r="AI391" i="1"/>
  <c r="AI392" i="1"/>
  <c r="AI393" i="1"/>
  <c r="AI394" i="1"/>
  <c r="AI395" i="1"/>
  <c r="AI396" i="1"/>
  <c r="AI397" i="1"/>
  <c r="AI398" i="1"/>
  <c r="AI399" i="1"/>
  <c r="AI400" i="1"/>
  <c r="AI401" i="1"/>
  <c r="AI402" i="1"/>
  <c r="AI403" i="1"/>
  <c r="AI404" i="1"/>
  <c r="AI405" i="1"/>
  <c r="AI406" i="1"/>
  <c r="AI407" i="1"/>
  <c r="AI408" i="1"/>
  <c r="AI409" i="1"/>
  <c r="AI410" i="1"/>
  <c r="AI411" i="1"/>
  <c r="AI412" i="1"/>
  <c r="AI413" i="1"/>
  <c r="AI414" i="1"/>
  <c r="AI415" i="1"/>
  <c r="AI416" i="1"/>
  <c r="AI417" i="1"/>
  <c r="AI418" i="1"/>
  <c r="AI419" i="1"/>
  <c r="AI420" i="1"/>
  <c r="AI421" i="1"/>
  <c r="AI422" i="1"/>
  <c r="AI423" i="1"/>
  <c r="AI424" i="1"/>
  <c r="AI425" i="1"/>
  <c r="AI426" i="1"/>
  <c r="AI427" i="1"/>
  <c r="AI428" i="1"/>
  <c r="AI429" i="1"/>
  <c r="AI430" i="1"/>
  <c r="AI431" i="1"/>
  <c r="AI432" i="1"/>
  <c r="AI433" i="1"/>
  <c r="AI434" i="1"/>
  <c r="AI435" i="1"/>
  <c r="AI436" i="1"/>
  <c r="AI437" i="1"/>
  <c r="AI438" i="1"/>
  <c r="AI439" i="1"/>
  <c r="AI440" i="1"/>
  <c r="AI441" i="1"/>
  <c r="AI442" i="1"/>
  <c r="AI443" i="1"/>
  <c r="AI444" i="1"/>
  <c r="AI445" i="1"/>
  <c r="AI446" i="1"/>
  <c r="AI447" i="1"/>
  <c r="AI448" i="1"/>
  <c r="AI449" i="1"/>
  <c r="AI450" i="1"/>
  <c r="AI451" i="1"/>
  <c r="AI452" i="1"/>
  <c r="AI453" i="1"/>
  <c r="AI454" i="1"/>
  <c r="AI455" i="1"/>
  <c r="AI456" i="1"/>
  <c r="AI457" i="1"/>
  <c r="AI458" i="1"/>
  <c r="AI459" i="1"/>
  <c r="AI460" i="1"/>
  <c r="AI461" i="1"/>
  <c r="AI462" i="1"/>
  <c r="AI463" i="1"/>
  <c r="AI464" i="1"/>
  <c r="AI465" i="1"/>
  <c r="AI466" i="1"/>
  <c r="AI467" i="1"/>
  <c r="AI468" i="1"/>
  <c r="AI469" i="1"/>
  <c r="AI470" i="1"/>
  <c r="AI471" i="1"/>
  <c r="AI472" i="1"/>
  <c r="AI473" i="1"/>
  <c r="AI474" i="1"/>
  <c r="AI475" i="1"/>
  <c r="AI476" i="1"/>
  <c r="AI477" i="1"/>
  <c r="AI478" i="1"/>
  <c r="AI479" i="1"/>
  <c r="AI480" i="1"/>
  <c r="AI481" i="1"/>
  <c r="AI482" i="1"/>
  <c r="AI483" i="1"/>
  <c r="AI484" i="1"/>
  <c r="AI485" i="1"/>
  <c r="AI486" i="1"/>
  <c r="AI487" i="1"/>
  <c r="AI488" i="1"/>
  <c r="AI489" i="1"/>
  <c r="AI490" i="1"/>
  <c r="AI491" i="1"/>
  <c r="AI492" i="1"/>
  <c r="AI493" i="1"/>
  <c r="AI494" i="1"/>
  <c r="AI495" i="1"/>
  <c r="AI496" i="1"/>
  <c r="AI497" i="1"/>
  <c r="AI498" i="1"/>
  <c r="AI499" i="1"/>
  <c r="AI500" i="1"/>
  <c r="AI501" i="1"/>
  <c r="AI502" i="1"/>
  <c r="AI503" i="1"/>
  <c r="AI504" i="1"/>
  <c r="AI505" i="1"/>
  <c r="AI506" i="1"/>
  <c r="AI507" i="1"/>
  <c r="AI508" i="1"/>
  <c r="AI509" i="1"/>
  <c r="AI510" i="1"/>
  <c r="AI511" i="1"/>
  <c r="AI512" i="1"/>
  <c r="AI513" i="1"/>
  <c r="AI514" i="1"/>
  <c r="AI515" i="1"/>
  <c r="AI516" i="1"/>
  <c r="AI517" i="1"/>
  <c r="AI518" i="1"/>
  <c r="AI519" i="1"/>
  <c r="AI520" i="1"/>
  <c r="AI521" i="1"/>
  <c r="AI522" i="1"/>
  <c r="AI523" i="1"/>
  <c r="AI524" i="1"/>
  <c r="AI525" i="1"/>
  <c r="AI526" i="1"/>
  <c r="AI527" i="1"/>
  <c r="AI528" i="1"/>
  <c r="AI529" i="1"/>
  <c r="AI530" i="1"/>
  <c r="AI531" i="1"/>
  <c r="AI532" i="1"/>
  <c r="AI533" i="1"/>
  <c r="AI534" i="1"/>
  <c r="AI535" i="1"/>
  <c r="AI536" i="1"/>
  <c r="AI537" i="1"/>
  <c r="AI538" i="1"/>
  <c r="AI539" i="1"/>
  <c r="AI540" i="1"/>
  <c r="AI541" i="1"/>
  <c r="AI542" i="1"/>
  <c r="AI543" i="1"/>
  <c r="AI544" i="1"/>
  <c r="AI545" i="1"/>
  <c r="AI546" i="1"/>
  <c r="AI547" i="1"/>
  <c r="AI548" i="1"/>
  <c r="AI549" i="1"/>
  <c r="AI550" i="1"/>
  <c r="AI551" i="1"/>
  <c r="AI552" i="1"/>
  <c r="AI553" i="1"/>
  <c r="AI554" i="1"/>
  <c r="AI555" i="1"/>
  <c r="AI556" i="1"/>
  <c r="AI557" i="1"/>
  <c r="AI558" i="1"/>
  <c r="AI559" i="1"/>
  <c r="AI560" i="1"/>
  <c r="AI561" i="1"/>
  <c r="AI562" i="1"/>
  <c r="AI563" i="1"/>
  <c r="AI564" i="1"/>
  <c r="AI565" i="1"/>
  <c r="AI566" i="1"/>
  <c r="AI567" i="1"/>
  <c r="AI568" i="1"/>
  <c r="AI569" i="1"/>
  <c r="AI570" i="1"/>
  <c r="AI571" i="1"/>
  <c r="AI572" i="1"/>
  <c r="AI573" i="1"/>
  <c r="AI574" i="1"/>
  <c r="AI575" i="1"/>
  <c r="AI576" i="1"/>
  <c r="AI577" i="1"/>
  <c r="AI578" i="1"/>
  <c r="AI579" i="1"/>
  <c r="AI580" i="1"/>
  <c r="AI581" i="1"/>
  <c r="AI582" i="1"/>
  <c r="AI583" i="1"/>
  <c r="AI584" i="1"/>
  <c r="AI585" i="1"/>
  <c r="AI586" i="1"/>
  <c r="AI587" i="1"/>
  <c r="AI588" i="1"/>
  <c r="AI589" i="1"/>
  <c r="AI590" i="1"/>
  <c r="AI591" i="1"/>
  <c r="AI592" i="1"/>
  <c r="AI593" i="1"/>
  <c r="AI594" i="1"/>
  <c r="AI595" i="1"/>
  <c r="AI596" i="1"/>
  <c r="AI597" i="1"/>
  <c r="AI598" i="1"/>
  <c r="AI599" i="1"/>
  <c r="AI600" i="1"/>
  <c r="AI601" i="1"/>
  <c r="AI602" i="1"/>
  <c r="AI603" i="1"/>
  <c r="AI604" i="1"/>
  <c r="AI605" i="1"/>
  <c r="AI606" i="1"/>
  <c r="AI607" i="1"/>
  <c r="AI608" i="1"/>
  <c r="AI609" i="1"/>
  <c r="AI610" i="1"/>
  <c r="AI611" i="1"/>
  <c r="AI612" i="1"/>
  <c r="AI613" i="1"/>
  <c r="AI614" i="1"/>
  <c r="AI615" i="1"/>
  <c r="AI616" i="1"/>
  <c r="AI617" i="1"/>
  <c r="AI618" i="1"/>
  <c r="AI619" i="1"/>
  <c r="AI620" i="1"/>
  <c r="AI621" i="1"/>
  <c r="AI622" i="1"/>
  <c r="AI623" i="1"/>
  <c r="AI624" i="1"/>
  <c r="AI625" i="1"/>
  <c r="AI626" i="1"/>
  <c r="AI627" i="1"/>
  <c r="AI628" i="1"/>
  <c r="AI629" i="1"/>
  <c r="AI630" i="1"/>
  <c r="AI631" i="1"/>
  <c r="AI632" i="1"/>
  <c r="AI633" i="1"/>
  <c r="AI634" i="1"/>
  <c r="AI635" i="1"/>
  <c r="AI636" i="1"/>
  <c r="AI637" i="1"/>
  <c r="AI638" i="1"/>
  <c r="AI639" i="1"/>
  <c r="AI640" i="1"/>
  <c r="AI641" i="1"/>
  <c r="AI642" i="1"/>
  <c r="AI643" i="1"/>
  <c r="AI644" i="1"/>
  <c r="AI645" i="1"/>
  <c r="AI646" i="1"/>
  <c r="AI647" i="1"/>
  <c r="AI648" i="1"/>
  <c r="AI649" i="1"/>
  <c r="AI650" i="1"/>
  <c r="AI651" i="1"/>
  <c r="AI652" i="1"/>
  <c r="AI653" i="1"/>
  <c r="AI654" i="1"/>
  <c r="AI655" i="1"/>
  <c r="AI656" i="1"/>
  <c r="AI657" i="1"/>
  <c r="AI658" i="1"/>
  <c r="AI659" i="1"/>
  <c r="AI660" i="1"/>
  <c r="AI661" i="1"/>
  <c r="AI662" i="1"/>
  <c r="AI663" i="1"/>
  <c r="AI664" i="1"/>
  <c r="AI665" i="1"/>
  <c r="AI666" i="1"/>
  <c r="AI667" i="1"/>
  <c r="AI668" i="1"/>
  <c r="AI669" i="1"/>
  <c r="AI670" i="1"/>
  <c r="AI671" i="1"/>
  <c r="AI672" i="1"/>
  <c r="AI673" i="1"/>
  <c r="AI674" i="1"/>
  <c r="AI675" i="1"/>
  <c r="AI676" i="1"/>
  <c r="AI677" i="1"/>
  <c r="AI678" i="1"/>
  <c r="AI679" i="1"/>
  <c r="AI680" i="1"/>
  <c r="AI681" i="1"/>
  <c r="AI682" i="1"/>
  <c r="AI683" i="1"/>
  <c r="AI684" i="1"/>
  <c r="AI685" i="1"/>
  <c r="AI686" i="1"/>
  <c r="AI687" i="1"/>
  <c r="AI688" i="1"/>
  <c r="AI689" i="1"/>
  <c r="AI690" i="1"/>
  <c r="AI691" i="1"/>
  <c r="AI692" i="1"/>
  <c r="AI693" i="1"/>
  <c r="AI694" i="1"/>
  <c r="AI695" i="1"/>
  <c r="AI696" i="1"/>
  <c r="AI697" i="1"/>
  <c r="AI698" i="1"/>
  <c r="AI699" i="1"/>
  <c r="AI700" i="1"/>
  <c r="AI701" i="1"/>
  <c r="AI702" i="1"/>
  <c r="AI703" i="1"/>
  <c r="AI704" i="1"/>
  <c r="AI705" i="1"/>
  <c r="AI706" i="1"/>
  <c r="AI707" i="1"/>
  <c r="AI708" i="1"/>
  <c r="AI709" i="1"/>
  <c r="AI710" i="1"/>
  <c r="AI711" i="1"/>
  <c r="AI712" i="1"/>
  <c r="AI713" i="1"/>
  <c r="AI714" i="1"/>
  <c r="AI715" i="1"/>
  <c r="AI716" i="1"/>
  <c r="AI717" i="1"/>
  <c r="AI718" i="1"/>
  <c r="AI719" i="1"/>
  <c r="AI720" i="1"/>
  <c r="AI721" i="1"/>
  <c r="AI722" i="1"/>
  <c r="AI723" i="1"/>
  <c r="AI724" i="1"/>
  <c r="AI725" i="1"/>
  <c r="AI726" i="1"/>
  <c r="AI727" i="1"/>
  <c r="AI728" i="1"/>
  <c r="AI729" i="1"/>
  <c r="AI730" i="1"/>
  <c r="AI731" i="1"/>
  <c r="AI732" i="1"/>
  <c r="AI733" i="1"/>
  <c r="AI734" i="1"/>
  <c r="AI735" i="1"/>
  <c r="AI736" i="1"/>
  <c r="AI737" i="1"/>
  <c r="AI738" i="1"/>
  <c r="AI739" i="1"/>
  <c r="AI740" i="1"/>
  <c r="AI741" i="1"/>
  <c r="AI742" i="1"/>
  <c r="AI743" i="1"/>
  <c r="AI744" i="1"/>
  <c r="AI745" i="1"/>
  <c r="AI746" i="1"/>
  <c r="AI747" i="1"/>
  <c r="AI748" i="1"/>
  <c r="AI749" i="1"/>
  <c r="AI750" i="1"/>
  <c r="AI751" i="1"/>
  <c r="AI752" i="1"/>
  <c r="AI753" i="1"/>
  <c r="AI754" i="1"/>
  <c r="AI755" i="1"/>
  <c r="AI756" i="1"/>
  <c r="AI757" i="1"/>
  <c r="AI758" i="1"/>
  <c r="AI759" i="1"/>
  <c r="AI760" i="1"/>
  <c r="AI761" i="1"/>
  <c r="AI762" i="1"/>
  <c r="AI763" i="1"/>
  <c r="AI764" i="1"/>
  <c r="AI765" i="1"/>
  <c r="AI766" i="1"/>
  <c r="AI767" i="1"/>
  <c r="AI768" i="1"/>
  <c r="AI769" i="1"/>
  <c r="AI770" i="1"/>
  <c r="AI771" i="1"/>
  <c r="AI772" i="1"/>
  <c r="AI773" i="1"/>
  <c r="AI774" i="1"/>
  <c r="AI775" i="1"/>
  <c r="AI776" i="1"/>
  <c r="AI777" i="1"/>
  <c r="AI778" i="1"/>
  <c r="AI779" i="1"/>
  <c r="AI780" i="1"/>
  <c r="AI781" i="1"/>
  <c r="AI782" i="1"/>
  <c r="AI783" i="1"/>
  <c r="AI784" i="1"/>
  <c r="AI785" i="1"/>
  <c r="AI786" i="1"/>
  <c r="AI787" i="1"/>
  <c r="AI788" i="1"/>
  <c r="AI789" i="1"/>
  <c r="AI790" i="1"/>
  <c r="AI791" i="1"/>
  <c r="AI792" i="1"/>
  <c r="AI793" i="1"/>
  <c r="AI794" i="1"/>
  <c r="AI795" i="1"/>
  <c r="AI796" i="1"/>
  <c r="AI797" i="1"/>
  <c r="AI798" i="1"/>
  <c r="AI799" i="1"/>
  <c r="AI800" i="1"/>
  <c r="AI801" i="1"/>
  <c r="AI802" i="1"/>
  <c r="AI803" i="1"/>
  <c r="AI804" i="1"/>
  <c r="AI805" i="1"/>
  <c r="AI806" i="1"/>
  <c r="AI807" i="1"/>
  <c r="AI808" i="1"/>
  <c r="AI809" i="1"/>
  <c r="AI810" i="1"/>
  <c r="AI811" i="1"/>
  <c r="AI812" i="1"/>
  <c r="AI813" i="1"/>
  <c r="AI814" i="1"/>
  <c r="AI815" i="1"/>
  <c r="AI816" i="1"/>
  <c r="AI817" i="1"/>
  <c r="AI818" i="1"/>
  <c r="AI819" i="1"/>
  <c r="AI820" i="1"/>
  <c r="AI821" i="1"/>
  <c r="AI822" i="1"/>
  <c r="AI823" i="1"/>
  <c r="AI824" i="1"/>
  <c r="AI825" i="1"/>
  <c r="AI826" i="1"/>
  <c r="AI827" i="1"/>
  <c r="AI828" i="1"/>
  <c r="AI829" i="1"/>
  <c r="AI830" i="1"/>
  <c r="AI831" i="1"/>
  <c r="AI832" i="1"/>
  <c r="AI833" i="1"/>
  <c r="AI834" i="1"/>
  <c r="AI835" i="1"/>
  <c r="AI836" i="1"/>
  <c r="AI837" i="1"/>
  <c r="AI838" i="1"/>
  <c r="AI839" i="1"/>
  <c r="AI840" i="1"/>
  <c r="AI841" i="1"/>
  <c r="AI842" i="1"/>
  <c r="AI843" i="1"/>
  <c r="AI844" i="1"/>
  <c r="AI845" i="1"/>
  <c r="AI846" i="1"/>
  <c r="AI847" i="1"/>
  <c r="AI848" i="1"/>
  <c r="AI849" i="1"/>
  <c r="AI850" i="1"/>
  <c r="AI851" i="1"/>
  <c r="AI852" i="1"/>
  <c r="AI853" i="1"/>
  <c r="AI854" i="1"/>
  <c r="AI855" i="1"/>
  <c r="AI856" i="1"/>
  <c r="AI857" i="1"/>
  <c r="AI858" i="1"/>
  <c r="AI859" i="1"/>
  <c r="AI860" i="1"/>
  <c r="AI861" i="1"/>
  <c r="AI862" i="1"/>
  <c r="AI863" i="1"/>
  <c r="AI864" i="1"/>
  <c r="AI865" i="1"/>
  <c r="AI866" i="1"/>
  <c r="AI867" i="1"/>
  <c r="AI868" i="1"/>
  <c r="AI869" i="1"/>
  <c r="AI870" i="1"/>
  <c r="AI871" i="1"/>
  <c r="AI872" i="1"/>
  <c r="AI873" i="1"/>
  <c r="AI874" i="1"/>
  <c r="AI875" i="1"/>
  <c r="AI876" i="1"/>
  <c r="AI877" i="1"/>
  <c r="AI878" i="1"/>
  <c r="AI879" i="1"/>
  <c r="AI880" i="1"/>
  <c r="AI881" i="1"/>
  <c r="AI882" i="1"/>
  <c r="AI883" i="1"/>
  <c r="AI884" i="1"/>
  <c r="AI885" i="1"/>
  <c r="AI886" i="1"/>
  <c r="AI887" i="1"/>
  <c r="AI888" i="1"/>
  <c r="AI889" i="1"/>
  <c r="AI890" i="1"/>
  <c r="AI891" i="1"/>
  <c r="AI892" i="1"/>
  <c r="AI893" i="1"/>
  <c r="AI894" i="1"/>
  <c r="AI895" i="1"/>
  <c r="AI896" i="1"/>
  <c r="AI897" i="1"/>
  <c r="AI898" i="1"/>
  <c r="AI899" i="1"/>
  <c r="AI900" i="1"/>
  <c r="AI901" i="1"/>
  <c r="AI902" i="1"/>
  <c r="AI903" i="1"/>
  <c r="AI904" i="1"/>
  <c r="AI905" i="1"/>
  <c r="AI906" i="1"/>
  <c r="AI907" i="1"/>
  <c r="AI908" i="1"/>
  <c r="AI909" i="1"/>
  <c r="AI910" i="1"/>
  <c r="AI911" i="1"/>
  <c r="AI912" i="1"/>
  <c r="AI913" i="1"/>
  <c r="AI914" i="1"/>
  <c r="AI915" i="1"/>
  <c r="AI916" i="1"/>
  <c r="AI917" i="1"/>
  <c r="AI918" i="1"/>
  <c r="AI919" i="1"/>
  <c r="AI920" i="1"/>
  <c r="AI921" i="1"/>
  <c r="AI922" i="1"/>
  <c r="AI923" i="1"/>
  <c r="AI924" i="1"/>
  <c r="AI925" i="1"/>
  <c r="AI926" i="1"/>
  <c r="AI927" i="1"/>
  <c r="AI928" i="1"/>
  <c r="AI929" i="1"/>
  <c r="AI930" i="1"/>
  <c r="AI931" i="1"/>
  <c r="AI932" i="1"/>
  <c r="AI933" i="1"/>
  <c r="AI934" i="1"/>
  <c r="AI935" i="1"/>
  <c r="AI936" i="1"/>
  <c r="AI937" i="1"/>
  <c r="AI938" i="1"/>
  <c r="AI939" i="1"/>
  <c r="AI940" i="1"/>
  <c r="AI941" i="1"/>
  <c r="AI942" i="1"/>
  <c r="AI943" i="1"/>
  <c r="AI944" i="1"/>
  <c r="AI945" i="1"/>
  <c r="AI946" i="1"/>
  <c r="AI947" i="1"/>
  <c r="AI948" i="1"/>
  <c r="AI949" i="1"/>
  <c r="AI950" i="1"/>
  <c r="AI951" i="1"/>
  <c r="AI952" i="1"/>
  <c r="AI953" i="1"/>
  <c r="AI954" i="1"/>
  <c r="AI955" i="1"/>
  <c r="AI956" i="1"/>
  <c r="AI957" i="1"/>
  <c r="AI958" i="1"/>
  <c r="AI959" i="1"/>
  <c r="AI960" i="1"/>
  <c r="AI961" i="1"/>
  <c r="AI962" i="1"/>
  <c r="AI963" i="1"/>
  <c r="AI964" i="1"/>
  <c r="AI965" i="1"/>
  <c r="AI966" i="1"/>
  <c r="AI967" i="1"/>
  <c r="AI968" i="1"/>
  <c r="AI969" i="1"/>
  <c r="AI970" i="1"/>
  <c r="AI971" i="1"/>
  <c r="AI972" i="1"/>
  <c r="AI973" i="1"/>
  <c r="AI974" i="1"/>
  <c r="AI975" i="1"/>
  <c r="AI976" i="1"/>
  <c r="AI977" i="1"/>
  <c r="AI978" i="1"/>
  <c r="AI979" i="1"/>
  <c r="AI980" i="1"/>
  <c r="AI981" i="1"/>
  <c r="AI982" i="1"/>
  <c r="AI983" i="1"/>
  <c r="AI984" i="1"/>
  <c r="AI985" i="1"/>
  <c r="AI986" i="1"/>
  <c r="AI987" i="1"/>
  <c r="AI988" i="1"/>
  <c r="AI989" i="1"/>
  <c r="AI990" i="1"/>
  <c r="AI991" i="1"/>
  <c r="AI992" i="1"/>
  <c r="AI993" i="1"/>
  <c r="AI994" i="1"/>
  <c r="AI995" i="1"/>
  <c r="AI996" i="1"/>
  <c r="AI997" i="1"/>
  <c r="AI998" i="1"/>
  <c r="AI999" i="1"/>
  <c r="AI1000" i="1"/>
  <c r="AI1001" i="1"/>
  <c r="AI1002" i="1"/>
  <c r="AI1003" i="1"/>
  <c r="AI1004" i="1"/>
  <c r="AI1005" i="1"/>
  <c r="AI1006" i="1"/>
  <c r="AI1007" i="1"/>
  <c r="AI1008" i="1"/>
  <c r="AI1009" i="1"/>
  <c r="AI1010" i="1"/>
  <c r="AI1011" i="1"/>
  <c r="AI1012" i="1"/>
  <c r="AI1013" i="1"/>
  <c r="AI1014" i="1"/>
  <c r="AI1015" i="1"/>
  <c r="AI1016" i="1"/>
  <c r="AI1017" i="1"/>
  <c r="AI1018" i="1"/>
  <c r="AI1019" i="1"/>
  <c r="AI1020" i="1"/>
  <c r="AI1021" i="1"/>
  <c r="AI1022" i="1"/>
  <c r="AI1023" i="1"/>
  <c r="AI1024" i="1"/>
  <c r="AI1025" i="1"/>
  <c r="AI1026" i="1"/>
  <c r="AI1027" i="1"/>
  <c r="AI1028" i="1"/>
  <c r="AI1029" i="1"/>
  <c r="AI1030" i="1"/>
  <c r="AI1031" i="1"/>
  <c r="AI1032" i="1"/>
  <c r="AI1033" i="1"/>
  <c r="AI1034" i="1"/>
  <c r="AI1035" i="1"/>
  <c r="AI1036" i="1"/>
  <c r="AI1037" i="1"/>
  <c r="AI1038" i="1"/>
  <c r="AI1039" i="1"/>
  <c r="AI1040" i="1"/>
  <c r="AI1041" i="1"/>
  <c r="AI1042" i="1"/>
  <c r="AI1043" i="1"/>
  <c r="AI1044" i="1"/>
  <c r="AI1045" i="1"/>
  <c r="AI1046" i="1"/>
  <c r="AI1047" i="1"/>
  <c r="AI1048" i="1"/>
  <c r="AI1049" i="1"/>
  <c r="AI1050" i="1"/>
  <c r="AI1051" i="1"/>
  <c r="AI1052" i="1"/>
  <c r="AI1053" i="1"/>
  <c r="AI1054" i="1"/>
  <c r="AI1055" i="1"/>
  <c r="AI1056" i="1"/>
  <c r="AI1057" i="1"/>
  <c r="AI1058" i="1"/>
  <c r="AI1059" i="1"/>
  <c r="AI1060" i="1"/>
  <c r="AI1061" i="1"/>
  <c r="AI1062" i="1"/>
  <c r="AI1063" i="1"/>
  <c r="AI1064" i="1"/>
  <c r="AI1065" i="1"/>
  <c r="AI1066" i="1"/>
  <c r="AI1067" i="1"/>
  <c r="AI1068" i="1"/>
  <c r="AI1069" i="1"/>
  <c r="AI1070" i="1"/>
  <c r="AI1071" i="1"/>
  <c r="AI1072" i="1"/>
  <c r="AI1073" i="1"/>
  <c r="AI1074" i="1"/>
  <c r="AI1075" i="1"/>
  <c r="AI1076" i="1"/>
  <c r="AI1077" i="1"/>
  <c r="AI1078" i="1"/>
  <c r="AI1079" i="1"/>
  <c r="AI1080" i="1"/>
  <c r="AI1081" i="1"/>
  <c r="AI1082" i="1"/>
  <c r="AI1083" i="1"/>
  <c r="AI1084" i="1"/>
  <c r="AI1085" i="1"/>
  <c r="AI1086" i="1"/>
  <c r="AI1087" i="1"/>
  <c r="AI1088" i="1"/>
  <c r="AI1089" i="1"/>
  <c r="AI1090" i="1"/>
  <c r="AI1091" i="1"/>
  <c r="AI1092" i="1"/>
  <c r="AI1093" i="1"/>
  <c r="AI1094" i="1"/>
  <c r="AI1095" i="1"/>
  <c r="AI1096" i="1"/>
  <c r="AI1097" i="1"/>
  <c r="AI1098" i="1"/>
  <c r="AI1099" i="1"/>
  <c r="AI1100" i="1"/>
  <c r="AI1101" i="1"/>
  <c r="AI1102" i="1"/>
  <c r="AI1103" i="1"/>
  <c r="AI1104" i="1"/>
  <c r="AI1105" i="1"/>
  <c r="AI1106" i="1"/>
  <c r="AI1107" i="1"/>
  <c r="AI1108" i="1"/>
  <c r="AI1109" i="1"/>
  <c r="AI1110" i="1"/>
  <c r="AI1111" i="1"/>
  <c r="AI1112" i="1"/>
  <c r="AI1113" i="1"/>
  <c r="AI1114" i="1"/>
  <c r="AI1115" i="1"/>
  <c r="AI1116" i="1"/>
  <c r="AI1117" i="1"/>
  <c r="AI1118" i="1"/>
  <c r="AI1119" i="1"/>
  <c r="AI1120" i="1"/>
  <c r="AI1121" i="1"/>
  <c r="AI1122" i="1"/>
  <c r="AI1123" i="1"/>
  <c r="AI1124" i="1"/>
  <c r="AI1125" i="1"/>
  <c r="AI1126" i="1"/>
  <c r="AI1127" i="1"/>
  <c r="AI1128" i="1"/>
  <c r="AI1129" i="1"/>
  <c r="AI1130" i="1"/>
  <c r="AI1131" i="1"/>
  <c r="AI1132" i="1"/>
  <c r="AI1133" i="1"/>
  <c r="AI1134" i="1"/>
  <c r="AI1135" i="1"/>
  <c r="AI1136" i="1"/>
  <c r="AI1137" i="1"/>
  <c r="AI1138" i="1"/>
  <c r="AI1139" i="1"/>
  <c r="AI1140" i="1"/>
  <c r="AI1141" i="1"/>
  <c r="AI1142" i="1"/>
  <c r="AI1143" i="1"/>
  <c r="AI1144" i="1"/>
  <c r="AI1145" i="1"/>
  <c r="AI1146" i="1"/>
  <c r="AI1147" i="1"/>
  <c r="AI1148" i="1"/>
  <c r="AI1149" i="1"/>
  <c r="AI1150" i="1"/>
  <c r="AI1151" i="1"/>
  <c r="AI1152" i="1"/>
  <c r="AI1153" i="1"/>
  <c r="AI1154" i="1"/>
  <c r="AI1155" i="1"/>
  <c r="AI1156" i="1"/>
  <c r="AI1157" i="1"/>
  <c r="AI1158" i="1"/>
  <c r="AI1159" i="1"/>
  <c r="AI1160" i="1"/>
  <c r="AI1161" i="1"/>
  <c r="AI1162" i="1"/>
  <c r="AI1163" i="1"/>
  <c r="AI1164" i="1"/>
  <c r="AI1165" i="1"/>
  <c r="AI1166" i="1"/>
  <c r="AI1167" i="1"/>
  <c r="AI1168" i="1"/>
  <c r="AI1169" i="1"/>
  <c r="AI1170" i="1"/>
  <c r="AI1171" i="1"/>
  <c r="AI1172" i="1"/>
  <c r="AI1173" i="1"/>
  <c r="AI1174" i="1"/>
  <c r="AI1175" i="1"/>
  <c r="AI1176" i="1"/>
  <c r="AI1177" i="1"/>
  <c r="AI1178" i="1"/>
  <c r="AI1179" i="1"/>
  <c r="AI1180" i="1"/>
  <c r="AI1181" i="1"/>
  <c r="AI1182" i="1"/>
  <c r="AI1183" i="1"/>
  <c r="AI1184" i="1"/>
  <c r="AI1185" i="1"/>
  <c r="AI1186" i="1"/>
  <c r="AI1187" i="1"/>
  <c r="AI1188" i="1"/>
  <c r="AI1189" i="1"/>
  <c r="AI1190" i="1"/>
  <c r="AI1191" i="1"/>
  <c r="AI1192" i="1"/>
  <c r="AI1193" i="1"/>
  <c r="AI1194" i="1"/>
  <c r="AI1195" i="1"/>
  <c r="AI1196" i="1"/>
  <c r="AI1197" i="1"/>
  <c r="AI1198" i="1"/>
  <c r="AI1199" i="1"/>
  <c r="AI1200" i="1"/>
  <c r="AI1201" i="1"/>
  <c r="AI1202" i="1"/>
  <c r="AI1203" i="1"/>
  <c r="AI1204" i="1"/>
  <c r="AI1205" i="1"/>
  <c r="AI1206" i="1"/>
  <c r="AI1207" i="1"/>
  <c r="AI1208" i="1"/>
  <c r="AI1209" i="1"/>
  <c r="AI1210" i="1"/>
  <c r="AI1211" i="1"/>
  <c r="AI1212" i="1"/>
  <c r="AI1213" i="1"/>
  <c r="AI1214" i="1"/>
  <c r="AI1215" i="1"/>
  <c r="AI1216" i="1"/>
  <c r="AI1217" i="1"/>
  <c r="AI1218" i="1"/>
  <c r="AI1219" i="1"/>
  <c r="AI1220" i="1"/>
  <c r="AI1221" i="1"/>
  <c r="AI1222" i="1"/>
  <c r="AI1223" i="1"/>
  <c r="AI1224" i="1"/>
  <c r="AI1225" i="1"/>
  <c r="AI1226" i="1"/>
  <c r="AI1227" i="1"/>
  <c r="AI1228" i="1"/>
  <c r="AI1229" i="1"/>
  <c r="AI1230" i="1"/>
  <c r="AI1231" i="1"/>
  <c r="AI1232" i="1"/>
  <c r="AI1233" i="1"/>
  <c r="AI1234" i="1"/>
  <c r="AI1235" i="1"/>
  <c r="AI1236" i="1"/>
  <c r="AI1237" i="1"/>
  <c r="AI1238" i="1"/>
  <c r="AI1239" i="1"/>
  <c r="AI1240" i="1"/>
  <c r="AI1241" i="1"/>
  <c r="AI1242" i="1"/>
  <c r="AI1243" i="1"/>
  <c r="AI1244" i="1"/>
  <c r="AI1245" i="1"/>
  <c r="AI1246" i="1"/>
  <c r="AI1247" i="1"/>
  <c r="AI1248" i="1"/>
  <c r="AI1249" i="1"/>
  <c r="AI1250" i="1"/>
  <c r="AI1251" i="1"/>
  <c r="AI1252" i="1"/>
  <c r="AI1253" i="1"/>
  <c r="AI1254" i="1"/>
  <c r="AI1255" i="1"/>
  <c r="AI1256" i="1"/>
  <c r="AI1257" i="1"/>
  <c r="AI1258" i="1"/>
  <c r="AI1259" i="1"/>
  <c r="AI1260" i="1"/>
  <c r="AI1261" i="1"/>
  <c r="AI1262" i="1"/>
  <c r="AI1263" i="1"/>
  <c r="AI1264" i="1"/>
  <c r="AI1265" i="1"/>
  <c r="AI1266" i="1"/>
  <c r="AI1267" i="1"/>
  <c r="AI1268" i="1"/>
  <c r="AI1269" i="1"/>
  <c r="AI1270" i="1"/>
  <c r="AI1271" i="1"/>
  <c r="AI1272" i="1"/>
  <c r="AI1273" i="1"/>
  <c r="AI1274" i="1"/>
  <c r="AI1275" i="1"/>
  <c r="AI1276" i="1"/>
  <c r="AI1277" i="1"/>
  <c r="AI1278" i="1"/>
  <c r="AI1279" i="1"/>
  <c r="AI1280" i="1"/>
  <c r="AI1281" i="1"/>
  <c r="AI1282" i="1"/>
  <c r="AI1283" i="1"/>
  <c r="AI1284" i="1"/>
  <c r="AI1285" i="1"/>
  <c r="AI1286" i="1"/>
  <c r="AI1287" i="1"/>
  <c r="AI1288" i="1"/>
  <c r="AI1289" i="1"/>
  <c r="AI1290" i="1"/>
  <c r="AI1291" i="1"/>
  <c r="AI1292" i="1"/>
  <c r="AI1293" i="1"/>
  <c r="AI1294" i="1"/>
  <c r="AI1295" i="1"/>
  <c r="AI1296" i="1"/>
  <c r="AI1297" i="1"/>
  <c r="AI1298" i="1"/>
  <c r="AI1299" i="1"/>
  <c r="AI1300" i="1"/>
  <c r="AI1301" i="1"/>
  <c r="AI1302" i="1"/>
  <c r="AI1303" i="1"/>
  <c r="AI1304" i="1"/>
  <c r="AI1305" i="1"/>
  <c r="AI1306" i="1"/>
  <c r="AI1307" i="1"/>
  <c r="AI1308" i="1"/>
  <c r="AI1309" i="1"/>
  <c r="AI1310" i="1"/>
  <c r="AI1311" i="1"/>
  <c r="AI1312" i="1"/>
  <c r="AI1313" i="1"/>
  <c r="AI1314" i="1"/>
  <c r="AI1315" i="1"/>
  <c r="AI1316" i="1"/>
  <c r="AI1317" i="1"/>
  <c r="AI1318" i="1"/>
  <c r="AI1319" i="1"/>
  <c r="AI1320" i="1"/>
  <c r="AI1321" i="1"/>
  <c r="AI1322" i="1"/>
  <c r="AI1323" i="1"/>
  <c r="AI1324" i="1"/>
  <c r="AI1325" i="1"/>
  <c r="AI1326" i="1"/>
  <c r="AI1327" i="1"/>
  <c r="AI1328" i="1"/>
  <c r="AI1329" i="1"/>
  <c r="AI1330" i="1"/>
  <c r="AI1331" i="1"/>
  <c r="AI1332" i="1"/>
  <c r="AI1333" i="1"/>
  <c r="AI1334" i="1"/>
  <c r="AI1335" i="1"/>
  <c r="AI1336" i="1"/>
  <c r="AI1337" i="1"/>
  <c r="AI1338" i="1"/>
  <c r="AI1339" i="1"/>
  <c r="AI1340" i="1"/>
  <c r="AI1341" i="1"/>
  <c r="AI1342" i="1"/>
  <c r="AI1343" i="1"/>
  <c r="AI1344" i="1"/>
  <c r="AI1345" i="1"/>
  <c r="AI1346" i="1"/>
  <c r="AI1347" i="1"/>
  <c r="AI1348" i="1"/>
  <c r="AI1349" i="1"/>
  <c r="AI1350" i="1"/>
  <c r="AI1351" i="1"/>
  <c r="AI1352" i="1"/>
  <c r="AI1353" i="1"/>
  <c r="AI1354" i="1"/>
  <c r="AI1355" i="1"/>
  <c r="AI1356" i="1"/>
  <c r="AI1357" i="1"/>
  <c r="AI1358" i="1"/>
  <c r="AI1359" i="1"/>
  <c r="AI1360" i="1"/>
  <c r="AI1361" i="1"/>
  <c r="AI1362" i="1"/>
  <c r="AI1363" i="1"/>
  <c r="AI1364" i="1"/>
  <c r="AI1365" i="1"/>
  <c r="AI1366" i="1"/>
  <c r="AI1367" i="1"/>
  <c r="AI1368" i="1"/>
  <c r="AI1369" i="1"/>
  <c r="AI1370" i="1"/>
  <c r="AI1371" i="1"/>
  <c r="AI1372" i="1"/>
  <c r="AI1373" i="1"/>
  <c r="AI1374" i="1"/>
  <c r="AI1375" i="1"/>
  <c r="AI1376" i="1"/>
  <c r="AI1377" i="1"/>
  <c r="AI1378" i="1"/>
  <c r="AI1379" i="1"/>
  <c r="AI1380" i="1"/>
  <c r="AI1381" i="1"/>
  <c r="AI1382" i="1"/>
  <c r="AI1383" i="1"/>
  <c r="AI1384" i="1"/>
  <c r="AI1385" i="1"/>
  <c r="AI1386" i="1"/>
  <c r="AI1387" i="1"/>
  <c r="AI1388" i="1"/>
  <c r="AI1389" i="1"/>
  <c r="AI1390" i="1"/>
  <c r="AI1391" i="1"/>
  <c r="AI1392" i="1"/>
  <c r="AI1393" i="1"/>
  <c r="AI1394" i="1"/>
  <c r="AI1395" i="1"/>
  <c r="AI1396" i="1"/>
  <c r="AI1397" i="1"/>
  <c r="AI1398" i="1"/>
  <c r="AI1399" i="1"/>
  <c r="AI1400" i="1"/>
  <c r="AI1401" i="1"/>
  <c r="AI1402" i="1"/>
  <c r="AI1403" i="1"/>
  <c r="AI1404" i="1"/>
  <c r="AI1405" i="1"/>
  <c r="AI1406" i="1"/>
  <c r="AI1407" i="1"/>
  <c r="AI1408" i="1"/>
  <c r="AI1409" i="1"/>
  <c r="AI1410" i="1"/>
  <c r="AI1411" i="1"/>
  <c r="AI1412" i="1"/>
  <c r="AI1413" i="1"/>
  <c r="AI1414" i="1"/>
  <c r="AI1415" i="1"/>
  <c r="AI1416" i="1"/>
  <c r="AI1417" i="1"/>
  <c r="AI1418" i="1"/>
  <c r="AI1419" i="1"/>
  <c r="AI1420" i="1"/>
  <c r="AI1421" i="1"/>
  <c r="AI1422" i="1"/>
  <c r="AI1423" i="1"/>
  <c r="AI1424" i="1"/>
  <c r="AI1425" i="1"/>
  <c r="AI1426" i="1"/>
  <c r="AI1427" i="1"/>
  <c r="AI1428" i="1"/>
  <c r="AI1429" i="1"/>
  <c r="AI1430" i="1"/>
  <c r="AI1431" i="1"/>
  <c r="AI1432" i="1"/>
  <c r="AI1433" i="1"/>
  <c r="AI1434" i="1"/>
  <c r="AI1435" i="1"/>
  <c r="AI1436" i="1"/>
  <c r="AI1437" i="1"/>
  <c r="AI1438" i="1"/>
  <c r="AI1439" i="1"/>
  <c r="AI1440" i="1"/>
  <c r="AI1441" i="1"/>
  <c r="AI1442" i="1"/>
  <c r="AI1443" i="1"/>
  <c r="AI1444" i="1"/>
  <c r="AI1445" i="1"/>
  <c r="AI1446" i="1"/>
  <c r="AI1447" i="1"/>
  <c r="AI1448" i="1"/>
  <c r="AI1449" i="1"/>
  <c r="AI1450" i="1"/>
  <c r="AI1451" i="1"/>
  <c r="AI1452" i="1"/>
  <c r="AI1453" i="1"/>
  <c r="AI1454" i="1"/>
  <c r="AI1455" i="1"/>
  <c r="AI1456" i="1"/>
  <c r="AI1457" i="1"/>
  <c r="AI1458" i="1"/>
  <c r="AI1459" i="1"/>
  <c r="AI1460" i="1"/>
  <c r="AI1461" i="1"/>
  <c r="AI1462" i="1"/>
  <c r="AI1463" i="1"/>
  <c r="AI1464" i="1"/>
  <c r="AI1465" i="1"/>
  <c r="AI1466" i="1"/>
  <c r="AI1467" i="1"/>
  <c r="AI1468" i="1"/>
  <c r="AI1469" i="1"/>
  <c r="AI1470" i="1"/>
  <c r="AI1471" i="1"/>
  <c r="AI1472" i="1"/>
  <c r="AI1473" i="1"/>
  <c r="AI1474" i="1"/>
  <c r="AI1475" i="1"/>
  <c r="AI1476" i="1"/>
  <c r="AI1477" i="1"/>
  <c r="AI1478" i="1"/>
  <c r="AI1479" i="1"/>
  <c r="AI1480" i="1"/>
  <c r="AI1481" i="1"/>
  <c r="AI1482" i="1"/>
  <c r="AI1483" i="1"/>
  <c r="AI1484" i="1"/>
  <c r="AI1485" i="1"/>
  <c r="AI1486" i="1"/>
  <c r="AI1487" i="1"/>
  <c r="AI1488" i="1"/>
  <c r="AI1489" i="1"/>
  <c r="AI1490" i="1"/>
  <c r="AI1491" i="1"/>
  <c r="AI1492" i="1"/>
  <c r="AI1493" i="1"/>
  <c r="AI1494" i="1"/>
  <c r="AI1495" i="1"/>
  <c r="AI1496" i="1"/>
  <c r="AI1497" i="1"/>
  <c r="AI1498" i="1"/>
  <c r="AI1499" i="1"/>
  <c r="AI1500" i="1"/>
  <c r="AI1501" i="1"/>
  <c r="AI1502" i="1"/>
  <c r="AI1503" i="1"/>
  <c r="AI1504" i="1"/>
  <c r="AI1505" i="1"/>
  <c r="AI1506" i="1"/>
  <c r="AI1507" i="1"/>
  <c r="AI1508" i="1"/>
  <c r="AI1509" i="1"/>
  <c r="AI1510" i="1"/>
  <c r="AI1511" i="1"/>
  <c r="AI1512" i="1"/>
  <c r="AI1513" i="1"/>
  <c r="AI1514" i="1"/>
  <c r="AI1515" i="1"/>
  <c r="AI1516" i="1"/>
  <c r="AI1517" i="1"/>
  <c r="AI1518" i="1"/>
  <c r="AI1519" i="1"/>
  <c r="AI1520" i="1"/>
  <c r="AI1521" i="1"/>
  <c r="AI1522" i="1"/>
  <c r="AI1523" i="1"/>
  <c r="AI1524" i="1"/>
  <c r="AI1525" i="1"/>
  <c r="AI1526" i="1"/>
  <c r="AI1527" i="1"/>
  <c r="AI1528" i="1"/>
  <c r="AI1529" i="1"/>
  <c r="AI1530" i="1"/>
  <c r="AI1531" i="1"/>
  <c r="AI1532" i="1"/>
  <c r="AI1533" i="1"/>
  <c r="AI1534" i="1"/>
  <c r="AI1535" i="1"/>
  <c r="AI1536" i="1"/>
  <c r="AI1537" i="1"/>
  <c r="AI1538" i="1"/>
  <c r="AI1539" i="1"/>
  <c r="AI1540" i="1"/>
  <c r="AI1541" i="1"/>
  <c r="AI1542" i="1"/>
  <c r="AI1543" i="1"/>
  <c r="AI1544" i="1"/>
  <c r="AI1545" i="1"/>
  <c r="AI1546" i="1"/>
  <c r="AI1547" i="1"/>
  <c r="AI1548" i="1"/>
  <c r="AI1549" i="1"/>
  <c r="AI1550" i="1"/>
  <c r="AI1551" i="1"/>
  <c r="AI1552" i="1"/>
  <c r="AI1553" i="1"/>
  <c r="AI1554" i="1"/>
  <c r="AI1555" i="1"/>
  <c r="AI1556" i="1"/>
  <c r="AI1557" i="1"/>
  <c r="AI1558" i="1"/>
  <c r="AI1559" i="1"/>
  <c r="AI1560" i="1"/>
  <c r="AI1561" i="1"/>
  <c r="AI1562" i="1"/>
  <c r="AI1563" i="1"/>
  <c r="AI1564" i="1"/>
  <c r="AI1565" i="1"/>
  <c r="AI1566" i="1"/>
  <c r="AI1567" i="1"/>
  <c r="AI1568" i="1"/>
  <c r="AI1569" i="1"/>
  <c r="AI1570" i="1"/>
  <c r="AI1571" i="1"/>
  <c r="AI1572" i="1"/>
  <c r="AI1573" i="1"/>
  <c r="AI1574" i="1"/>
  <c r="AI1575" i="1"/>
  <c r="AI1576" i="1"/>
  <c r="AI1577" i="1"/>
  <c r="AI1578" i="1"/>
  <c r="AI1579" i="1"/>
  <c r="AI1580" i="1"/>
  <c r="AI1581" i="1"/>
  <c r="AI1582" i="1"/>
  <c r="AI1583" i="1"/>
  <c r="AI1584" i="1"/>
  <c r="AI1585" i="1"/>
  <c r="AI1586" i="1"/>
  <c r="AI1587" i="1"/>
  <c r="AI1588" i="1"/>
  <c r="AI1589" i="1"/>
  <c r="AI1590" i="1"/>
  <c r="AI1591" i="1"/>
  <c r="AI1592" i="1"/>
  <c r="AI1593" i="1"/>
  <c r="AI1594" i="1"/>
  <c r="AI1595" i="1"/>
  <c r="AI1596" i="1"/>
  <c r="AI1597" i="1"/>
  <c r="AI1598" i="1"/>
  <c r="AI1599" i="1"/>
  <c r="AI1600" i="1"/>
  <c r="AI1601" i="1"/>
  <c r="AI1602" i="1"/>
  <c r="AI1603" i="1"/>
  <c r="AI1604" i="1"/>
  <c r="AI1605" i="1"/>
  <c r="AI1606" i="1"/>
  <c r="AI1607" i="1"/>
  <c r="AI1608" i="1"/>
  <c r="AI1609" i="1"/>
  <c r="AI1610" i="1"/>
  <c r="AI1611" i="1"/>
  <c r="AI1612" i="1"/>
  <c r="AI1613" i="1"/>
  <c r="AI1614" i="1"/>
  <c r="AI1615" i="1"/>
  <c r="AI1616" i="1"/>
  <c r="AI1617" i="1"/>
  <c r="AI1618" i="1"/>
  <c r="AI1619" i="1"/>
  <c r="AI1620" i="1"/>
  <c r="AI1621" i="1"/>
  <c r="AI1622" i="1"/>
  <c r="AI1623" i="1"/>
  <c r="AI1624" i="1"/>
  <c r="AI1625" i="1"/>
  <c r="AI1626" i="1"/>
  <c r="AI1627" i="1"/>
  <c r="AI1628" i="1"/>
  <c r="AI1629" i="1"/>
  <c r="AI1630" i="1"/>
  <c r="AI1631" i="1"/>
  <c r="AI1632" i="1"/>
  <c r="AI1633" i="1"/>
  <c r="AI1634" i="1"/>
  <c r="AI1635" i="1"/>
  <c r="AI1636" i="1"/>
  <c r="AI1637" i="1"/>
  <c r="AI1638" i="1"/>
  <c r="AI1639" i="1"/>
  <c r="AI1640" i="1"/>
  <c r="AI1641" i="1"/>
  <c r="AI1642" i="1"/>
  <c r="AI1643" i="1"/>
  <c r="AI1644" i="1"/>
  <c r="AI1645" i="1"/>
  <c r="AI1646" i="1"/>
  <c r="AI1647" i="1"/>
  <c r="AI1648" i="1"/>
  <c r="AI1649" i="1"/>
  <c r="AI1650" i="1"/>
  <c r="AI1651" i="1"/>
  <c r="AI1652" i="1"/>
  <c r="AI1653" i="1"/>
  <c r="AI1654" i="1"/>
  <c r="AI1655" i="1"/>
  <c r="AI1656" i="1"/>
  <c r="AI1657" i="1"/>
  <c r="AI1658" i="1"/>
  <c r="AI1659" i="1"/>
  <c r="AI1660" i="1"/>
  <c r="AI1661" i="1"/>
  <c r="AI1662" i="1"/>
  <c r="AI1663" i="1"/>
  <c r="AI1664" i="1"/>
  <c r="AI1665" i="1"/>
  <c r="AI1666" i="1"/>
  <c r="AI1667" i="1"/>
  <c r="AI1668" i="1"/>
  <c r="AI1669" i="1"/>
  <c r="AI1670" i="1"/>
  <c r="AI1671" i="1"/>
  <c r="AI1672" i="1"/>
  <c r="AI1673" i="1"/>
  <c r="AI1674" i="1"/>
  <c r="AI1675" i="1"/>
  <c r="AI1676" i="1"/>
  <c r="AI1677" i="1"/>
  <c r="AI1678" i="1"/>
  <c r="AI1679" i="1"/>
  <c r="AI1680" i="1"/>
  <c r="AI1681" i="1"/>
  <c r="AI1682" i="1"/>
  <c r="AI1683" i="1"/>
  <c r="AI1684" i="1"/>
  <c r="AI1685" i="1"/>
  <c r="AI1686" i="1"/>
  <c r="AI1687" i="1"/>
  <c r="AI1688" i="1"/>
  <c r="AI1689" i="1"/>
  <c r="AI1690" i="1"/>
  <c r="AI1691" i="1"/>
  <c r="AI1692" i="1"/>
  <c r="AI1693" i="1"/>
  <c r="AI1694" i="1"/>
  <c r="AI1695" i="1"/>
  <c r="AI1696" i="1"/>
  <c r="AI1697" i="1"/>
  <c r="AI1698" i="1"/>
  <c r="AI1699" i="1"/>
  <c r="AI1700" i="1"/>
  <c r="AI1701" i="1"/>
  <c r="AI1702" i="1"/>
  <c r="AI1703" i="1"/>
  <c r="AI1704" i="1"/>
  <c r="AI1705" i="1"/>
  <c r="AI1706" i="1"/>
  <c r="AI1707" i="1"/>
  <c r="AI1708" i="1"/>
  <c r="AI1709" i="1"/>
  <c r="AI1710" i="1"/>
  <c r="AI1711" i="1"/>
  <c r="AI1712" i="1"/>
  <c r="AI1713" i="1"/>
  <c r="AI1714" i="1"/>
  <c r="AI1715" i="1"/>
  <c r="AI1716" i="1"/>
  <c r="AI1717" i="1"/>
  <c r="AI1718" i="1"/>
  <c r="AI1719" i="1"/>
  <c r="AI1720" i="1"/>
  <c r="AI1721" i="1"/>
  <c r="AI1722" i="1"/>
  <c r="AI1723" i="1"/>
  <c r="AI1724" i="1"/>
  <c r="AI1725" i="1"/>
  <c r="AI1726" i="1"/>
  <c r="AI1727" i="1"/>
  <c r="AI1728" i="1"/>
  <c r="AI1729" i="1"/>
  <c r="AI1730" i="1"/>
  <c r="AI1731" i="1"/>
  <c r="AI1732" i="1"/>
  <c r="AI1733" i="1"/>
  <c r="AI1734" i="1"/>
  <c r="AI1735" i="1"/>
  <c r="AI1736" i="1"/>
  <c r="AI1737" i="1"/>
  <c r="AI1738" i="1"/>
  <c r="AI1739" i="1"/>
  <c r="AI1740" i="1"/>
  <c r="AI1741" i="1"/>
  <c r="AI1742" i="1"/>
  <c r="AI1743" i="1"/>
  <c r="AI1744" i="1"/>
  <c r="AI1745" i="1"/>
  <c r="AI1746" i="1"/>
  <c r="AI1747" i="1"/>
  <c r="AI1748" i="1"/>
  <c r="AI1749" i="1"/>
  <c r="AI1750" i="1"/>
  <c r="AI1751" i="1"/>
  <c r="AI1752" i="1"/>
  <c r="AI1753" i="1"/>
  <c r="AI1754" i="1"/>
  <c r="AI1755" i="1"/>
  <c r="AI1756" i="1"/>
  <c r="AI1757" i="1"/>
  <c r="AI1758" i="1"/>
  <c r="AI1759" i="1"/>
  <c r="AI1760" i="1"/>
  <c r="AI1761" i="1"/>
  <c r="AI1762" i="1"/>
  <c r="AI1763" i="1"/>
  <c r="AI1764" i="1"/>
  <c r="AI1765" i="1"/>
  <c r="AI1766" i="1"/>
  <c r="AI1767" i="1"/>
  <c r="AI1768" i="1"/>
  <c r="AI1769" i="1"/>
  <c r="AI1770" i="1"/>
  <c r="AI1771" i="1"/>
  <c r="AI1772" i="1"/>
  <c r="AI1773" i="1"/>
  <c r="AI1774" i="1"/>
  <c r="AI1775" i="1"/>
  <c r="AI1776" i="1"/>
  <c r="AI1777" i="1"/>
  <c r="AI1778" i="1"/>
  <c r="AI1779" i="1"/>
  <c r="AI1780" i="1"/>
  <c r="AI1781" i="1"/>
  <c r="AI1782" i="1"/>
  <c r="AI1783" i="1"/>
  <c r="AI1784" i="1"/>
  <c r="AI1785" i="1"/>
  <c r="AI1786" i="1"/>
  <c r="AI1787" i="1"/>
  <c r="AI1788" i="1"/>
  <c r="AI1789" i="1"/>
  <c r="AI1790" i="1"/>
  <c r="AI1791" i="1"/>
  <c r="AI1792" i="1"/>
  <c r="AI1793" i="1"/>
  <c r="AI1794" i="1"/>
  <c r="AI1795" i="1"/>
  <c r="AI1796" i="1"/>
  <c r="AI1797" i="1"/>
  <c r="AI1798" i="1"/>
  <c r="AI1799" i="1"/>
  <c r="AI1800" i="1"/>
  <c r="AI1801" i="1"/>
  <c r="AI1802" i="1"/>
  <c r="AI1803" i="1"/>
  <c r="AI1804" i="1"/>
  <c r="AI1805" i="1"/>
  <c r="AI1806" i="1"/>
  <c r="AI1807" i="1"/>
  <c r="AI1808" i="1"/>
  <c r="AI1809" i="1"/>
  <c r="AI1810" i="1"/>
  <c r="AI1811" i="1"/>
  <c r="AI1812" i="1"/>
  <c r="AI1813" i="1"/>
  <c r="AI1814" i="1"/>
  <c r="AI1815" i="1"/>
  <c r="AI1816" i="1"/>
  <c r="AI1817" i="1"/>
  <c r="AI1818" i="1"/>
  <c r="AI1819" i="1"/>
  <c r="AI1820" i="1"/>
  <c r="AI1821" i="1"/>
  <c r="AI1822" i="1"/>
  <c r="AI1823" i="1"/>
  <c r="AI1824" i="1"/>
  <c r="AI1825" i="1"/>
  <c r="AI1826" i="1"/>
  <c r="AI1827" i="1"/>
  <c r="AI1828" i="1"/>
  <c r="AI1829" i="1"/>
  <c r="AI1830" i="1"/>
  <c r="AI1831" i="1"/>
  <c r="AI1832" i="1"/>
  <c r="AI1833" i="1"/>
  <c r="AI1834" i="1"/>
  <c r="AI1835" i="1"/>
  <c r="AI1836" i="1"/>
  <c r="AI1837" i="1"/>
  <c r="AI1838" i="1"/>
  <c r="AI1839" i="1"/>
  <c r="AI1840" i="1"/>
  <c r="AI1841" i="1"/>
  <c r="AI1842" i="1"/>
  <c r="AI1843" i="1"/>
  <c r="AI1844" i="1"/>
  <c r="AI1845" i="1"/>
  <c r="AI1846" i="1"/>
  <c r="AI1847" i="1"/>
  <c r="AI1848" i="1"/>
  <c r="AI1849" i="1"/>
  <c r="AI1850" i="1"/>
  <c r="AI1851" i="1"/>
  <c r="AI1852" i="1"/>
  <c r="AI1853" i="1"/>
  <c r="AI1854" i="1"/>
  <c r="AI1855" i="1"/>
  <c r="AI1856" i="1"/>
  <c r="AI1857" i="1"/>
  <c r="AI1858" i="1"/>
  <c r="AI1859" i="1"/>
  <c r="AI1860" i="1"/>
  <c r="AI1861" i="1"/>
  <c r="AI1862" i="1"/>
  <c r="AI1863" i="1"/>
  <c r="AI1864" i="1"/>
  <c r="AI1865" i="1"/>
  <c r="AI1866" i="1"/>
  <c r="AI1867" i="1"/>
  <c r="AI1868" i="1"/>
  <c r="AI1869" i="1"/>
  <c r="AI1870" i="1"/>
  <c r="AI1871" i="1"/>
  <c r="AI1872" i="1"/>
  <c r="AI1873" i="1"/>
  <c r="AI1874" i="1"/>
  <c r="AI1875" i="1"/>
  <c r="AI1876" i="1"/>
  <c r="AI1877" i="1"/>
  <c r="AI1878" i="1"/>
  <c r="AI1879" i="1"/>
  <c r="AI1880" i="1"/>
  <c r="AI1881" i="1"/>
  <c r="AI1882" i="1"/>
  <c r="AI1883" i="1"/>
  <c r="AI1884" i="1"/>
  <c r="AI1885" i="1"/>
  <c r="AI1886" i="1"/>
  <c r="AI1887" i="1"/>
  <c r="AI1888" i="1"/>
  <c r="AI1889" i="1"/>
  <c r="AI1890" i="1"/>
  <c r="AI1891" i="1"/>
  <c r="AI1892" i="1"/>
  <c r="AI1893" i="1"/>
  <c r="AI1894" i="1"/>
  <c r="AI1895" i="1"/>
  <c r="AI1896" i="1"/>
  <c r="AI1897" i="1"/>
  <c r="AI1898" i="1"/>
  <c r="AI1899" i="1"/>
  <c r="AI1900" i="1"/>
  <c r="AI1901" i="1"/>
  <c r="AI1902" i="1"/>
  <c r="AI1903" i="1"/>
  <c r="AI1904" i="1"/>
  <c r="AI1905" i="1"/>
  <c r="AI1906" i="1"/>
  <c r="AI1907" i="1"/>
  <c r="AI1908" i="1"/>
  <c r="AI1909" i="1"/>
  <c r="AI1910" i="1"/>
  <c r="AI1911" i="1"/>
  <c r="AI1912" i="1"/>
  <c r="AI1913" i="1"/>
  <c r="AI1914" i="1"/>
  <c r="AI1915" i="1"/>
  <c r="AI1916" i="1"/>
  <c r="AI1917" i="1"/>
  <c r="AI1918" i="1"/>
  <c r="AI1919" i="1"/>
  <c r="AI1920" i="1"/>
  <c r="AI1921" i="1"/>
  <c r="AI1922" i="1"/>
  <c r="AI1923" i="1"/>
  <c r="AI1924" i="1"/>
  <c r="AI1925" i="1"/>
  <c r="AI1926" i="1"/>
  <c r="AI1927" i="1"/>
  <c r="AI1928" i="1"/>
  <c r="AI1929" i="1"/>
  <c r="AI1930" i="1"/>
  <c r="AI1931" i="1"/>
  <c r="AI1932" i="1"/>
  <c r="AI1933" i="1"/>
  <c r="AI1934" i="1"/>
  <c r="AI1935" i="1"/>
  <c r="AI1936" i="1"/>
  <c r="AI1937" i="1"/>
  <c r="AI1938" i="1"/>
  <c r="AI1939" i="1"/>
  <c r="AI1940" i="1"/>
  <c r="AI1941" i="1"/>
  <c r="AI1942" i="1"/>
  <c r="AI1943" i="1"/>
  <c r="AI1944" i="1"/>
  <c r="AI1945" i="1"/>
  <c r="AI1946" i="1"/>
  <c r="AI1947" i="1"/>
  <c r="AI1948" i="1"/>
  <c r="AI1949" i="1"/>
  <c r="AI1950" i="1"/>
  <c r="AI1951" i="1"/>
  <c r="AI1952" i="1"/>
  <c r="AI1953" i="1"/>
  <c r="AI1954" i="1"/>
  <c r="AI1955" i="1"/>
  <c r="AI1956" i="1"/>
  <c r="AI1957" i="1"/>
  <c r="AI1958" i="1"/>
  <c r="AI1959" i="1"/>
  <c r="AI1960" i="1"/>
  <c r="AI1961" i="1"/>
  <c r="AI1962" i="1"/>
  <c r="AI1963" i="1"/>
  <c r="AI1964" i="1"/>
  <c r="AI1965" i="1"/>
  <c r="AI1966" i="1"/>
  <c r="AI1967" i="1"/>
  <c r="AI1968" i="1"/>
  <c r="AI1969" i="1"/>
  <c r="AI1970" i="1"/>
  <c r="AI1971" i="1"/>
  <c r="AI1972" i="1"/>
  <c r="AI1973" i="1"/>
  <c r="AI1974" i="1"/>
  <c r="AI1975" i="1"/>
  <c r="AI1976" i="1"/>
  <c r="AI1977" i="1"/>
  <c r="AI1978" i="1"/>
  <c r="AI1979" i="1"/>
  <c r="AI1980" i="1"/>
  <c r="AI1981" i="1"/>
  <c r="AI1982" i="1"/>
  <c r="AI1983" i="1"/>
  <c r="AI1984" i="1"/>
  <c r="AI1985" i="1"/>
  <c r="AI1986" i="1"/>
  <c r="AI1987" i="1"/>
  <c r="AI1988" i="1"/>
  <c r="AI1989" i="1"/>
  <c r="AI1990" i="1"/>
  <c r="AI1991" i="1"/>
  <c r="AI1992" i="1"/>
  <c r="AI1993" i="1"/>
  <c r="AI1994" i="1"/>
  <c r="AI1995" i="1"/>
  <c r="AI1996" i="1"/>
  <c r="AI1997" i="1"/>
  <c r="AI1998" i="1"/>
  <c r="AI1999" i="1"/>
  <c r="AI2000" i="1"/>
  <c r="AI2001" i="1"/>
  <c r="AI2002" i="1"/>
  <c r="AI2003" i="1"/>
  <c r="AI2004" i="1"/>
  <c r="AI5" i="1"/>
  <c r="AE2" i="1" l="1"/>
</calcChain>
</file>

<file path=xl/sharedStrings.xml><?xml version="1.0" encoding="utf-8"?>
<sst xmlns="http://schemas.openxmlformats.org/spreadsheetml/2006/main" count="3097" uniqueCount="3090">
  <si>
    <t>Patient CODE:</t>
  </si>
  <si>
    <t>D.O.B</t>
  </si>
  <si>
    <t>Age</t>
  </si>
  <si>
    <t>UCVA</t>
  </si>
  <si>
    <t>BCVA</t>
  </si>
  <si>
    <t>Sf</t>
  </si>
  <si>
    <t>Cyl</t>
  </si>
  <si>
    <t>Ax</t>
  </si>
  <si>
    <t>Ref SE</t>
  </si>
  <si>
    <t>K1</t>
  </si>
  <si>
    <t>K2</t>
  </si>
  <si>
    <t>Aver K</t>
  </si>
  <si>
    <t>R mm</t>
  </si>
  <si>
    <t>LT</t>
  </si>
  <si>
    <t>CCT</t>
  </si>
  <si>
    <t>P.Diam</t>
  </si>
  <si>
    <t>AQD</t>
  </si>
  <si>
    <t>Sph (D):</t>
  </si>
  <si>
    <t>Cyl (D):</t>
  </si>
  <si>
    <t>SE (D):</t>
  </si>
  <si>
    <t>Male(1)/  Female(0)</t>
  </si>
  <si>
    <t>OD(1)/          OS(0)</t>
  </si>
  <si>
    <t>CMES15</t>
  </si>
  <si>
    <t>CMES16</t>
  </si>
  <si>
    <t>CMES17</t>
  </si>
  <si>
    <t>CMES18</t>
  </si>
  <si>
    <t>CMES19</t>
  </si>
  <si>
    <t>CMES20</t>
  </si>
  <si>
    <t>CMES21</t>
  </si>
  <si>
    <t>CMES22</t>
  </si>
  <si>
    <t>CMES23</t>
  </si>
  <si>
    <t>CMES24</t>
  </si>
  <si>
    <t>CMES25</t>
  </si>
  <si>
    <t>CMES26</t>
  </si>
  <si>
    <t>CMES27</t>
  </si>
  <si>
    <t>CMES28</t>
  </si>
  <si>
    <t>CMES29</t>
  </si>
  <si>
    <t>CMES30</t>
  </si>
  <si>
    <t>CMES31</t>
  </si>
  <si>
    <t>CMES32</t>
  </si>
  <si>
    <t>CMES33</t>
  </si>
  <si>
    <t>CMES34</t>
  </si>
  <si>
    <t>CMES35</t>
  </si>
  <si>
    <t>CMES36</t>
  </si>
  <si>
    <t>CMES37</t>
  </si>
  <si>
    <t>CMES38</t>
  </si>
  <si>
    <t>CMES39</t>
  </si>
  <si>
    <t>CMES40</t>
  </si>
  <si>
    <t>CMES41</t>
  </si>
  <si>
    <t>CMES42</t>
  </si>
  <si>
    <t>CMES43</t>
  </si>
  <si>
    <t>CMES44</t>
  </si>
  <si>
    <t>CMES45</t>
  </si>
  <si>
    <t>CMES46</t>
  </si>
  <si>
    <t>CMES47</t>
  </si>
  <si>
    <t>CMES48</t>
  </si>
  <si>
    <t>CMES49</t>
  </si>
  <si>
    <t>CMES50</t>
  </si>
  <si>
    <t>CMES51</t>
  </si>
  <si>
    <t>CMES52</t>
  </si>
  <si>
    <t>CMES53</t>
  </si>
  <si>
    <t>CMES54</t>
  </si>
  <si>
    <t>CMES55</t>
  </si>
  <si>
    <t>CMES56</t>
  </si>
  <si>
    <t>CMES57</t>
  </si>
  <si>
    <t>CMES58</t>
  </si>
  <si>
    <t>CMES59</t>
  </si>
  <si>
    <t>CMES60</t>
  </si>
  <si>
    <t>CMES61</t>
  </si>
  <si>
    <t>CMES62</t>
  </si>
  <si>
    <t>CMES63</t>
  </si>
  <si>
    <t>CMES64</t>
  </si>
  <si>
    <t>CMES65</t>
  </si>
  <si>
    <t>CMES66</t>
  </si>
  <si>
    <t>CMES67</t>
  </si>
  <si>
    <t>CMES68</t>
  </si>
  <si>
    <t>CMES69</t>
  </si>
  <si>
    <t>CMES70</t>
  </si>
  <si>
    <t>CMES71</t>
  </si>
  <si>
    <t>CMES72</t>
  </si>
  <si>
    <t>CMES73</t>
  </si>
  <si>
    <t>CMES74</t>
  </si>
  <si>
    <t>CMES75</t>
  </si>
  <si>
    <t>CMES76</t>
  </si>
  <si>
    <t>CMES77</t>
  </si>
  <si>
    <t>CMES78</t>
  </si>
  <si>
    <t>CMES79</t>
  </si>
  <si>
    <t>CMES80</t>
  </si>
  <si>
    <t>CMES81</t>
  </si>
  <si>
    <t>CMES82</t>
  </si>
  <si>
    <t>CMES83</t>
  </si>
  <si>
    <t>CMES84</t>
  </si>
  <si>
    <t>CMES85</t>
  </si>
  <si>
    <t>CMES86</t>
  </si>
  <si>
    <t>CMES87</t>
  </si>
  <si>
    <t>CMES88</t>
  </si>
  <si>
    <t>CMES89</t>
  </si>
  <si>
    <t>CMES90</t>
  </si>
  <si>
    <t>CMES91</t>
  </si>
  <si>
    <t>CMES92</t>
  </si>
  <si>
    <t>CMES93</t>
  </si>
  <si>
    <t>CMES94</t>
  </si>
  <si>
    <t>CMES95</t>
  </si>
  <si>
    <t>CMES96</t>
  </si>
  <si>
    <t>CMES97</t>
  </si>
  <si>
    <t>CMES98</t>
  </si>
  <si>
    <t>CMES99</t>
  </si>
  <si>
    <t>CMES100</t>
  </si>
  <si>
    <t>CMES101</t>
  </si>
  <si>
    <t>CMES102</t>
  </si>
  <si>
    <t>CMES103</t>
  </si>
  <si>
    <t>CMES104</t>
  </si>
  <si>
    <t>CMES105</t>
  </si>
  <si>
    <t>CMES106</t>
  </si>
  <si>
    <t>CMES107</t>
  </si>
  <si>
    <t>CMES108</t>
  </si>
  <si>
    <t>CMES109</t>
  </si>
  <si>
    <t>CMES110</t>
  </si>
  <si>
    <t>CMES111</t>
  </si>
  <si>
    <t>CMES112</t>
  </si>
  <si>
    <t>CMES113</t>
  </si>
  <si>
    <t>CMES114</t>
  </si>
  <si>
    <t>CMES115</t>
  </si>
  <si>
    <t>CMES116</t>
  </si>
  <si>
    <t>CMES117</t>
  </si>
  <si>
    <t>CMES118</t>
  </si>
  <si>
    <t>CMES119</t>
  </si>
  <si>
    <t>CMES120</t>
  </si>
  <si>
    <t>CMES121</t>
  </si>
  <si>
    <t>CMES122</t>
  </si>
  <si>
    <t>CMES123</t>
  </si>
  <si>
    <t>CMES124</t>
  </si>
  <si>
    <t>CMES125</t>
  </si>
  <si>
    <t>CMES126</t>
  </si>
  <si>
    <t>CMES127</t>
  </si>
  <si>
    <t>CMES128</t>
  </si>
  <si>
    <t>CMES129</t>
  </si>
  <si>
    <t>CMES130</t>
  </si>
  <si>
    <t>CMES131</t>
  </si>
  <si>
    <t>CMES132</t>
  </si>
  <si>
    <t>CMES133</t>
  </si>
  <si>
    <t>CMES134</t>
  </si>
  <si>
    <t>CMES135</t>
  </si>
  <si>
    <t>CMES136</t>
  </si>
  <si>
    <t>CMES137</t>
  </si>
  <si>
    <t>CMES138</t>
  </si>
  <si>
    <t>CMES139</t>
  </si>
  <si>
    <t>CMES140</t>
  </si>
  <si>
    <t>CMES141</t>
  </si>
  <si>
    <t>CMES142</t>
  </si>
  <si>
    <t>CMES143</t>
  </si>
  <si>
    <t>CMES144</t>
  </si>
  <si>
    <t>CMES145</t>
  </si>
  <si>
    <t>CMES146</t>
  </si>
  <si>
    <t>CMES147</t>
  </si>
  <si>
    <t>CMES148</t>
  </si>
  <si>
    <t>CMES149</t>
  </si>
  <si>
    <t>CMES150</t>
  </si>
  <si>
    <t>CMES151</t>
  </si>
  <si>
    <t>CMES152</t>
  </si>
  <si>
    <t>CMES153</t>
  </si>
  <si>
    <t>CMES154</t>
  </si>
  <si>
    <t>CMES155</t>
  </si>
  <si>
    <t>CMES156</t>
  </si>
  <si>
    <t>CMES157</t>
  </si>
  <si>
    <t>CMES158</t>
  </si>
  <si>
    <t>CMES159</t>
  </si>
  <si>
    <t>CMES160</t>
  </si>
  <si>
    <t>CMES161</t>
  </si>
  <si>
    <t>CMES162</t>
  </si>
  <si>
    <t>CMES163</t>
  </si>
  <si>
    <t>CMES164</t>
  </si>
  <si>
    <t>CMES165</t>
  </si>
  <si>
    <t>CMES166</t>
  </si>
  <si>
    <t>CMES167</t>
  </si>
  <si>
    <t>CMES168</t>
  </si>
  <si>
    <t>CMES169</t>
  </si>
  <si>
    <t>CMES170</t>
  </si>
  <si>
    <t>CMES171</t>
  </si>
  <si>
    <t>CMES172</t>
  </si>
  <si>
    <t>CMES173</t>
  </si>
  <si>
    <t>CMES174</t>
  </si>
  <si>
    <t>CMES175</t>
  </si>
  <si>
    <t>CMES176</t>
  </si>
  <si>
    <t>CMES177</t>
  </si>
  <si>
    <t>CMES178</t>
  </si>
  <si>
    <t>CMES179</t>
  </si>
  <si>
    <t>CMES180</t>
  </si>
  <si>
    <t>CMES181</t>
  </si>
  <si>
    <t>CMES182</t>
  </si>
  <si>
    <t>CMES183</t>
  </si>
  <si>
    <t>CMES184</t>
  </si>
  <si>
    <t>CMES185</t>
  </si>
  <si>
    <t>CMES186</t>
  </si>
  <si>
    <t>CMES187</t>
  </si>
  <si>
    <t>CMES188</t>
  </si>
  <si>
    <t>CMES189</t>
  </si>
  <si>
    <t>CMES190</t>
  </si>
  <si>
    <t>CMES191</t>
  </si>
  <si>
    <t>CMES192</t>
  </si>
  <si>
    <t>CMES193</t>
  </si>
  <si>
    <t>CMES194</t>
  </si>
  <si>
    <t>CMES195</t>
  </si>
  <si>
    <t>CMES196</t>
  </si>
  <si>
    <t>CMES197</t>
  </si>
  <si>
    <t>CMES198</t>
  </si>
  <si>
    <t>CMES199</t>
  </si>
  <si>
    <t>CMES200</t>
  </si>
  <si>
    <t>CMES201</t>
  </si>
  <si>
    <t>CMES202</t>
  </si>
  <si>
    <t>CMES203</t>
  </si>
  <si>
    <t>CMES204</t>
  </si>
  <si>
    <t>CMES205</t>
  </si>
  <si>
    <t>CMES206</t>
  </si>
  <si>
    <t>CMES207</t>
  </si>
  <si>
    <t>CMES208</t>
  </si>
  <si>
    <t>CMES209</t>
  </si>
  <si>
    <t>CMES210</t>
  </si>
  <si>
    <t>CMES211</t>
  </si>
  <si>
    <t>CMES212</t>
  </si>
  <si>
    <t>CMES213</t>
  </si>
  <si>
    <t>CMES214</t>
  </si>
  <si>
    <t>CMES215</t>
  </si>
  <si>
    <t>CMES216</t>
  </si>
  <si>
    <t>CMES217</t>
  </si>
  <si>
    <t>CMES218</t>
  </si>
  <si>
    <t>CMES219</t>
  </si>
  <si>
    <t>CMES220</t>
  </si>
  <si>
    <t>CMES221</t>
  </si>
  <si>
    <t>CMES222</t>
  </si>
  <si>
    <t>CMES223</t>
  </si>
  <si>
    <t>CMES224</t>
  </si>
  <si>
    <t>CMES225</t>
  </si>
  <si>
    <t>CMES226</t>
  </si>
  <si>
    <t>CMES227</t>
  </si>
  <si>
    <t>CMES228</t>
  </si>
  <si>
    <t>CMES229</t>
  </si>
  <si>
    <t>CMES230</t>
  </si>
  <si>
    <t>CMES231</t>
  </si>
  <si>
    <t>CMES232</t>
  </si>
  <si>
    <t>CMES233</t>
  </si>
  <si>
    <t>CMES234</t>
  </si>
  <si>
    <t>CMES235</t>
  </si>
  <si>
    <t>CMES236</t>
  </si>
  <si>
    <t>CMES237</t>
  </si>
  <si>
    <t>CMES238</t>
  </si>
  <si>
    <t>CMES239</t>
  </si>
  <si>
    <t>CMES240</t>
  </si>
  <si>
    <t>CMES241</t>
  </si>
  <si>
    <t>CMES242</t>
  </si>
  <si>
    <t>CMES243</t>
  </si>
  <si>
    <t>CMES244</t>
  </si>
  <si>
    <t>CMES245</t>
  </si>
  <si>
    <t>CMES246</t>
  </si>
  <si>
    <t>CMES247</t>
  </si>
  <si>
    <t>CMES248</t>
  </si>
  <si>
    <t>CMES249</t>
  </si>
  <si>
    <t>CMES250</t>
  </si>
  <si>
    <t>CMES251</t>
  </si>
  <si>
    <t>CMES252</t>
  </si>
  <si>
    <t>CMES253</t>
  </si>
  <si>
    <t>CMES254</t>
  </si>
  <si>
    <t>CMES255</t>
  </si>
  <si>
    <t>CMES256</t>
  </si>
  <si>
    <t>CMES257</t>
  </si>
  <si>
    <t>CMES258</t>
  </si>
  <si>
    <t>CMES259</t>
  </si>
  <si>
    <t>CMES260</t>
  </si>
  <si>
    <t>CMES261</t>
  </si>
  <si>
    <t>CMES262</t>
  </si>
  <si>
    <t>CMES263</t>
  </si>
  <si>
    <t>CMES264</t>
  </si>
  <si>
    <t>CMES265</t>
  </si>
  <si>
    <t>CMES266</t>
  </si>
  <si>
    <t>CMES267</t>
  </si>
  <si>
    <t>CMES268</t>
  </si>
  <si>
    <t>CMES269</t>
  </si>
  <si>
    <t>CMES270</t>
  </si>
  <si>
    <t>CMES271</t>
  </si>
  <si>
    <t>CMES272</t>
  </si>
  <si>
    <t>CMES273</t>
  </si>
  <si>
    <t>CMES274</t>
  </si>
  <si>
    <t>CMES275</t>
  </si>
  <si>
    <t>CMES276</t>
  </si>
  <si>
    <t>CMES277</t>
  </si>
  <si>
    <t>CMES278</t>
  </si>
  <si>
    <t>CMES279</t>
  </si>
  <si>
    <t>CMES280</t>
  </si>
  <si>
    <t>CMES281</t>
  </si>
  <si>
    <t>CMES282</t>
  </si>
  <si>
    <t>CMES283</t>
  </si>
  <si>
    <t>CMES284</t>
  </si>
  <si>
    <t>CMES285</t>
  </si>
  <si>
    <t>CMES286</t>
  </si>
  <si>
    <t>CMES287</t>
  </si>
  <si>
    <t>CMES288</t>
  </si>
  <si>
    <t>CMES289</t>
  </si>
  <si>
    <t>CMES290</t>
  </si>
  <si>
    <t>CMES291</t>
  </si>
  <si>
    <t>CMES292</t>
  </si>
  <si>
    <t>CMES293</t>
  </si>
  <si>
    <t>CMES294</t>
  </si>
  <si>
    <t>CMES295</t>
  </si>
  <si>
    <t>CMES296</t>
  </si>
  <si>
    <t>CMES297</t>
  </si>
  <si>
    <t>CMES298</t>
  </si>
  <si>
    <t>CMES299</t>
  </si>
  <si>
    <t>CMES300</t>
  </si>
  <si>
    <t>CMES301</t>
  </si>
  <si>
    <t>CMES302</t>
  </si>
  <si>
    <t>CMES303</t>
  </si>
  <si>
    <t>CMES304</t>
  </si>
  <si>
    <t>CMES305</t>
  </si>
  <si>
    <t>CMES306</t>
  </si>
  <si>
    <t>CMES307</t>
  </si>
  <si>
    <t>CMES308</t>
  </si>
  <si>
    <t>CMES309</t>
  </si>
  <si>
    <t>CMES310</t>
  </si>
  <si>
    <t>CMES311</t>
  </si>
  <si>
    <t>CMES312</t>
  </si>
  <si>
    <t>CMES313</t>
  </si>
  <si>
    <t>CMES314</t>
  </si>
  <si>
    <t>CMES315</t>
  </si>
  <si>
    <t>CMES316</t>
  </si>
  <si>
    <t>CMES317</t>
  </si>
  <si>
    <t>CMES318</t>
  </si>
  <si>
    <t>CMES319</t>
  </si>
  <si>
    <t>CMES320</t>
  </si>
  <si>
    <t>CMES321</t>
  </si>
  <si>
    <t>CMES322</t>
  </si>
  <si>
    <t>CMES323</t>
  </si>
  <si>
    <t>CMES324</t>
  </si>
  <si>
    <t>CMES325</t>
  </si>
  <si>
    <t>CMES326</t>
  </si>
  <si>
    <t>CMES327</t>
  </si>
  <si>
    <t>CMES328</t>
  </si>
  <si>
    <t>CMES329</t>
  </si>
  <si>
    <t>CMES330</t>
  </si>
  <si>
    <t>CMES331</t>
  </si>
  <si>
    <t>CMES332</t>
  </si>
  <si>
    <t>CMES333</t>
  </si>
  <si>
    <t>CMES334</t>
  </si>
  <si>
    <t>CMES335</t>
  </si>
  <si>
    <t>CMES336</t>
  </si>
  <si>
    <t>CMES337</t>
  </si>
  <si>
    <t>CMES338</t>
  </si>
  <si>
    <t>CMES339</t>
  </si>
  <si>
    <t>CMES340</t>
  </si>
  <si>
    <t>CMES341</t>
  </si>
  <si>
    <t>CMES342</t>
  </si>
  <si>
    <t>CMES343</t>
  </si>
  <si>
    <t>CMES344</t>
  </si>
  <si>
    <t>CMES345</t>
  </si>
  <si>
    <t>CMES346</t>
  </si>
  <si>
    <t>CMES347</t>
  </si>
  <si>
    <t>CMES348</t>
  </si>
  <si>
    <t>CMES349</t>
  </si>
  <si>
    <t>CMES350</t>
  </si>
  <si>
    <t>CMES351</t>
  </si>
  <si>
    <t>CMES352</t>
  </si>
  <si>
    <t>CMES353</t>
  </si>
  <si>
    <t>CMES354</t>
  </si>
  <si>
    <t>CMES355</t>
  </si>
  <si>
    <t>CMES356</t>
  </si>
  <si>
    <t>CMES357</t>
  </si>
  <si>
    <t>CMES358</t>
  </si>
  <si>
    <t>CMES359</t>
  </si>
  <si>
    <t>CMES360</t>
  </si>
  <si>
    <t>CMES361</t>
  </si>
  <si>
    <t>CMES362</t>
  </si>
  <si>
    <t>CMES363</t>
  </si>
  <si>
    <t>CMES364</t>
  </si>
  <si>
    <t>CMES365</t>
  </si>
  <si>
    <t>CMES366</t>
  </si>
  <si>
    <t>CMES367</t>
  </si>
  <si>
    <t>CMES368</t>
  </si>
  <si>
    <t>CMES369</t>
  </si>
  <si>
    <t>CMES370</t>
  </si>
  <si>
    <t>CMES371</t>
  </si>
  <si>
    <t>CMES372</t>
  </si>
  <si>
    <t>CMES373</t>
  </si>
  <si>
    <t>CMES374</t>
  </si>
  <si>
    <t>CMES375</t>
  </si>
  <si>
    <t>CMES376</t>
  </si>
  <si>
    <t>CMES377</t>
  </si>
  <si>
    <t>CMES378</t>
  </si>
  <si>
    <t>CMES379</t>
  </si>
  <si>
    <t>CMES380</t>
  </si>
  <si>
    <t>CMES381</t>
  </si>
  <si>
    <t>CMES382</t>
  </si>
  <si>
    <t>CMES383</t>
  </si>
  <si>
    <t>CMES384</t>
  </si>
  <si>
    <t>CMES385</t>
  </si>
  <si>
    <t>CMES386</t>
  </si>
  <si>
    <t>CMES387</t>
  </si>
  <si>
    <t>CMES388</t>
  </si>
  <si>
    <t>CMES389</t>
  </si>
  <si>
    <t>CMES390</t>
  </si>
  <si>
    <t>CMES391</t>
  </si>
  <si>
    <t>CMES392</t>
  </si>
  <si>
    <t>CMES393</t>
  </si>
  <si>
    <t>CMES394</t>
  </si>
  <si>
    <t>CMES395</t>
  </si>
  <si>
    <t>CMES396</t>
  </si>
  <si>
    <t>CMES397</t>
  </si>
  <si>
    <t>CMES398</t>
  </si>
  <si>
    <t>CMES399</t>
  </si>
  <si>
    <t>CMES400</t>
  </si>
  <si>
    <t>CMES401</t>
  </si>
  <si>
    <t>CMES402</t>
  </si>
  <si>
    <t>CMES403</t>
  </si>
  <si>
    <t>CMES404</t>
  </si>
  <si>
    <t>CMES405</t>
  </si>
  <si>
    <t>CMES406</t>
  </si>
  <si>
    <t>CMES407</t>
  </si>
  <si>
    <t>CMES408</t>
  </si>
  <si>
    <t>CMES409</t>
  </si>
  <si>
    <t>CMES410</t>
  </si>
  <si>
    <t>CMES411</t>
  </si>
  <si>
    <t>CMES412</t>
  </si>
  <si>
    <t>CMES413</t>
  </si>
  <si>
    <t>CMES414</t>
  </si>
  <si>
    <t>CMES415</t>
  </si>
  <si>
    <t>CMES416</t>
  </si>
  <si>
    <t>CMES417</t>
  </si>
  <si>
    <t>CMES418</t>
  </si>
  <si>
    <t>CMES419</t>
  </si>
  <si>
    <t>CMES420</t>
  </si>
  <si>
    <t>CMES421</t>
  </si>
  <si>
    <t>CMES422</t>
  </si>
  <si>
    <t>CMES423</t>
  </si>
  <si>
    <t>CMES424</t>
  </si>
  <si>
    <t>CMES425</t>
  </si>
  <si>
    <t>CMES426</t>
  </si>
  <si>
    <t>CMES427</t>
  </si>
  <si>
    <t>CMES428</t>
  </si>
  <si>
    <t>CMES429</t>
  </si>
  <si>
    <t>CMES430</t>
  </si>
  <si>
    <t>CMES431</t>
  </si>
  <si>
    <t>CMES432</t>
  </si>
  <si>
    <t>CMES433</t>
  </si>
  <si>
    <t>CMES434</t>
  </si>
  <si>
    <t>CMES435</t>
  </si>
  <si>
    <t>CMES436</t>
  </si>
  <si>
    <t>CMES437</t>
  </si>
  <si>
    <t>CMES438</t>
  </si>
  <si>
    <t>CMES439</t>
  </si>
  <si>
    <t>CMES440</t>
  </si>
  <si>
    <t>CMES441</t>
  </si>
  <si>
    <t>CMES442</t>
  </si>
  <si>
    <t>CMES443</t>
  </si>
  <si>
    <t>CMES444</t>
  </si>
  <si>
    <t>CMES445</t>
  </si>
  <si>
    <t>CMES446</t>
  </si>
  <si>
    <t>CMES447</t>
  </si>
  <si>
    <t>CMES448</t>
  </si>
  <si>
    <t>CMES449</t>
  </si>
  <si>
    <t>CMES450</t>
  </si>
  <si>
    <t>CMES451</t>
  </si>
  <si>
    <t>CMES452</t>
  </si>
  <si>
    <t>CMES453</t>
  </si>
  <si>
    <t>CMES454</t>
  </si>
  <si>
    <t>CMES455</t>
  </si>
  <si>
    <t>CMES456</t>
  </si>
  <si>
    <t>CMES457</t>
  </si>
  <si>
    <t>CMES458</t>
  </si>
  <si>
    <t>CMES459</t>
  </si>
  <si>
    <t>CMES460</t>
  </si>
  <si>
    <t>CMES461</t>
  </si>
  <si>
    <t>CMES462</t>
  </si>
  <si>
    <t>CMES463</t>
  </si>
  <si>
    <t>CMES464</t>
  </si>
  <si>
    <t>CMES465</t>
  </si>
  <si>
    <t>CMES466</t>
  </si>
  <si>
    <t>CMES467</t>
  </si>
  <si>
    <t>CMES468</t>
  </si>
  <si>
    <t>CMES469</t>
  </si>
  <si>
    <t>CMES470</t>
  </si>
  <si>
    <t>CMES471</t>
  </si>
  <si>
    <t>CMES472</t>
  </si>
  <si>
    <t>CMES473</t>
  </si>
  <si>
    <t>CMES474</t>
  </si>
  <si>
    <t>CMES475</t>
  </si>
  <si>
    <t>CMES476</t>
  </si>
  <si>
    <t>CMES477</t>
  </si>
  <si>
    <t>CMES478</t>
  </si>
  <si>
    <t>CMES479</t>
  </si>
  <si>
    <t>CMES480</t>
  </si>
  <si>
    <t>CMES481</t>
  </si>
  <si>
    <t>CMES482</t>
  </si>
  <si>
    <t>CMES483</t>
  </si>
  <si>
    <t>CMES484</t>
  </si>
  <si>
    <t>CMES485</t>
  </si>
  <si>
    <t>CMES486</t>
  </si>
  <si>
    <t>CMES487</t>
  </si>
  <si>
    <t>CMES488</t>
  </si>
  <si>
    <t>CMES489</t>
  </si>
  <si>
    <t>CMES490</t>
  </si>
  <si>
    <t>CMES491</t>
  </si>
  <si>
    <t>CMES492</t>
  </si>
  <si>
    <t>CMES493</t>
  </si>
  <si>
    <t>CMES494</t>
  </si>
  <si>
    <t>CMES495</t>
  </si>
  <si>
    <t>CMES496</t>
  </si>
  <si>
    <t>CMES497</t>
  </si>
  <si>
    <t>CMES498</t>
  </si>
  <si>
    <t>CMES499</t>
  </si>
  <si>
    <t>CMES500</t>
  </si>
  <si>
    <t>CMES501</t>
  </si>
  <si>
    <t>CMES502</t>
  </si>
  <si>
    <t>CMES503</t>
  </si>
  <si>
    <t>CMES504</t>
  </si>
  <si>
    <t>CMES505</t>
  </si>
  <si>
    <t>CMES506</t>
  </si>
  <si>
    <t>CMES507</t>
  </si>
  <si>
    <t>CMES508</t>
  </si>
  <si>
    <t>CMES509</t>
  </si>
  <si>
    <t>CMES510</t>
  </si>
  <si>
    <t>CMES511</t>
  </si>
  <si>
    <t>CMES512</t>
  </si>
  <si>
    <t>CMES513</t>
  </si>
  <si>
    <t>CMES514</t>
  </si>
  <si>
    <t>CMES515</t>
  </si>
  <si>
    <t>CMES516</t>
  </si>
  <si>
    <t>CMES517</t>
  </si>
  <si>
    <t>CMES518</t>
  </si>
  <si>
    <t>CMES519</t>
  </si>
  <si>
    <t>CMES520</t>
  </si>
  <si>
    <t>CMES521</t>
  </si>
  <si>
    <t>CMES522</t>
  </si>
  <si>
    <t>CMES523</t>
  </si>
  <si>
    <t>CMES524</t>
  </si>
  <si>
    <t>CMES525</t>
  </si>
  <si>
    <t>CMES526</t>
  </si>
  <si>
    <t>CMES527</t>
  </si>
  <si>
    <t>CMES528</t>
  </si>
  <si>
    <t>CMES529</t>
  </si>
  <si>
    <t>CMES530</t>
  </si>
  <si>
    <t>CMES531</t>
  </si>
  <si>
    <t>CMES532</t>
  </si>
  <si>
    <t>CMES533</t>
  </si>
  <si>
    <t>CMES534</t>
  </si>
  <si>
    <t>CMES535</t>
  </si>
  <si>
    <t>CMES536</t>
  </si>
  <si>
    <t>CMES537</t>
  </si>
  <si>
    <t>CMES538</t>
  </si>
  <si>
    <t>CMES539</t>
  </si>
  <si>
    <t>CMES540</t>
  </si>
  <si>
    <t>CMES541</t>
  </si>
  <si>
    <t>CMES542</t>
  </si>
  <si>
    <t>CMES543</t>
  </si>
  <si>
    <t>CMES544</t>
  </si>
  <si>
    <t>CMES545</t>
  </si>
  <si>
    <t>CMES546</t>
  </si>
  <si>
    <t>CMES547</t>
  </si>
  <si>
    <t>CMES548</t>
  </si>
  <si>
    <t>CMES549</t>
  </si>
  <si>
    <t>CMES550</t>
  </si>
  <si>
    <t>CMES551</t>
  </si>
  <si>
    <t>CMES552</t>
  </si>
  <si>
    <t>CMES553</t>
  </si>
  <si>
    <t>CMES554</t>
  </si>
  <si>
    <t>CMES555</t>
  </si>
  <si>
    <t>CMES556</t>
  </si>
  <si>
    <t>CMES557</t>
  </si>
  <si>
    <t>CMES558</t>
  </si>
  <si>
    <t>CMES559</t>
  </si>
  <si>
    <t>CMES560</t>
  </si>
  <si>
    <t>CMES561</t>
  </si>
  <si>
    <t>CMES562</t>
  </si>
  <si>
    <t>CMES563</t>
  </si>
  <si>
    <t>CMES564</t>
  </si>
  <si>
    <t>CMES565</t>
  </si>
  <si>
    <t>CMES566</t>
  </si>
  <si>
    <t>CMES567</t>
  </si>
  <si>
    <t>CMES568</t>
  </si>
  <si>
    <t>CMES569</t>
  </si>
  <si>
    <t>CMES570</t>
  </si>
  <si>
    <t>CMES571</t>
  </si>
  <si>
    <t>CMES572</t>
  </si>
  <si>
    <t>CMES573</t>
  </si>
  <si>
    <t>CMES574</t>
  </si>
  <si>
    <t>CMES575</t>
  </si>
  <si>
    <t>CMES576</t>
  </si>
  <si>
    <t>CMES577</t>
  </si>
  <si>
    <t>CMES578</t>
  </si>
  <si>
    <t>CMES579</t>
  </si>
  <si>
    <t>CMES580</t>
  </si>
  <si>
    <t>CMES581</t>
  </si>
  <si>
    <t>CMES582</t>
  </si>
  <si>
    <t>CMES583</t>
  </si>
  <si>
    <t>CMES584</t>
  </si>
  <si>
    <t>CMES585</t>
  </si>
  <si>
    <t>CMES586</t>
  </si>
  <si>
    <t>CMES587</t>
  </si>
  <si>
    <t>CMES588</t>
  </si>
  <si>
    <t>CMES589</t>
  </si>
  <si>
    <t>CMES590</t>
  </si>
  <si>
    <t>CMES591</t>
  </si>
  <si>
    <t>CMES592</t>
  </si>
  <si>
    <t>CMES593</t>
  </si>
  <si>
    <t>CMES594</t>
  </si>
  <si>
    <t>CMES595</t>
  </si>
  <si>
    <t>CMES596</t>
  </si>
  <si>
    <t>CMES597</t>
  </si>
  <si>
    <t>CMES598</t>
  </si>
  <si>
    <t>CMES599</t>
  </si>
  <si>
    <t>CMES600</t>
  </si>
  <si>
    <t>CMES601</t>
  </si>
  <si>
    <t>CMES602</t>
  </si>
  <si>
    <t>CMES603</t>
  </si>
  <si>
    <t>CMES604</t>
  </si>
  <si>
    <t>CMES605</t>
  </si>
  <si>
    <t>CMES606</t>
  </si>
  <si>
    <t>CMES607</t>
  </si>
  <si>
    <t>CMES608</t>
  </si>
  <si>
    <t>CMES609</t>
  </si>
  <si>
    <t>CMES610</t>
  </si>
  <si>
    <t>CMES611</t>
  </si>
  <si>
    <t>CMES612</t>
  </si>
  <si>
    <t>CMES613</t>
  </si>
  <si>
    <t>CMES614</t>
  </si>
  <si>
    <t>CMES615</t>
  </si>
  <si>
    <t>CMES616</t>
  </si>
  <si>
    <t>CMES617</t>
  </si>
  <si>
    <t>CMES618</t>
  </si>
  <si>
    <t>CMES619</t>
  </si>
  <si>
    <t>CMES620</t>
  </si>
  <si>
    <t>CMES621</t>
  </si>
  <si>
    <t>CMES622</t>
  </si>
  <si>
    <t>CMES623</t>
  </si>
  <si>
    <t>CMES624</t>
  </si>
  <si>
    <t>CMES625</t>
  </si>
  <si>
    <t>CMES626</t>
  </si>
  <si>
    <t>CMES627</t>
  </si>
  <si>
    <t>CMES628</t>
  </si>
  <si>
    <t>CMES629</t>
  </si>
  <si>
    <t>CMES630</t>
  </si>
  <si>
    <t>CMES631</t>
  </si>
  <si>
    <t>CMES632</t>
  </si>
  <si>
    <t>CMES633</t>
  </si>
  <si>
    <t>CMES634</t>
  </si>
  <si>
    <t>CMES635</t>
  </si>
  <si>
    <t>CMES636</t>
  </si>
  <si>
    <t>CMES637</t>
  </si>
  <si>
    <t>CMES638</t>
  </si>
  <si>
    <t>CMES639</t>
  </si>
  <si>
    <t>CMES640</t>
  </si>
  <si>
    <t>CMES641</t>
  </si>
  <si>
    <t>CMES642</t>
  </si>
  <si>
    <t>CMES643</t>
  </si>
  <si>
    <t>CMES644</t>
  </si>
  <si>
    <t>CMES645</t>
  </si>
  <si>
    <t>CMES646</t>
  </si>
  <si>
    <t>CMES647</t>
  </si>
  <si>
    <t>CMES648</t>
  </si>
  <si>
    <t>CMES649</t>
  </si>
  <si>
    <t>CMES650</t>
  </si>
  <si>
    <t>CMES651</t>
  </si>
  <si>
    <t>CMES652</t>
  </si>
  <si>
    <t>CMES653</t>
  </si>
  <si>
    <t>CMES654</t>
  </si>
  <si>
    <t>CMES655</t>
  </si>
  <si>
    <t>CMES656</t>
  </si>
  <si>
    <t>CMES657</t>
  </si>
  <si>
    <t>CMES658</t>
  </si>
  <si>
    <t>CMES659</t>
  </si>
  <si>
    <t>CMES660</t>
  </si>
  <si>
    <t>CMES661</t>
  </si>
  <si>
    <t>CMES662</t>
  </si>
  <si>
    <t>CMES663</t>
  </si>
  <si>
    <t>CMES664</t>
  </si>
  <si>
    <t>CMES665</t>
  </si>
  <si>
    <t>CMES666</t>
  </si>
  <si>
    <t>CMES667</t>
  </si>
  <si>
    <t>CMES668</t>
  </si>
  <si>
    <t>CMES669</t>
  </si>
  <si>
    <t>CMES670</t>
  </si>
  <si>
    <t>CMES671</t>
  </si>
  <si>
    <t>CMES672</t>
  </si>
  <si>
    <t>CMES673</t>
  </si>
  <si>
    <t>CMES674</t>
  </si>
  <si>
    <t>CMES675</t>
  </si>
  <si>
    <t>CMES676</t>
  </si>
  <si>
    <t>CMES677</t>
  </si>
  <si>
    <t>CMES678</t>
  </si>
  <si>
    <t>CMES679</t>
  </si>
  <si>
    <t>CMES680</t>
  </si>
  <si>
    <t>CMES681</t>
  </si>
  <si>
    <t>CMES682</t>
  </si>
  <si>
    <t>CMES683</t>
  </si>
  <si>
    <t>CMES684</t>
  </si>
  <si>
    <t>CMES685</t>
  </si>
  <si>
    <t>CMES686</t>
  </si>
  <si>
    <t>CMES687</t>
  </si>
  <si>
    <t>CMES688</t>
  </si>
  <si>
    <t>CMES689</t>
  </si>
  <si>
    <t>CMES690</t>
  </si>
  <si>
    <t>CMES691</t>
  </si>
  <si>
    <t>CMES692</t>
  </si>
  <si>
    <t>CMES693</t>
  </si>
  <si>
    <t>CMES694</t>
  </si>
  <si>
    <t>CMES695</t>
  </si>
  <si>
    <t>CMES696</t>
  </si>
  <si>
    <t>CMES697</t>
  </si>
  <si>
    <t>CMES698</t>
  </si>
  <si>
    <t>CMES699</t>
  </si>
  <si>
    <t>CMES700</t>
  </si>
  <si>
    <t>CMES701</t>
  </si>
  <si>
    <t>CMES702</t>
  </si>
  <si>
    <t>CMES703</t>
  </si>
  <si>
    <t>CMES704</t>
  </si>
  <si>
    <t>CMES705</t>
  </si>
  <si>
    <t>CMES706</t>
  </si>
  <si>
    <t>CMES707</t>
  </si>
  <si>
    <t>CMES708</t>
  </si>
  <si>
    <t>CMES709</t>
  </si>
  <si>
    <t>CMES710</t>
  </si>
  <si>
    <t>CMES711</t>
  </si>
  <si>
    <t>CMES712</t>
  </si>
  <si>
    <t>CMES713</t>
  </si>
  <si>
    <t>CMES714</t>
  </si>
  <si>
    <t>CMES715</t>
  </si>
  <si>
    <t>CMES716</t>
  </si>
  <si>
    <t>CMES717</t>
  </si>
  <si>
    <t>CMES718</t>
  </si>
  <si>
    <t>CMES719</t>
  </si>
  <si>
    <t>CMES720</t>
  </si>
  <si>
    <t>CMES721</t>
  </si>
  <si>
    <t>CMES722</t>
  </si>
  <si>
    <t>CMES723</t>
  </si>
  <si>
    <t>CMES724</t>
  </si>
  <si>
    <t>CMES725</t>
  </si>
  <si>
    <t>CMES726</t>
  </si>
  <si>
    <t>CMES727</t>
  </si>
  <si>
    <t>CMES728</t>
  </si>
  <si>
    <t>CMES729</t>
  </si>
  <si>
    <t>CMES730</t>
  </si>
  <si>
    <t>CMES731</t>
  </si>
  <si>
    <t>CMES732</t>
  </si>
  <si>
    <t>CMES733</t>
  </si>
  <si>
    <t>CMES734</t>
  </si>
  <si>
    <t>CMES735</t>
  </si>
  <si>
    <t>CMES736</t>
  </si>
  <si>
    <t>CMES737</t>
  </si>
  <si>
    <t>CMES738</t>
  </si>
  <si>
    <t>CMES739</t>
  </si>
  <si>
    <t>CMES740</t>
  </si>
  <si>
    <t>CMES741</t>
  </si>
  <si>
    <t>CMES742</t>
  </si>
  <si>
    <t>CMES743</t>
  </si>
  <si>
    <t>CMES744</t>
  </si>
  <si>
    <t>CMES745</t>
  </si>
  <si>
    <t>CMES746</t>
  </si>
  <si>
    <t>CMES747</t>
  </si>
  <si>
    <t>CMES748</t>
  </si>
  <si>
    <t>CMES749</t>
  </si>
  <si>
    <t>CMES750</t>
  </si>
  <si>
    <t>CMES751</t>
  </si>
  <si>
    <t>CMES752</t>
  </si>
  <si>
    <t>CMES753</t>
  </si>
  <si>
    <t>CMES754</t>
  </si>
  <si>
    <t>CMES755</t>
  </si>
  <si>
    <t>CMES756</t>
  </si>
  <si>
    <t>CMES757</t>
  </si>
  <si>
    <t>CMES758</t>
  </si>
  <si>
    <t>CMES759</t>
  </si>
  <si>
    <t>CMES760</t>
  </si>
  <si>
    <t>CMES761</t>
  </si>
  <si>
    <t>CMES762</t>
  </si>
  <si>
    <t>CMES763</t>
  </si>
  <si>
    <t>CMES764</t>
  </si>
  <si>
    <t>CMES765</t>
  </si>
  <si>
    <t>CMES766</t>
  </si>
  <si>
    <t>CMES767</t>
  </si>
  <si>
    <t>CMES768</t>
  </si>
  <si>
    <t>CMES769</t>
  </si>
  <si>
    <t>CMES770</t>
  </si>
  <si>
    <t>CMES771</t>
  </si>
  <si>
    <t>CMES772</t>
  </si>
  <si>
    <t>CMES773</t>
  </si>
  <si>
    <t>CMES774</t>
  </si>
  <si>
    <t>CMES775</t>
  </si>
  <si>
    <t>CMES776</t>
  </si>
  <si>
    <t>CMES777</t>
  </si>
  <si>
    <t>CMES778</t>
  </si>
  <si>
    <t>CMES779</t>
  </si>
  <si>
    <t>CMES780</t>
  </si>
  <si>
    <t>CMES781</t>
  </si>
  <si>
    <t>CMES782</t>
  </si>
  <si>
    <t>CMES783</t>
  </si>
  <si>
    <t>CMES784</t>
  </si>
  <si>
    <t>CMES785</t>
  </si>
  <si>
    <t>CMES786</t>
  </si>
  <si>
    <t>CMES787</t>
  </si>
  <si>
    <t>CMES788</t>
  </si>
  <si>
    <t>CMES789</t>
  </si>
  <si>
    <t>CMES790</t>
  </si>
  <si>
    <t>CMES791</t>
  </si>
  <si>
    <t>CMES792</t>
  </si>
  <si>
    <t>CMES793</t>
  </si>
  <si>
    <t>CMES794</t>
  </si>
  <si>
    <t>CMES795</t>
  </si>
  <si>
    <t>CMES796</t>
  </si>
  <si>
    <t>CMES797</t>
  </si>
  <si>
    <t>CMES798</t>
  </si>
  <si>
    <t>CMES799</t>
  </si>
  <si>
    <t>CMES800</t>
  </si>
  <si>
    <t>CMES801</t>
  </si>
  <si>
    <t>CMES802</t>
  </si>
  <si>
    <t>CMES803</t>
  </si>
  <si>
    <t>CMES804</t>
  </si>
  <si>
    <t>CMES805</t>
  </si>
  <si>
    <t>CMES806</t>
  </si>
  <si>
    <t>CMES807</t>
  </si>
  <si>
    <t>CMES808</t>
  </si>
  <si>
    <t>CMES809</t>
  </si>
  <si>
    <t>CMES810</t>
  </si>
  <si>
    <t>CMES811</t>
  </si>
  <si>
    <t>CMES812</t>
  </si>
  <si>
    <t>CMES813</t>
  </si>
  <si>
    <t>CMES814</t>
  </si>
  <si>
    <t>CMES815</t>
  </si>
  <si>
    <t>CMES816</t>
  </si>
  <si>
    <t>CMES817</t>
  </si>
  <si>
    <t>CMES818</t>
  </si>
  <si>
    <t>CMES819</t>
  </si>
  <si>
    <t>CMES820</t>
  </si>
  <si>
    <t>CMES821</t>
  </si>
  <si>
    <t>CMES822</t>
  </si>
  <si>
    <t>CMES823</t>
  </si>
  <si>
    <t>CMES824</t>
  </si>
  <si>
    <t>CMES825</t>
  </si>
  <si>
    <t>CMES826</t>
  </si>
  <si>
    <t>CMES827</t>
  </si>
  <si>
    <t>CMES828</t>
  </si>
  <si>
    <t>CMES829</t>
  </si>
  <si>
    <t>CMES830</t>
  </si>
  <si>
    <t>CMES831</t>
  </si>
  <si>
    <t>CMES832</t>
  </si>
  <si>
    <t>CMES833</t>
  </si>
  <si>
    <t>CMES834</t>
  </si>
  <si>
    <t>CMES835</t>
  </si>
  <si>
    <t>CMES836</t>
  </si>
  <si>
    <t>CMES837</t>
  </si>
  <si>
    <t>CMES838</t>
  </si>
  <si>
    <t>CMES839</t>
  </si>
  <si>
    <t>CMES840</t>
  </si>
  <si>
    <t>CMES841</t>
  </si>
  <si>
    <t>CMES842</t>
  </si>
  <si>
    <t>CMES843</t>
  </si>
  <si>
    <t>CMES844</t>
  </si>
  <si>
    <t>CMES845</t>
  </si>
  <si>
    <t>CMES846</t>
  </si>
  <si>
    <t>CMES847</t>
  </si>
  <si>
    <t>CMES848</t>
  </si>
  <si>
    <t>CMES849</t>
  </si>
  <si>
    <t>CMES850</t>
  </si>
  <si>
    <t>CMES851</t>
  </si>
  <si>
    <t>CMES852</t>
  </si>
  <si>
    <t>CMES853</t>
  </si>
  <si>
    <t>CMES854</t>
  </si>
  <si>
    <t>CMES855</t>
  </si>
  <si>
    <t>CMES856</t>
  </si>
  <si>
    <t>CMES857</t>
  </si>
  <si>
    <t>CMES858</t>
  </si>
  <si>
    <t>CMES859</t>
  </si>
  <si>
    <t>CMES860</t>
  </si>
  <si>
    <t>CMES861</t>
  </si>
  <si>
    <t>CMES862</t>
  </si>
  <si>
    <t>CMES863</t>
  </si>
  <si>
    <t>CMES864</t>
  </si>
  <si>
    <t>CMES865</t>
  </si>
  <si>
    <t>CMES866</t>
  </si>
  <si>
    <t>CMES867</t>
  </si>
  <si>
    <t>CMES868</t>
  </si>
  <si>
    <t>CMES869</t>
  </si>
  <si>
    <t>CMES870</t>
  </si>
  <si>
    <t>CMES871</t>
  </si>
  <si>
    <t>CMES872</t>
  </si>
  <si>
    <t>CMES873</t>
  </si>
  <si>
    <t>CMES874</t>
  </si>
  <si>
    <t>CMES875</t>
  </si>
  <si>
    <t>CMES876</t>
  </si>
  <si>
    <t>CMES877</t>
  </si>
  <si>
    <t>CMES878</t>
  </si>
  <si>
    <t>CMES879</t>
  </si>
  <si>
    <t>CMES880</t>
  </si>
  <si>
    <t>CMES881</t>
  </si>
  <si>
    <t>CMES882</t>
  </si>
  <si>
    <t>CMES883</t>
  </si>
  <si>
    <t>CMES884</t>
  </si>
  <si>
    <t>CMES885</t>
  </si>
  <si>
    <t>CMES886</t>
  </si>
  <si>
    <t>CMES887</t>
  </si>
  <si>
    <t>CMES888</t>
  </si>
  <si>
    <t>CMES889</t>
  </si>
  <si>
    <t>CMES890</t>
  </si>
  <si>
    <t>CMES891</t>
  </si>
  <si>
    <t>CMES892</t>
  </si>
  <si>
    <t>CMES893</t>
  </si>
  <si>
    <t>CMES894</t>
  </si>
  <si>
    <t>CMES895</t>
  </si>
  <si>
    <t>CMES896</t>
  </si>
  <si>
    <t>CMES897</t>
  </si>
  <si>
    <t>CMES898</t>
  </si>
  <si>
    <t>CMES899</t>
  </si>
  <si>
    <t>CMES900</t>
  </si>
  <si>
    <t>CMES901</t>
  </si>
  <si>
    <t>CMES902</t>
  </si>
  <si>
    <t>CMES903</t>
  </si>
  <si>
    <t>CMES904</t>
  </si>
  <si>
    <t>CMES905</t>
  </si>
  <si>
    <t>CMES906</t>
  </si>
  <si>
    <t>CMES907</t>
  </si>
  <si>
    <t>CMES908</t>
  </si>
  <si>
    <t>CMES909</t>
  </si>
  <si>
    <t>CMES910</t>
  </si>
  <si>
    <t>CMES911</t>
  </si>
  <si>
    <t>CMES912</t>
  </si>
  <si>
    <t>CMES913</t>
  </si>
  <si>
    <t>CMES914</t>
  </si>
  <si>
    <t>CMES915</t>
  </si>
  <si>
    <t>CMES916</t>
  </si>
  <si>
    <t>CMES917</t>
  </si>
  <si>
    <t>CMES918</t>
  </si>
  <si>
    <t>CMES919</t>
  </si>
  <si>
    <t>CMES920</t>
  </si>
  <si>
    <t>CMES921</t>
  </si>
  <si>
    <t>CMES922</t>
  </si>
  <si>
    <t>CMES923</t>
  </si>
  <si>
    <t>CMES924</t>
  </si>
  <si>
    <t>CMES925</t>
  </si>
  <si>
    <t>CMES926</t>
  </si>
  <si>
    <t>CMES927</t>
  </si>
  <si>
    <t>CMES928</t>
  </si>
  <si>
    <t>CMES929</t>
  </si>
  <si>
    <t>CMES930</t>
  </si>
  <si>
    <t>CMES931</t>
  </si>
  <si>
    <t>CMES932</t>
  </si>
  <si>
    <t>CMES933</t>
  </si>
  <si>
    <t>CMES934</t>
  </si>
  <si>
    <t>CMES935</t>
  </si>
  <si>
    <t>CMES936</t>
  </si>
  <si>
    <t>CMES937</t>
  </si>
  <si>
    <t>CMES938</t>
  </si>
  <si>
    <t>CMES939</t>
  </si>
  <si>
    <t>CMES940</t>
  </si>
  <si>
    <t>CMES941</t>
  </si>
  <si>
    <t>CMES942</t>
  </si>
  <si>
    <t>CMES943</t>
  </si>
  <si>
    <t>CMES944</t>
  </si>
  <si>
    <t>CMES945</t>
  </si>
  <si>
    <t>CMES946</t>
  </si>
  <si>
    <t>CMES947</t>
  </si>
  <si>
    <t>CMES948</t>
  </si>
  <si>
    <t>CMES949</t>
  </si>
  <si>
    <t>CMES950</t>
  </si>
  <si>
    <t>CMES951</t>
  </si>
  <si>
    <t>CMES952</t>
  </si>
  <si>
    <t>CMES953</t>
  </si>
  <si>
    <t>CMES954</t>
  </si>
  <si>
    <t>CMES955</t>
  </si>
  <si>
    <t>CMES956</t>
  </si>
  <si>
    <t>CMES957</t>
  </si>
  <si>
    <t>CMES958</t>
  </si>
  <si>
    <t>CMES959</t>
  </si>
  <si>
    <t>CMES960</t>
  </si>
  <si>
    <t>CMES961</t>
  </si>
  <si>
    <t>CMES962</t>
  </si>
  <si>
    <t>CMES963</t>
  </si>
  <si>
    <t>CMES964</t>
  </si>
  <si>
    <t>CMES965</t>
  </si>
  <si>
    <t>CMES966</t>
  </si>
  <si>
    <t>CMES967</t>
  </si>
  <si>
    <t>CMES968</t>
  </si>
  <si>
    <t>CMES969</t>
  </si>
  <si>
    <t>CMES970</t>
  </si>
  <si>
    <t>CMES971</t>
  </si>
  <si>
    <t>CMES972</t>
  </si>
  <si>
    <t>CMES973</t>
  </si>
  <si>
    <t>CMES974</t>
  </si>
  <si>
    <t>CMES975</t>
  </si>
  <si>
    <t>CMES976</t>
  </si>
  <si>
    <t>CMES977</t>
  </si>
  <si>
    <t>CMES978</t>
  </si>
  <si>
    <t>CMES979</t>
  </si>
  <si>
    <t>CMES980</t>
  </si>
  <si>
    <t>CMES981</t>
  </si>
  <si>
    <t>CMES982</t>
  </si>
  <si>
    <t>CMES983</t>
  </si>
  <si>
    <t>CMES984</t>
  </si>
  <si>
    <t>CMES985</t>
  </si>
  <si>
    <t>CMES986</t>
  </si>
  <si>
    <t>CMES987</t>
  </si>
  <si>
    <t>CMES988</t>
  </si>
  <si>
    <t>CMES989</t>
  </si>
  <si>
    <t>CMES990</t>
  </si>
  <si>
    <t>CMES991</t>
  </si>
  <si>
    <t>CMES992</t>
  </si>
  <si>
    <t>CMES993</t>
  </si>
  <si>
    <t>CMES994</t>
  </si>
  <si>
    <t>CMES995</t>
  </si>
  <si>
    <t>CMES996</t>
  </si>
  <si>
    <t>CMES997</t>
  </si>
  <si>
    <t>CMES998</t>
  </si>
  <si>
    <t>CMES999</t>
  </si>
  <si>
    <t>CMES1000</t>
  </si>
  <si>
    <t>CMES1001</t>
  </si>
  <si>
    <t>CMES1002</t>
  </si>
  <si>
    <t>CMES1003</t>
  </si>
  <si>
    <t>CMES1004</t>
  </si>
  <si>
    <t>CMES1005</t>
  </si>
  <si>
    <t>CMES1006</t>
  </si>
  <si>
    <t>CMES1007</t>
  </si>
  <si>
    <t>CMES1008</t>
  </si>
  <si>
    <t>CMES1009</t>
  </si>
  <si>
    <t>CMES1010</t>
  </si>
  <si>
    <t>CMES1011</t>
  </si>
  <si>
    <t>CMES1012</t>
  </si>
  <si>
    <t>CMES1013</t>
  </si>
  <si>
    <t>CMES1014</t>
  </si>
  <si>
    <t>CMES1015</t>
  </si>
  <si>
    <t>CMES1016</t>
  </si>
  <si>
    <t>CMES1017</t>
  </si>
  <si>
    <t>CMES1018</t>
  </si>
  <si>
    <t>CMES1019</t>
  </si>
  <si>
    <t>CMES1020</t>
  </si>
  <si>
    <t>CMES1021</t>
  </si>
  <si>
    <t>CMES1022</t>
  </si>
  <si>
    <t>CMES1023</t>
  </si>
  <si>
    <t>CMES1024</t>
  </si>
  <si>
    <t>CMES1025</t>
  </si>
  <si>
    <t>CMES1026</t>
  </si>
  <si>
    <t>CMES1027</t>
  </si>
  <si>
    <t>CMES1028</t>
  </si>
  <si>
    <t>CMES1029</t>
  </si>
  <si>
    <t>CMES1030</t>
  </si>
  <si>
    <t>CMES1031</t>
  </si>
  <si>
    <t>CMES1032</t>
  </si>
  <si>
    <t>CMES1033</t>
  </si>
  <si>
    <t>CMES1034</t>
  </si>
  <si>
    <t>CMES1035</t>
  </si>
  <si>
    <t>CMES1036</t>
  </si>
  <si>
    <t>CMES1037</t>
  </si>
  <si>
    <t>CMES1038</t>
  </si>
  <si>
    <t>CMES1039</t>
  </si>
  <si>
    <t>CMES1040</t>
  </si>
  <si>
    <t>CMES1041</t>
  </si>
  <si>
    <t>CMES1042</t>
  </si>
  <si>
    <t>CMES1043</t>
  </si>
  <si>
    <t>CMES1044</t>
  </si>
  <si>
    <t>CMES1045</t>
  </si>
  <si>
    <t>CMES1046</t>
  </si>
  <si>
    <t>CMES1047</t>
  </si>
  <si>
    <t>CMES1048</t>
  </si>
  <si>
    <t>CMES1049</t>
  </si>
  <si>
    <t>CMES1050</t>
  </si>
  <si>
    <t>CMES1051</t>
  </si>
  <si>
    <t>CMES1052</t>
  </si>
  <si>
    <t>CMES1053</t>
  </si>
  <si>
    <t>CMES1054</t>
  </si>
  <si>
    <t>CMES1055</t>
  </si>
  <si>
    <t>CMES1056</t>
  </si>
  <si>
    <t>CMES1057</t>
  </si>
  <si>
    <t>CMES1058</t>
  </si>
  <si>
    <t>CMES1059</t>
  </si>
  <si>
    <t>CMES1060</t>
  </si>
  <si>
    <t>CMES1061</t>
  </si>
  <si>
    <t>CMES1062</t>
  </si>
  <si>
    <t>CMES1063</t>
  </si>
  <si>
    <t>CMES1064</t>
  </si>
  <si>
    <t>CMES1065</t>
  </si>
  <si>
    <t>CMES1066</t>
  </si>
  <si>
    <t>CMES1067</t>
  </si>
  <si>
    <t>CMES1068</t>
  </si>
  <si>
    <t>CMES1069</t>
  </si>
  <si>
    <t>CMES1070</t>
  </si>
  <si>
    <t>CMES1071</t>
  </si>
  <si>
    <t>CMES1072</t>
  </si>
  <si>
    <t>CMES1073</t>
  </si>
  <si>
    <t>CMES1074</t>
  </si>
  <si>
    <t>CMES1075</t>
  </si>
  <si>
    <t>CMES1076</t>
  </si>
  <si>
    <t>CMES1077</t>
  </si>
  <si>
    <t>CMES1078</t>
  </si>
  <si>
    <t>CMES1079</t>
  </si>
  <si>
    <t>CMES1080</t>
  </si>
  <si>
    <t>CMES1081</t>
  </si>
  <si>
    <t>CMES1082</t>
  </si>
  <si>
    <t>CMES1083</t>
  </si>
  <si>
    <t>CMES1084</t>
  </si>
  <si>
    <t>CMES1085</t>
  </si>
  <si>
    <t>CMES1086</t>
  </si>
  <si>
    <t>CMES1087</t>
  </si>
  <si>
    <t>CMES1088</t>
  </si>
  <si>
    <t>CMES1089</t>
  </si>
  <si>
    <t>CMES1090</t>
  </si>
  <si>
    <t>CMES1091</t>
  </si>
  <si>
    <t>CMES1092</t>
  </si>
  <si>
    <t>CMES1093</t>
  </si>
  <si>
    <t>CMES1094</t>
  </si>
  <si>
    <t>CMES1095</t>
  </si>
  <si>
    <t>CMES1096</t>
  </si>
  <si>
    <t>CMES1097</t>
  </si>
  <si>
    <t>CMES1098</t>
  </si>
  <si>
    <t>CMES1099</t>
  </si>
  <si>
    <t>CMES1100</t>
  </si>
  <si>
    <t>CMES1101</t>
  </si>
  <si>
    <t>CMES1102</t>
  </si>
  <si>
    <t>CMES1103</t>
  </si>
  <si>
    <t>CMES1104</t>
  </si>
  <si>
    <t>CMES1105</t>
  </si>
  <si>
    <t>CMES1106</t>
  </si>
  <si>
    <t>CMES1107</t>
  </si>
  <si>
    <t>CMES1108</t>
  </si>
  <si>
    <t>CMES1109</t>
  </si>
  <si>
    <t>CMES1110</t>
  </si>
  <si>
    <t>CMES1111</t>
  </si>
  <si>
    <t>CMES1112</t>
  </si>
  <si>
    <t>CMES1113</t>
  </si>
  <si>
    <t>CMES1114</t>
  </si>
  <si>
    <t>CMES1115</t>
  </si>
  <si>
    <t>CMES1116</t>
  </si>
  <si>
    <t>CMES1117</t>
  </si>
  <si>
    <t>CMES1118</t>
  </si>
  <si>
    <t>CMES1119</t>
  </si>
  <si>
    <t>CMES1120</t>
  </si>
  <si>
    <t>CMES1121</t>
  </si>
  <si>
    <t>CMES1122</t>
  </si>
  <si>
    <t>CMES1123</t>
  </si>
  <si>
    <t>CMES1124</t>
  </si>
  <si>
    <t>CMES1125</t>
  </si>
  <si>
    <t>CMES1126</t>
  </si>
  <si>
    <t>CMES1127</t>
  </si>
  <si>
    <t>CMES1128</t>
  </si>
  <si>
    <t>CMES1129</t>
  </si>
  <si>
    <t>CMES1130</t>
  </si>
  <si>
    <t>CMES1131</t>
  </si>
  <si>
    <t>CMES1132</t>
  </si>
  <si>
    <t>CMES1133</t>
  </si>
  <si>
    <t>CMES1134</t>
  </si>
  <si>
    <t>CMES1135</t>
  </si>
  <si>
    <t>CMES1136</t>
  </si>
  <si>
    <t>CMES1137</t>
  </si>
  <si>
    <t>CMES1138</t>
  </si>
  <si>
    <t>CMES1139</t>
  </si>
  <si>
    <t>CMES1140</t>
  </si>
  <si>
    <t>CMES1141</t>
  </si>
  <si>
    <t>CMES1142</t>
  </si>
  <si>
    <t>CMES1143</t>
  </si>
  <si>
    <t>CMES1144</t>
  </si>
  <si>
    <t>CMES1145</t>
  </si>
  <si>
    <t>CMES1146</t>
  </si>
  <si>
    <t>CMES1147</t>
  </si>
  <si>
    <t>CMES1148</t>
  </si>
  <si>
    <t>CMES1149</t>
  </si>
  <si>
    <t>CMES1150</t>
  </si>
  <si>
    <t>CMES1151</t>
  </si>
  <si>
    <t>CMES1152</t>
  </si>
  <si>
    <t>CMES1153</t>
  </si>
  <si>
    <t>CMES1154</t>
  </si>
  <si>
    <t>CMES1155</t>
  </si>
  <si>
    <t>CMES1156</t>
  </si>
  <si>
    <t>CMES1157</t>
  </si>
  <si>
    <t>CMES1158</t>
  </si>
  <si>
    <t>CMES1159</t>
  </si>
  <si>
    <t>CMES1160</t>
  </si>
  <si>
    <t>CMES1161</t>
  </si>
  <si>
    <t>CMES1162</t>
  </si>
  <si>
    <t>CMES1163</t>
  </si>
  <si>
    <t>CMES1164</t>
  </si>
  <si>
    <t>CMES1165</t>
  </si>
  <si>
    <t>CMES1166</t>
  </si>
  <si>
    <t>CMES1167</t>
  </si>
  <si>
    <t>CMES1168</t>
  </si>
  <si>
    <t>CMES1169</t>
  </si>
  <si>
    <t>CMES1170</t>
  </si>
  <si>
    <t>CMES1171</t>
  </si>
  <si>
    <t>CMES1172</t>
  </si>
  <si>
    <t>CMES1173</t>
  </si>
  <si>
    <t>CMES1174</t>
  </si>
  <si>
    <t>CMES1175</t>
  </si>
  <si>
    <t>CMES1176</t>
  </si>
  <si>
    <t>CMES1177</t>
  </si>
  <si>
    <t>CMES1178</t>
  </si>
  <si>
    <t>CMES1179</t>
  </si>
  <si>
    <t>CMES1180</t>
  </si>
  <si>
    <t>CMES1181</t>
  </si>
  <si>
    <t>CMES1182</t>
  </si>
  <si>
    <t>CMES1183</t>
  </si>
  <si>
    <t>CMES1184</t>
  </si>
  <si>
    <t>CMES1185</t>
  </si>
  <si>
    <t>CMES1186</t>
  </si>
  <si>
    <t>CMES1187</t>
  </si>
  <si>
    <t>CMES1188</t>
  </si>
  <si>
    <t>CMES1189</t>
  </si>
  <si>
    <t>CMES1190</t>
  </si>
  <si>
    <t>CMES1191</t>
  </si>
  <si>
    <t>CMES1192</t>
  </si>
  <si>
    <t>CMES1193</t>
  </si>
  <si>
    <t>CMES1194</t>
  </si>
  <si>
    <t>CMES1195</t>
  </si>
  <si>
    <t>CMES1196</t>
  </si>
  <si>
    <t>CMES1197</t>
  </si>
  <si>
    <t>CMES1198</t>
  </si>
  <si>
    <t>CMES1199</t>
  </si>
  <si>
    <t>CMES1200</t>
  </si>
  <si>
    <t>CMES1201</t>
  </si>
  <si>
    <t>CMES1202</t>
  </si>
  <si>
    <t>CMES1203</t>
  </si>
  <si>
    <t>CMES1204</t>
  </si>
  <si>
    <t>CMES1205</t>
  </si>
  <si>
    <t>CMES1206</t>
  </si>
  <si>
    <t>CMES1207</t>
  </si>
  <si>
    <t>CMES1208</t>
  </si>
  <si>
    <t>CMES1209</t>
  </si>
  <si>
    <t>CMES1210</t>
  </si>
  <si>
    <t>CMES1211</t>
  </si>
  <si>
    <t>CMES1212</t>
  </si>
  <si>
    <t>CMES1213</t>
  </si>
  <si>
    <t>CMES1214</t>
  </si>
  <si>
    <t>CMES1215</t>
  </si>
  <si>
    <t>CMES1216</t>
  </si>
  <si>
    <t>CMES1217</t>
  </si>
  <si>
    <t>CMES1218</t>
  </si>
  <si>
    <t>CMES1219</t>
  </si>
  <si>
    <t>CMES1220</t>
  </si>
  <si>
    <t>CMES1221</t>
  </si>
  <si>
    <t>CMES1222</t>
  </si>
  <si>
    <t>CMES1223</t>
  </si>
  <si>
    <t>CMES1224</t>
  </si>
  <si>
    <t>CMES1225</t>
  </si>
  <si>
    <t>CMES1226</t>
  </si>
  <si>
    <t>CMES1227</t>
  </si>
  <si>
    <t>CMES1228</t>
  </si>
  <si>
    <t>CMES1229</t>
  </si>
  <si>
    <t>CMES1230</t>
  </si>
  <si>
    <t>CMES1231</t>
  </si>
  <si>
    <t>CMES1232</t>
  </si>
  <si>
    <t>CMES1233</t>
  </si>
  <si>
    <t>CMES1234</t>
  </si>
  <si>
    <t>CMES1235</t>
  </si>
  <si>
    <t>CMES1236</t>
  </si>
  <si>
    <t>CMES1237</t>
  </si>
  <si>
    <t>CMES1238</t>
  </si>
  <si>
    <t>CMES1239</t>
  </si>
  <si>
    <t>CMES1240</t>
  </si>
  <si>
    <t>CMES1241</t>
  </si>
  <si>
    <t>CMES1242</t>
  </si>
  <si>
    <t>CMES1243</t>
  </si>
  <si>
    <t>CMES1244</t>
  </si>
  <si>
    <t>CMES1245</t>
  </si>
  <si>
    <t>CMES1246</t>
  </si>
  <si>
    <t>CMES1247</t>
  </si>
  <si>
    <t>CMES1248</t>
  </si>
  <si>
    <t>CMES1249</t>
  </si>
  <si>
    <t>CMES1250</t>
  </si>
  <si>
    <t>CMES1251</t>
  </si>
  <si>
    <t>CMES1252</t>
  </si>
  <si>
    <t>CMES1253</t>
  </si>
  <si>
    <t>CMES1254</t>
  </si>
  <si>
    <t>CMES1255</t>
  </si>
  <si>
    <t>CMES1256</t>
  </si>
  <si>
    <t>CMES1257</t>
  </si>
  <si>
    <t>CMES1258</t>
  </si>
  <si>
    <t>CMES1259</t>
  </si>
  <si>
    <t>CMES1260</t>
  </si>
  <si>
    <t>CMES1261</t>
  </si>
  <si>
    <t>CMES1262</t>
  </si>
  <si>
    <t>CMES1263</t>
  </si>
  <si>
    <t>CMES1264</t>
  </si>
  <si>
    <t>CMES1265</t>
  </si>
  <si>
    <t>CMES1266</t>
  </si>
  <si>
    <t>CMES1267</t>
  </si>
  <si>
    <t>CMES1268</t>
  </si>
  <si>
    <t>CMES1269</t>
  </si>
  <si>
    <t>CMES1270</t>
  </si>
  <si>
    <t>CMES1271</t>
  </si>
  <si>
    <t>CMES1272</t>
  </si>
  <si>
    <t>CMES1273</t>
  </si>
  <si>
    <t>CMES1274</t>
  </si>
  <si>
    <t>CMES1275</t>
  </si>
  <si>
    <t>CMES1276</t>
  </si>
  <si>
    <t>CMES1277</t>
  </si>
  <si>
    <t>CMES1278</t>
  </si>
  <si>
    <t>CMES1279</t>
  </si>
  <si>
    <t>CMES1280</t>
  </si>
  <si>
    <t>CMES1281</t>
  </si>
  <si>
    <t>CMES1282</t>
  </si>
  <si>
    <t>CMES1283</t>
  </si>
  <si>
    <t>CMES1284</t>
  </si>
  <si>
    <t>CMES1285</t>
  </si>
  <si>
    <t>CMES1286</t>
  </si>
  <si>
    <t>CMES1287</t>
  </si>
  <si>
    <t>CMES1288</t>
  </si>
  <si>
    <t>CMES1289</t>
  </si>
  <si>
    <t>CMES1290</t>
  </si>
  <si>
    <t>CMES1291</t>
  </si>
  <si>
    <t>CMES1292</t>
  </si>
  <si>
    <t>CMES1293</t>
  </si>
  <si>
    <t>CMES1294</t>
  </si>
  <si>
    <t>CMES1295</t>
  </si>
  <si>
    <t>CMES1296</t>
  </si>
  <si>
    <t>CMES1297</t>
  </si>
  <si>
    <t>CMES1298</t>
  </si>
  <si>
    <t>CMES1299</t>
  </si>
  <si>
    <t>CMES1300</t>
  </si>
  <si>
    <t>CMES1301</t>
  </si>
  <si>
    <t>CMES1302</t>
  </si>
  <si>
    <t>CMES1303</t>
  </si>
  <si>
    <t>CMES1304</t>
  </si>
  <si>
    <t>CMES1305</t>
  </si>
  <si>
    <t>CMES1306</t>
  </si>
  <si>
    <t>CMES1307</t>
  </si>
  <si>
    <t>CMES1308</t>
  </si>
  <si>
    <t>CMES1309</t>
  </si>
  <si>
    <t>CMES1310</t>
  </si>
  <si>
    <t>CMES1311</t>
  </si>
  <si>
    <t>CMES1312</t>
  </si>
  <si>
    <t>CMES1313</t>
  </si>
  <si>
    <t>CMES1314</t>
  </si>
  <si>
    <t>CMES1315</t>
  </si>
  <si>
    <t>CMES1316</t>
  </si>
  <si>
    <t>CMES1317</t>
  </si>
  <si>
    <t>CMES1318</t>
  </si>
  <si>
    <t>CMES1319</t>
  </si>
  <si>
    <t>CMES1320</t>
  </si>
  <si>
    <t>CMES1321</t>
  </si>
  <si>
    <t>CMES1322</t>
  </si>
  <si>
    <t>CMES1323</t>
  </si>
  <si>
    <t>CMES1324</t>
  </si>
  <si>
    <t>CMES1325</t>
  </si>
  <si>
    <t>CMES1326</t>
  </si>
  <si>
    <t>CMES1327</t>
  </si>
  <si>
    <t>CMES1328</t>
  </si>
  <si>
    <t>CMES1329</t>
  </si>
  <si>
    <t>CMES1330</t>
  </si>
  <si>
    <t>CMES1331</t>
  </si>
  <si>
    <t>CMES1332</t>
  </si>
  <si>
    <t>CMES1333</t>
  </si>
  <si>
    <t>CMES1334</t>
  </si>
  <si>
    <t>CMES1335</t>
  </si>
  <si>
    <t>CMES1336</t>
  </si>
  <si>
    <t>CMES1337</t>
  </si>
  <si>
    <t>CMES1338</t>
  </si>
  <si>
    <t>CMES1339</t>
  </si>
  <si>
    <t>CMES1340</t>
  </si>
  <si>
    <t>CMES1341</t>
  </si>
  <si>
    <t>CMES1342</t>
  </si>
  <si>
    <t>CMES1343</t>
  </si>
  <si>
    <t>CMES1344</t>
  </si>
  <si>
    <t>CMES1345</t>
  </si>
  <si>
    <t>CMES1346</t>
  </si>
  <si>
    <t>CMES1347</t>
  </si>
  <si>
    <t>CMES1348</t>
  </si>
  <si>
    <t>CMES1349</t>
  </si>
  <si>
    <t>CMES1350</t>
  </si>
  <si>
    <t>CMES1351</t>
  </si>
  <si>
    <t>CMES1352</t>
  </si>
  <si>
    <t>CMES1353</t>
  </si>
  <si>
    <t>CMES1354</t>
  </si>
  <si>
    <t>CMES1355</t>
  </si>
  <si>
    <t>CMES1356</t>
  </si>
  <si>
    <t>CMES1357</t>
  </si>
  <si>
    <t>CMES1358</t>
  </si>
  <si>
    <t>CMES1359</t>
  </si>
  <si>
    <t>CMES1360</t>
  </si>
  <si>
    <t>CMES1361</t>
  </si>
  <si>
    <t>CMES1362</t>
  </si>
  <si>
    <t>CMES1363</t>
  </si>
  <si>
    <t>CMES1364</t>
  </si>
  <si>
    <t>CMES1365</t>
  </si>
  <si>
    <t>CMES1366</t>
  </si>
  <si>
    <t>CMES1367</t>
  </si>
  <si>
    <t>CMES1368</t>
  </si>
  <si>
    <t>CMES1369</t>
  </si>
  <si>
    <t>CMES1370</t>
  </si>
  <si>
    <t>CMES1371</t>
  </si>
  <si>
    <t>CMES1372</t>
  </si>
  <si>
    <t>CMES1373</t>
  </si>
  <si>
    <t>CMES1374</t>
  </si>
  <si>
    <t>CMES1375</t>
  </si>
  <si>
    <t>CMES1376</t>
  </si>
  <si>
    <t>CMES1377</t>
  </si>
  <si>
    <t>CMES1378</t>
  </si>
  <si>
    <t>CMES1379</t>
  </si>
  <si>
    <t>CMES1380</t>
  </si>
  <si>
    <t>CMES1381</t>
  </si>
  <si>
    <t>CMES1382</t>
  </si>
  <si>
    <t>CMES1383</t>
  </si>
  <si>
    <t>CMES1384</t>
  </si>
  <si>
    <t>CMES1385</t>
  </si>
  <si>
    <t>CMES1386</t>
  </si>
  <si>
    <t>CMES1387</t>
  </si>
  <si>
    <t>CMES1388</t>
  </si>
  <si>
    <t>CMES1389</t>
  </si>
  <si>
    <t>CMES1390</t>
  </si>
  <si>
    <t>CMES1391</t>
  </si>
  <si>
    <t>CMES1392</t>
  </si>
  <si>
    <t>CMES1393</t>
  </si>
  <si>
    <t>CMES1394</t>
  </si>
  <si>
    <t>CMES1395</t>
  </si>
  <si>
    <t>CMES1396</t>
  </si>
  <si>
    <t>CMES1397</t>
  </si>
  <si>
    <t>CMES1398</t>
  </si>
  <si>
    <t>CMES1399</t>
  </si>
  <si>
    <t>CMES1400</t>
  </si>
  <si>
    <t>CMES1401</t>
  </si>
  <si>
    <t>CMES1402</t>
  </si>
  <si>
    <t>CMES1403</t>
  </si>
  <si>
    <t>CMES1404</t>
  </si>
  <si>
    <t>CMES1405</t>
  </si>
  <si>
    <t>CMES1406</t>
  </si>
  <si>
    <t>CMES1407</t>
  </si>
  <si>
    <t>CMES1408</t>
  </si>
  <si>
    <t>CMES1409</t>
  </si>
  <si>
    <t>CMES1410</t>
  </si>
  <si>
    <t>CMES1411</t>
  </si>
  <si>
    <t>CMES1412</t>
  </si>
  <si>
    <t>CMES1413</t>
  </si>
  <si>
    <t>CMES1414</t>
  </si>
  <si>
    <t>CMES1415</t>
  </si>
  <si>
    <t>CMES1416</t>
  </si>
  <si>
    <t>CMES1417</t>
  </si>
  <si>
    <t>CMES1418</t>
  </si>
  <si>
    <t>CMES1419</t>
  </si>
  <si>
    <t>CMES1420</t>
  </si>
  <si>
    <t>CMES1421</t>
  </si>
  <si>
    <t>CMES1422</t>
  </si>
  <si>
    <t>CMES1423</t>
  </si>
  <si>
    <t>CMES1424</t>
  </si>
  <si>
    <t>CMES1425</t>
  </si>
  <si>
    <t>CMES1426</t>
  </si>
  <si>
    <t>CMES1427</t>
  </si>
  <si>
    <t>CMES1428</t>
  </si>
  <si>
    <t>CMES1429</t>
  </si>
  <si>
    <t>CMES1430</t>
  </si>
  <si>
    <t>CMES1431</t>
  </si>
  <si>
    <t>CMES1432</t>
  </si>
  <si>
    <t>CMES1433</t>
  </si>
  <si>
    <t>CMES1434</t>
  </si>
  <si>
    <t>CMES1435</t>
  </si>
  <si>
    <t>CMES1436</t>
  </si>
  <si>
    <t>CMES1437</t>
  </si>
  <si>
    <t>CMES1438</t>
  </si>
  <si>
    <t>CMES1439</t>
  </si>
  <si>
    <t>CMES1440</t>
  </si>
  <si>
    <t>CMES1441</t>
  </si>
  <si>
    <t>CMES1442</t>
  </si>
  <si>
    <t>CMES1443</t>
  </si>
  <si>
    <t>CMES1444</t>
  </si>
  <si>
    <t>CMES1445</t>
  </si>
  <si>
    <t>CMES1446</t>
  </si>
  <si>
    <t>CMES1447</t>
  </si>
  <si>
    <t>CMES1448</t>
  </si>
  <si>
    <t>CMES1449</t>
  </si>
  <si>
    <t>CMES1450</t>
  </si>
  <si>
    <t>CMES1451</t>
  </si>
  <si>
    <t>CMES1452</t>
  </si>
  <si>
    <t>CMES1453</t>
  </si>
  <si>
    <t>CMES1454</t>
  </si>
  <si>
    <t>CMES1455</t>
  </si>
  <si>
    <t>CMES1456</t>
  </si>
  <si>
    <t>CMES1457</t>
  </si>
  <si>
    <t>CMES1458</t>
  </si>
  <si>
    <t>CMES1459</t>
  </si>
  <si>
    <t>CMES1460</t>
  </si>
  <si>
    <t>CMES1461</t>
  </si>
  <si>
    <t>CMES1462</t>
  </si>
  <si>
    <t>CMES1463</t>
  </si>
  <si>
    <t>CMES1464</t>
  </si>
  <si>
    <t>CMES1465</t>
  </si>
  <si>
    <t>CMES1466</t>
  </si>
  <si>
    <t>CMES1467</t>
  </si>
  <si>
    <t>CMES1468</t>
  </si>
  <si>
    <t>CMES1469</t>
  </si>
  <si>
    <t>CMES1470</t>
  </si>
  <si>
    <t>CMES1471</t>
  </si>
  <si>
    <t>CMES1472</t>
  </si>
  <si>
    <t>CMES1473</t>
  </si>
  <si>
    <t>CMES1474</t>
  </si>
  <si>
    <t>CMES1475</t>
  </si>
  <si>
    <t>CMES1476</t>
  </si>
  <si>
    <t>CMES1477</t>
  </si>
  <si>
    <t>CMES1478</t>
  </si>
  <si>
    <t>CMES1479</t>
  </si>
  <si>
    <t>CMES1480</t>
  </si>
  <si>
    <t>CMES1481</t>
  </si>
  <si>
    <t>CMES1482</t>
  </si>
  <si>
    <t>CMES1483</t>
  </si>
  <si>
    <t>CMES1484</t>
  </si>
  <si>
    <t>CMES1485</t>
  </si>
  <si>
    <t>CMES1486</t>
  </si>
  <si>
    <t>CMES1487</t>
  </si>
  <si>
    <t>CMES1488</t>
  </si>
  <si>
    <t>CMES1489</t>
  </si>
  <si>
    <t>CMES1490</t>
  </si>
  <si>
    <t>CMES1491</t>
  </si>
  <si>
    <t>CMES1492</t>
  </si>
  <si>
    <t>CMES1493</t>
  </si>
  <si>
    <t>CMES1494</t>
  </si>
  <si>
    <t>CMES1495</t>
  </si>
  <si>
    <t>CMES1496</t>
  </si>
  <si>
    <t>CMES1497</t>
  </si>
  <si>
    <t>CMES1498</t>
  </si>
  <si>
    <t>CMES1499</t>
  </si>
  <si>
    <t>CMES1500</t>
  </si>
  <si>
    <t>CMES1501</t>
  </si>
  <si>
    <t>CMES1502</t>
  </si>
  <si>
    <t>CMES1503</t>
  </si>
  <si>
    <t>CMES1504</t>
  </si>
  <si>
    <t>CMES1505</t>
  </si>
  <si>
    <t>CMES1506</t>
  </si>
  <si>
    <t>CMES1507</t>
  </si>
  <si>
    <t>CMES1508</t>
  </si>
  <si>
    <t>CMES1509</t>
  </si>
  <si>
    <t>CMES1510</t>
  </si>
  <si>
    <t>CMES1511</t>
  </si>
  <si>
    <t>CMES1512</t>
  </si>
  <si>
    <t>CMES1513</t>
  </si>
  <si>
    <t>CMES1514</t>
  </si>
  <si>
    <t>CMES1515</t>
  </si>
  <si>
    <t>CMES1516</t>
  </si>
  <si>
    <t>CMES1517</t>
  </si>
  <si>
    <t>CMES1518</t>
  </si>
  <si>
    <t>CMES1519</t>
  </si>
  <si>
    <t>CMES1520</t>
  </si>
  <si>
    <t>CMES1521</t>
  </si>
  <si>
    <t>CMES1522</t>
  </si>
  <si>
    <t>CMES1523</t>
  </si>
  <si>
    <t>CMES1524</t>
  </si>
  <si>
    <t>CMES1525</t>
  </si>
  <si>
    <t>CMES1526</t>
  </si>
  <si>
    <t>CMES1527</t>
  </si>
  <si>
    <t>CMES1528</t>
  </si>
  <si>
    <t>CMES1529</t>
  </si>
  <si>
    <t>CMES1530</t>
  </si>
  <si>
    <t>CMES1531</t>
  </si>
  <si>
    <t>CMES1532</t>
  </si>
  <si>
    <t>CMES1533</t>
  </si>
  <si>
    <t>CMES1534</t>
  </si>
  <si>
    <t>CMES1535</t>
  </si>
  <si>
    <t>CMES1536</t>
  </si>
  <si>
    <t>CMES1537</t>
  </si>
  <si>
    <t>CMES1538</t>
  </si>
  <si>
    <t>CMES1539</t>
  </si>
  <si>
    <t>CMES1540</t>
  </si>
  <si>
    <t>CMES1541</t>
  </si>
  <si>
    <t>CMES1542</t>
  </si>
  <si>
    <t>CMES1543</t>
  </si>
  <si>
    <t>CMES1544</t>
  </si>
  <si>
    <t>CMES1545</t>
  </si>
  <si>
    <t>CMES1546</t>
  </si>
  <si>
    <t>CMES1547</t>
  </si>
  <si>
    <t>CMES1548</t>
  </si>
  <si>
    <t>CMES1549</t>
  </si>
  <si>
    <t>CMES1550</t>
  </si>
  <si>
    <t>CMES1551</t>
  </si>
  <si>
    <t>CMES1552</t>
  </si>
  <si>
    <t>CMES1553</t>
  </si>
  <si>
    <t>CMES1554</t>
  </si>
  <si>
    <t>CMES1555</t>
  </si>
  <si>
    <t>CMES1556</t>
  </si>
  <si>
    <t>CMES1557</t>
  </si>
  <si>
    <t>CMES1558</t>
  </si>
  <si>
    <t>CMES1559</t>
  </si>
  <si>
    <t>CMES1560</t>
  </si>
  <si>
    <t>CMES1561</t>
  </si>
  <si>
    <t>CMES1562</t>
  </si>
  <si>
    <t>CMES1563</t>
  </si>
  <si>
    <t>CMES1564</t>
  </si>
  <si>
    <t>CMES1565</t>
  </si>
  <si>
    <t>CMES1566</t>
  </si>
  <si>
    <t>CMES1567</t>
  </si>
  <si>
    <t>CMES1568</t>
  </si>
  <si>
    <t>CMES1569</t>
  </si>
  <si>
    <t>CMES1570</t>
  </si>
  <si>
    <t>CMES1571</t>
  </si>
  <si>
    <t>CMES1572</t>
  </si>
  <si>
    <t>CMES1573</t>
  </si>
  <si>
    <t>CMES1574</t>
  </si>
  <si>
    <t>CMES1575</t>
  </si>
  <si>
    <t>CMES1576</t>
  </si>
  <si>
    <t>CMES1577</t>
  </si>
  <si>
    <t>CMES1578</t>
  </si>
  <si>
    <t>CMES1579</t>
  </si>
  <si>
    <t>CMES1580</t>
  </si>
  <si>
    <t>CMES1581</t>
  </si>
  <si>
    <t>CMES1582</t>
  </si>
  <si>
    <t>CMES1583</t>
  </si>
  <si>
    <t>CMES1584</t>
  </si>
  <si>
    <t>CMES1585</t>
  </si>
  <si>
    <t>CMES1586</t>
  </si>
  <si>
    <t>CMES1587</t>
  </si>
  <si>
    <t>CMES1588</t>
  </si>
  <si>
    <t>CMES1589</t>
  </si>
  <si>
    <t>CMES1590</t>
  </si>
  <si>
    <t>CMES1591</t>
  </si>
  <si>
    <t>CMES1592</t>
  </si>
  <si>
    <t>CMES1593</t>
  </si>
  <si>
    <t>CMES1594</t>
  </si>
  <si>
    <t>CMES1595</t>
  </si>
  <si>
    <t>CMES1596</t>
  </si>
  <si>
    <t>CMES1597</t>
  </si>
  <si>
    <t>CMES1598</t>
  </si>
  <si>
    <t>CMES1599</t>
  </si>
  <si>
    <t>CMES1600</t>
  </si>
  <si>
    <t>CMES1601</t>
  </si>
  <si>
    <t>CMES1602</t>
  </si>
  <si>
    <t>CMES1603</t>
  </si>
  <si>
    <t>CMES1604</t>
  </si>
  <si>
    <t>CMES1605</t>
  </si>
  <si>
    <t>CMES1606</t>
  </si>
  <si>
    <t>CMES1607</t>
  </si>
  <si>
    <t>CMES1608</t>
  </si>
  <si>
    <t>CMES1609</t>
  </si>
  <si>
    <t>CMES1610</t>
  </si>
  <si>
    <t>CMES1611</t>
  </si>
  <si>
    <t>CMES1612</t>
  </si>
  <si>
    <t>CMES1613</t>
  </si>
  <si>
    <t>CMES1614</t>
  </si>
  <si>
    <t>CMES1615</t>
  </si>
  <si>
    <t>CMES1616</t>
  </si>
  <si>
    <t>CMES1617</t>
  </si>
  <si>
    <t>CMES1618</t>
  </si>
  <si>
    <t>CMES1619</t>
  </si>
  <si>
    <t>CMES1620</t>
  </si>
  <si>
    <t>CMES1621</t>
  </si>
  <si>
    <t>CMES1622</t>
  </si>
  <si>
    <t>CMES1623</t>
  </si>
  <si>
    <t>CMES1624</t>
  </si>
  <si>
    <t>CMES1625</t>
  </si>
  <si>
    <t>CMES1626</t>
  </si>
  <si>
    <t>CMES1627</t>
  </si>
  <si>
    <t>CMES1628</t>
  </si>
  <si>
    <t>CMES1629</t>
  </si>
  <si>
    <t>CMES1630</t>
  </si>
  <si>
    <t>CMES1631</t>
  </si>
  <si>
    <t>CMES1632</t>
  </si>
  <si>
    <t>CMES1633</t>
  </si>
  <si>
    <t>CMES1634</t>
  </si>
  <si>
    <t>CMES1635</t>
  </si>
  <si>
    <t>CMES1636</t>
  </si>
  <si>
    <t>CMES1637</t>
  </si>
  <si>
    <t>CMES1638</t>
  </si>
  <si>
    <t>CMES1639</t>
  </si>
  <si>
    <t>CMES1640</t>
  </si>
  <si>
    <t>CMES1641</t>
  </si>
  <si>
    <t>CMES1642</t>
  </si>
  <si>
    <t>CMES1643</t>
  </si>
  <si>
    <t>CMES1644</t>
  </si>
  <si>
    <t>CMES1645</t>
  </si>
  <si>
    <t>CMES1646</t>
  </si>
  <si>
    <t>CMES1647</t>
  </si>
  <si>
    <t>CMES1648</t>
  </si>
  <si>
    <t>CMES1649</t>
  </si>
  <si>
    <t>CMES1650</t>
  </si>
  <si>
    <t>CMES1651</t>
  </si>
  <si>
    <t>CMES1652</t>
  </si>
  <si>
    <t>CMES1653</t>
  </si>
  <si>
    <t>CMES1654</t>
  </si>
  <si>
    <t>CMES1655</t>
  </si>
  <si>
    <t>CMES1656</t>
  </si>
  <si>
    <t>CMES1657</t>
  </si>
  <si>
    <t>CMES1658</t>
  </si>
  <si>
    <t>CMES1659</t>
  </si>
  <si>
    <t>CMES1660</t>
  </si>
  <si>
    <t>CMES1661</t>
  </si>
  <si>
    <t>CMES1662</t>
  </si>
  <si>
    <t>CMES1663</t>
  </si>
  <si>
    <t>CMES1664</t>
  </si>
  <si>
    <t>CMES1665</t>
  </si>
  <si>
    <t>CMES1666</t>
  </si>
  <si>
    <t>CMES1667</t>
  </si>
  <si>
    <t>CMES1668</t>
  </si>
  <si>
    <t>CMES1669</t>
  </si>
  <si>
    <t>CMES1670</t>
  </si>
  <si>
    <t>CMES1671</t>
  </si>
  <si>
    <t>CMES1672</t>
  </si>
  <si>
    <t>CMES1673</t>
  </si>
  <si>
    <t>CMES1674</t>
  </si>
  <si>
    <t>CMES1675</t>
  </si>
  <si>
    <t>CMES1676</t>
  </si>
  <si>
    <t>CMES1677</t>
  </si>
  <si>
    <t>CMES1678</t>
  </si>
  <si>
    <t>CMES1679</t>
  </si>
  <si>
    <t>CMES1680</t>
  </si>
  <si>
    <t>CMES1681</t>
  </si>
  <si>
    <t>CMES1682</t>
  </si>
  <si>
    <t>CMES1683</t>
  </si>
  <si>
    <t>CMES1684</t>
  </si>
  <si>
    <t>CMES1685</t>
  </si>
  <si>
    <t>CMES1686</t>
  </si>
  <si>
    <t>CMES1687</t>
  </si>
  <si>
    <t>CMES1688</t>
  </si>
  <si>
    <t>CMES1689</t>
  </si>
  <si>
    <t>CMES1690</t>
  </si>
  <si>
    <t>CMES1691</t>
  </si>
  <si>
    <t>CMES1692</t>
  </si>
  <si>
    <t>CMES1693</t>
  </si>
  <si>
    <t>CMES1694</t>
  </si>
  <si>
    <t>CMES1695</t>
  </si>
  <si>
    <t>CMES1696</t>
  </si>
  <si>
    <t>CMES1697</t>
  </si>
  <si>
    <t>CMES1698</t>
  </si>
  <si>
    <t>CMES1699</t>
  </si>
  <si>
    <t>CMES1700</t>
  </si>
  <si>
    <t>CMES1701</t>
  </si>
  <si>
    <t>CMES1702</t>
  </si>
  <si>
    <t>CMES1703</t>
  </si>
  <si>
    <t>CMES1704</t>
  </si>
  <si>
    <t>CMES1705</t>
  </si>
  <si>
    <t>CMES1706</t>
  </si>
  <si>
    <t>CMES1707</t>
  </si>
  <si>
    <t>CMES1708</t>
  </si>
  <si>
    <t>CMES1709</t>
  </si>
  <si>
    <t>CMES1710</t>
  </si>
  <si>
    <t>CMES1711</t>
  </si>
  <si>
    <t>CMES1712</t>
  </si>
  <si>
    <t>CMES1713</t>
  </si>
  <si>
    <t>CMES1714</t>
  </si>
  <si>
    <t>CMES1715</t>
  </si>
  <si>
    <t>CMES1716</t>
  </si>
  <si>
    <t>CMES1717</t>
  </si>
  <si>
    <t>CMES1718</t>
  </si>
  <si>
    <t>CMES1719</t>
  </si>
  <si>
    <t>CMES1720</t>
  </si>
  <si>
    <t>CMES1721</t>
  </si>
  <si>
    <t>CMES1722</t>
  </si>
  <si>
    <t>CMES1723</t>
  </si>
  <si>
    <t>CMES1724</t>
  </si>
  <si>
    <t>CMES1725</t>
  </si>
  <si>
    <t>CMES1726</t>
  </si>
  <si>
    <t>CMES1727</t>
  </si>
  <si>
    <t>CMES1728</t>
  </si>
  <si>
    <t>CMES1729</t>
  </si>
  <si>
    <t>CMES1730</t>
  </si>
  <si>
    <t>CMES1731</t>
  </si>
  <si>
    <t>CMES1732</t>
  </si>
  <si>
    <t>CMES1733</t>
  </si>
  <si>
    <t>CMES1734</t>
  </si>
  <si>
    <t>CMES1735</t>
  </si>
  <si>
    <t>CMES1736</t>
  </si>
  <si>
    <t>CMES1737</t>
  </si>
  <si>
    <t>CMES1738</t>
  </si>
  <si>
    <t>CMES1739</t>
  </si>
  <si>
    <t>CMES1740</t>
  </si>
  <si>
    <t>CMES1741</t>
  </si>
  <si>
    <t>CMES1742</t>
  </si>
  <si>
    <t>CMES1743</t>
  </si>
  <si>
    <t>CMES1744</t>
  </si>
  <si>
    <t>CMES1745</t>
  </si>
  <si>
    <t>CMES1746</t>
  </si>
  <si>
    <t>CMES1747</t>
  </si>
  <si>
    <t>CMES1748</t>
  </si>
  <si>
    <t>CMES1749</t>
  </si>
  <si>
    <t>CMES1750</t>
  </si>
  <si>
    <t>CMES1751</t>
  </si>
  <si>
    <t>CMES1752</t>
  </si>
  <si>
    <t>CMES1753</t>
  </si>
  <si>
    <t>CMES1754</t>
  </si>
  <si>
    <t>CMES1755</t>
  </si>
  <si>
    <t>CMES1756</t>
  </si>
  <si>
    <t>CMES1757</t>
  </si>
  <si>
    <t>CMES1758</t>
  </si>
  <si>
    <t>CMES1759</t>
  </si>
  <si>
    <t>CMES1760</t>
  </si>
  <si>
    <t>CMES1761</t>
  </si>
  <si>
    <t>CMES1762</t>
  </si>
  <si>
    <t>CMES1763</t>
  </si>
  <si>
    <t>CMES1764</t>
  </si>
  <si>
    <t>CMES1765</t>
  </si>
  <si>
    <t>CMES1766</t>
  </si>
  <si>
    <t>CMES1767</t>
  </si>
  <si>
    <t>CMES1768</t>
  </si>
  <si>
    <t>CMES1769</t>
  </si>
  <si>
    <t>CMES1770</t>
  </si>
  <si>
    <t>CMES1771</t>
  </si>
  <si>
    <t>CMES1772</t>
  </si>
  <si>
    <t>CMES1773</t>
  </si>
  <si>
    <t>CMES1774</t>
  </si>
  <si>
    <t>CMES1775</t>
  </si>
  <si>
    <t>CMES1776</t>
  </si>
  <si>
    <t>CMES1777</t>
  </si>
  <si>
    <t>CMES1778</t>
  </si>
  <si>
    <t>CMES1779</t>
  </si>
  <si>
    <t>CMES1780</t>
  </si>
  <si>
    <t>CMES1781</t>
  </si>
  <si>
    <t>CMES1782</t>
  </si>
  <si>
    <t>CMES1783</t>
  </si>
  <si>
    <t>CMES1784</t>
  </si>
  <si>
    <t>CMES1785</t>
  </si>
  <si>
    <t>CMES1786</t>
  </si>
  <si>
    <t>CMES1787</t>
  </si>
  <si>
    <t>CMES1788</t>
  </si>
  <si>
    <t>CMES1789</t>
  </si>
  <si>
    <t>CMES1790</t>
  </si>
  <si>
    <t>CMES1791</t>
  </si>
  <si>
    <t>CMES1792</t>
  </si>
  <si>
    <t>CMES1793</t>
  </si>
  <si>
    <t>CMES1794</t>
  </si>
  <si>
    <t>CMES1795</t>
  </si>
  <si>
    <t>CMES1796</t>
  </si>
  <si>
    <t>CMES1797</t>
  </si>
  <si>
    <t>CMES1798</t>
  </si>
  <si>
    <t>CMES1799</t>
  </si>
  <si>
    <t>CMES1800</t>
  </si>
  <si>
    <t>CMES1801</t>
  </si>
  <si>
    <t>CMES1802</t>
  </si>
  <si>
    <t>CMES1803</t>
  </si>
  <si>
    <t>CMES1804</t>
  </si>
  <si>
    <t>CMES1805</t>
  </si>
  <si>
    <t>CMES1806</t>
  </si>
  <si>
    <t>CMES1807</t>
  </si>
  <si>
    <t>CMES1808</t>
  </si>
  <si>
    <t>CMES1809</t>
  </si>
  <si>
    <t>CMES1810</t>
  </si>
  <si>
    <t>CMES1811</t>
  </si>
  <si>
    <t>CMES1812</t>
  </si>
  <si>
    <t>CMES1813</t>
  </si>
  <si>
    <t>CMES1814</t>
  </si>
  <si>
    <t>CMES1815</t>
  </si>
  <si>
    <t>CMES1816</t>
  </si>
  <si>
    <t>CMES1817</t>
  </si>
  <si>
    <t>CMES1818</t>
  </si>
  <si>
    <t>CMES1819</t>
  </si>
  <si>
    <t>CMES1820</t>
  </si>
  <si>
    <t>CMES1821</t>
  </si>
  <si>
    <t>CMES1822</t>
  </si>
  <si>
    <t>CMES1823</t>
  </si>
  <si>
    <t>CMES1824</t>
  </si>
  <si>
    <t>CMES1825</t>
  </si>
  <si>
    <t>CMES1826</t>
  </si>
  <si>
    <t>CMES1827</t>
  </si>
  <si>
    <t>CMES1828</t>
  </si>
  <si>
    <t>CMES1829</t>
  </si>
  <si>
    <t>CMES1830</t>
  </si>
  <si>
    <t>CMES1831</t>
  </si>
  <si>
    <t>CMES1832</t>
  </si>
  <si>
    <t>CMES1833</t>
  </si>
  <si>
    <t>CMES1834</t>
  </si>
  <si>
    <t>CMES1835</t>
  </si>
  <si>
    <t>CMES1836</t>
  </si>
  <si>
    <t>CMES1837</t>
  </si>
  <si>
    <t>CMES1838</t>
  </si>
  <si>
    <t>CMES1839</t>
  </si>
  <si>
    <t>CMES1840</t>
  </si>
  <si>
    <t>CMES1841</t>
  </si>
  <si>
    <t>CMES1842</t>
  </si>
  <si>
    <t>CMES1843</t>
  </si>
  <si>
    <t>CMES1844</t>
  </si>
  <si>
    <t>CMES1845</t>
  </si>
  <si>
    <t>CMES1846</t>
  </si>
  <si>
    <t>CMES1847</t>
  </si>
  <si>
    <t>CMES1848</t>
  </si>
  <si>
    <t>CMES1849</t>
  </si>
  <si>
    <t>CMES1850</t>
  </si>
  <si>
    <t>CMES1851</t>
  </si>
  <si>
    <t>CMES1852</t>
  </si>
  <si>
    <t>CMES1853</t>
  </si>
  <si>
    <t>CMES1854</t>
  </si>
  <si>
    <t>CMES1855</t>
  </si>
  <si>
    <t>CMES1856</t>
  </si>
  <si>
    <t>CMES1857</t>
  </si>
  <si>
    <t>CMES1858</t>
  </si>
  <si>
    <t>CMES1859</t>
  </si>
  <si>
    <t>CMES1860</t>
  </si>
  <si>
    <t>CMES1861</t>
  </si>
  <si>
    <t>CMES1862</t>
  </si>
  <si>
    <t>CMES1863</t>
  </si>
  <si>
    <t>CMES1864</t>
  </si>
  <si>
    <t>CMES1865</t>
  </si>
  <si>
    <t>CMES1866</t>
  </si>
  <si>
    <t>CMES1867</t>
  </si>
  <si>
    <t>CMES1868</t>
  </si>
  <si>
    <t>CMES1869</t>
  </si>
  <si>
    <t>CMES1870</t>
  </si>
  <si>
    <t>CMES1871</t>
  </si>
  <si>
    <t>CMES1872</t>
  </si>
  <si>
    <t>CMES1873</t>
  </si>
  <si>
    <t>CMES1874</t>
  </si>
  <si>
    <t>CMES1875</t>
  </si>
  <si>
    <t>CMES1876</t>
  </si>
  <si>
    <t>CMES1877</t>
  </si>
  <si>
    <t>CMES1878</t>
  </si>
  <si>
    <t>CMES1879</t>
  </si>
  <si>
    <t>CMES1880</t>
  </si>
  <si>
    <t>CMES1881</t>
  </si>
  <si>
    <t>CMES1882</t>
  </si>
  <si>
    <t>CMES1883</t>
  </si>
  <si>
    <t>CMES1884</t>
  </si>
  <si>
    <t>CMES1885</t>
  </si>
  <si>
    <t>CMES1886</t>
  </si>
  <si>
    <t>CMES1887</t>
  </si>
  <si>
    <t>CMES1888</t>
  </si>
  <si>
    <t>CMES1889</t>
  </si>
  <si>
    <t>CMES1890</t>
  </si>
  <si>
    <t>CMES1891</t>
  </si>
  <si>
    <t>CMES1892</t>
  </si>
  <si>
    <t>CMES1893</t>
  </si>
  <si>
    <t>CMES1894</t>
  </si>
  <si>
    <t>CMES1895</t>
  </si>
  <si>
    <t>CMES1896</t>
  </si>
  <si>
    <t>CMES1897</t>
  </si>
  <si>
    <t>CMES1898</t>
  </si>
  <si>
    <t>CMES1899</t>
  </si>
  <si>
    <t>CMES1900</t>
  </si>
  <si>
    <t>CMES1901</t>
  </si>
  <si>
    <t>CMES1902</t>
  </si>
  <si>
    <t>CMES1903</t>
  </si>
  <si>
    <t>CMES1904</t>
  </si>
  <si>
    <t>CMES1905</t>
  </si>
  <si>
    <t>CMES1906</t>
  </si>
  <si>
    <t>CMES1907</t>
  </si>
  <si>
    <t>CMES1908</t>
  </si>
  <si>
    <t>CMES1909</t>
  </si>
  <si>
    <t>CMES1910</t>
  </si>
  <si>
    <t>CMES1911</t>
  </si>
  <si>
    <t>CMES1912</t>
  </si>
  <si>
    <t>CMES1913</t>
  </si>
  <si>
    <t>CMES1914</t>
  </si>
  <si>
    <t>CMES1915</t>
  </si>
  <si>
    <t>CMES1916</t>
  </si>
  <si>
    <t>CMES1917</t>
  </si>
  <si>
    <t>CMES1918</t>
  </si>
  <si>
    <t>CMES1919</t>
  </si>
  <si>
    <t>CMES1920</t>
  </si>
  <si>
    <t>CMES1921</t>
  </si>
  <si>
    <t>CMES1922</t>
  </si>
  <si>
    <t>CMES1923</t>
  </si>
  <si>
    <t>CMES1924</t>
  </si>
  <si>
    <t>CMES1925</t>
  </si>
  <si>
    <t>CMES1926</t>
  </si>
  <si>
    <t>CMES1927</t>
  </si>
  <si>
    <t>CMES1928</t>
  </si>
  <si>
    <t>CMES1929</t>
  </si>
  <si>
    <t>CMES1930</t>
  </si>
  <si>
    <t>CMES1931</t>
  </si>
  <si>
    <t>CMES1932</t>
  </si>
  <si>
    <t>CMES1933</t>
  </si>
  <si>
    <t>CMES1934</t>
  </si>
  <si>
    <t>CMES1935</t>
  </si>
  <si>
    <t>CMES1936</t>
  </si>
  <si>
    <t>CMES1937</t>
  </si>
  <si>
    <t>CMES1938</t>
  </si>
  <si>
    <t>CMES1939</t>
  </si>
  <si>
    <t>CMES1940</t>
  </si>
  <si>
    <t>CMES1941</t>
  </si>
  <si>
    <t>CMES1942</t>
  </si>
  <si>
    <t>CMES1943</t>
  </si>
  <si>
    <t>CMES1944</t>
  </si>
  <si>
    <t>CMES1945</t>
  </si>
  <si>
    <t>CMES1946</t>
  </si>
  <si>
    <t>CMES1947</t>
  </si>
  <si>
    <t>CMES1948</t>
  </si>
  <si>
    <t>CMES1949</t>
  </si>
  <si>
    <t>CMES1950</t>
  </si>
  <si>
    <t>CMES1951</t>
  </si>
  <si>
    <t>CMES1952</t>
  </si>
  <si>
    <t>CMES1953</t>
  </si>
  <si>
    <t>CMES1954</t>
  </si>
  <si>
    <t>CMES1955</t>
  </si>
  <si>
    <t>CMES1956</t>
  </si>
  <si>
    <t>CMES1957</t>
  </si>
  <si>
    <t>CMES1958</t>
  </si>
  <si>
    <t>CMES1959</t>
  </si>
  <si>
    <t>CMES1960</t>
  </si>
  <si>
    <t>CMES1961</t>
  </si>
  <si>
    <t>CMES1962</t>
  </si>
  <si>
    <t>CMES1963</t>
  </si>
  <si>
    <t>CMES1964</t>
  </si>
  <si>
    <t>CMES1965</t>
  </si>
  <si>
    <t>CMES1966</t>
  </si>
  <si>
    <t>CMES1967</t>
  </si>
  <si>
    <t>CMES1968</t>
  </si>
  <si>
    <t>CMES1969</t>
  </si>
  <si>
    <t>CMES1970</t>
  </si>
  <si>
    <t>CMES1971</t>
  </si>
  <si>
    <t>CMES1972</t>
  </si>
  <si>
    <t>CMES1973</t>
  </si>
  <si>
    <t>CMES1974</t>
  </si>
  <si>
    <t>CMES1975</t>
  </si>
  <si>
    <t>CMES1976</t>
  </si>
  <si>
    <t>CMES1977</t>
  </si>
  <si>
    <t>CMES1978</t>
  </si>
  <si>
    <t>CMES1979</t>
  </si>
  <si>
    <t>CMES1980</t>
  </si>
  <si>
    <t>CMES1981</t>
  </si>
  <si>
    <t>CMES1982</t>
  </si>
  <si>
    <t>CMES1983</t>
  </si>
  <si>
    <t>CMES1984</t>
  </si>
  <si>
    <t>CMES1985</t>
  </si>
  <si>
    <t>CMES1986</t>
  </si>
  <si>
    <t>CMES1987</t>
  </si>
  <si>
    <t>CMES1988</t>
  </si>
  <si>
    <t>CMES1989</t>
  </si>
  <si>
    <t>CMES1990</t>
  </si>
  <si>
    <t>CMES1991</t>
  </si>
  <si>
    <t>CMES1992</t>
  </si>
  <si>
    <t>CMES1993</t>
  </si>
  <si>
    <t>CMES1994</t>
  </si>
  <si>
    <t>CMES1995</t>
  </si>
  <si>
    <t>CMES1996</t>
  </si>
  <si>
    <t>CMES1997</t>
  </si>
  <si>
    <t>CMES1998</t>
  </si>
  <si>
    <t>CMES1999</t>
  </si>
  <si>
    <t>CMES2000</t>
  </si>
  <si>
    <t>Implanted IOL POWER</t>
  </si>
  <si>
    <t>IOL Type:</t>
  </si>
  <si>
    <t>Model:</t>
  </si>
  <si>
    <t>CACD constant:</t>
  </si>
  <si>
    <t>AcrySof IQ</t>
  </si>
  <si>
    <t>SN60WF</t>
  </si>
  <si>
    <t>Auto-Calculation</t>
  </si>
  <si>
    <t>Some Models:</t>
  </si>
  <si>
    <t>PanOptix TFNT00</t>
  </si>
  <si>
    <t>Predicted Ref:</t>
  </si>
  <si>
    <t>VRF Formula</t>
  </si>
  <si>
    <t>CACD Constant</t>
  </si>
  <si>
    <t>Input a value of A -constant</t>
  </si>
  <si>
    <t>VRF CMAL Formula</t>
  </si>
  <si>
    <t>VRT Formula</t>
  </si>
  <si>
    <t>VRT  Formula</t>
  </si>
  <si>
    <t>AcrySof IQ SA60WF/SN60WF</t>
  </si>
  <si>
    <t>AcrySof SA60AT/SN60AT</t>
  </si>
  <si>
    <t>AcrySof MA60AC/MN60AC</t>
  </si>
  <si>
    <t>AcrySof Toric SN6ATx(2-9)</t>
  </si>
  <si>
    <t>PanOptix Toric TFNTx(2-6)</t>
  </si>
  <si>
    <t>AcrySof IQ Vivity DFT015</t>
  </si>
  <si>
    <t>Clareon SY60WF</t>
  </si>
  <si>
    <t>Clareon Toric CNW0Tx(2-9)</t>
  </si>
  <si>
    <t>J&amp;J Sensar 1-piece AAB00</t>
  </si>
  <si>
    <t>J&amp;J Tecnis 1 ZCB00/DCB00</t>
  </si>
  <si>
    <t>J&amp;J Tecnis Eyhance ICB00/DIB00</t>
  </si>
  <si>
    <t>J&amp;J Tecnis Toric ZCTx/ZCUx</t>
  </si>
  <si>
    <t>J&amp;J Tecnis Odyssey DRN00V</t>
  </si>
  <si>
    <t>J&amp;J Tecnis PureSee DEN00V</t>
  </si>
  <si>
    <t>B&amp;L Akreos ADAPT/ADAPT-AO</t>
  </si>
  <si>
    <t>B&amp;L EnVista MX60E/PL/PLC</t>
  </si>
  <si>
    <t>B&amp;L EnVista Toric MX60T/ET/PTC</t>
  </si>
  <si>
    <t>B&amp;L LuxSmart</t>
  </si>
  <si>
    <t>B&amp;L LuxGood</t>
  </si>
  <si>
    <t>BVI Isopure 123</t>
  </si>
  <si>
    <t>BVI PODEYE</t>
  </si>
  <si>
    <t>Hoya iSert 254/255/iSertToric351</t>
  </si>
  <si>
    <t>Medicontur Bi-Flex ELON 877PEY</t>
  </si>
  <si>
    <t>RayOne EMV RAO200E</t>
  </si>
  <si>
    <t>SIFI Evolux</t>
  </si>
  <si>
    <t>Cristalens ARTIS PL E/M</t>
  </si>
  <si>
    <t>B&amp;L Apthera IC-8</t>
  </si>
  <si>
    <r>
      <t>AcrySof MA60MA/MN60MA(</t>
    </r>
    <r>
      <rPr>
        <b/>
        <sz val="11"/>
        <color theme="1"/>
        <rFont val="Calibri"/>
        <family val="2"/>
        <charset val="204"/>
      </rPr>
      <t>±)</t>
    </r>
  </si>
  <si>
    <t>Post OP Refraction Data:</t>
  </si>
  <si>
    <t>ACDpre</t>
  </si>
  <si>
    <t>Optical Best Focal Distance (OBFD)</t>
  </si>
  <si>
    <t xml:space="preserve">     Geometrical Best          Focal Distance (GBFD) </t>
  </si>
  <si>
    <t>Clareon Vivity CNWET0/CAQET0</t>
  </si>
  <si>
    <t>VRT  Formula (2 constants)</t>
  </si>
  <si>
    <t xml:space="preserve">          Fc constant           (0.3 as default)</t>
  </si>
  <si>
    <t>I part</t>
  </si>
  <si>
    <t xml:space="preserve">Difference </t>
  </si>
  <si>
    <t>Predicted Ref at 6 m:</t>
  </si>
  <si>
    <t>simultaneous calculation VRF, VRF CMAL, and VRT formulas.</t>
  </si>
  <si>
    <t>Example 1</t>
  </si>
  <si>
    <t>Example 2</t>
  </si>
  <si>
    <t>Example 3</t>
  </si>
  <si>
    <t>Example 4</t>
  </si>
  <si>
    <t>Example 5</t>
  </si>
  <si>
    <t>Example 6</t>
  </si>
  <si>
    <t>Example 7</t>
  </si>
  <si>
    <t>Example 8</t>
  </si>
  <si>
    <t>Example 9</t>
  </si>
  <si>
    <t>Example 10</t>
  </si>
  <si>
    <t>Example 11</t>
  </si>
  <si>
    <t>Example 12</t>
  </si>
  <si>
    <t>Optical A-constant SRK/T:</t>
  </si>
  <si>
    <t>Example 13</t>
  </si>
  <si>
    <t>Example 14</t>
  </si>
  <si>
    <t>II part: 6m; 2.5 RayHeight</t>
  </si>
  <si>
    <t>Warnings!!! READ carefully before starting an analysis and calculations!!!</t>
  </si>
  <si>
    <t>Cell AV1 - Read carefully before starting the analysis!</t>
  </si>
  <si>
    <t xml:space="preserve">                                                                                                                                                                                                          Optimization of the formulas before assessment of accuracy:                                                                        1) For all AL ranges (all eyes with short, long, and medium eyes), any formula must be fully optimized; thus, the value of MEAN Predicted Refraction (MPR) (average of all predicted refractions) must be equal to zero = 0.000 - 0.005. In this way, the formula will have maximum optimization. To obtain this, the operator must change the value of the used CACD constant UP or DOWN (Increase or decrease) until the mean PE becomes zero or very close to it (0.000, 0.005, or 0.009). For example: data with all AL ranges, IQ SN60WF IOL, CACD = 5.516, the value of MPE +0.15; in this way, we must increase the value of CACD (some iterations - 5.53, 5.54, 5.55, 5,56. 5.58 until a mean PE = 0.006, with the CACD = 5.592. In this way formula has maximum optimization, Mean PE = 0.006 with CACD constant = 5.592, but the starting value (standard CACD constant) was 5.516. If Mean PE has a negative value, we must decrease the value of the CACD constant.                                                                                                                                                                                   2) When we have data from separate groups, like short, long, medium-long, or eyes after corneal refractive surgery, the standard optimized constants from the ULIB/IOLcon must be used without optimization. There is no need to optimize a CACD constant; just use the equivalent CACD value from the A-constant from the SRK/T formula. For example - group of long eyes (more than 26 mm), IOL Tecnis 1 ZCB00, the value of A-constant is 119.300, the equivalent value of CACD = 5.703 (auto-calculation in green cell). Thus, just use CACD 5.703 for the calculation, and after that, analyse the formulas. NB: the CACD for VRF, VRF CMAL, and VRT formulas usually can differ, especially on groups with all AL ranges, but not for separate AL ranges.</t>
  </si>
  <si>
    <t>Instruction how to calculate a predicted refraction of VRT formula using a function of Goal Sek:   I) Go to the "Data Tab"; look to the section forecast and click up on the "What IF Analysis"; here you can find "Goal Seek" function; now click on it, and you see a little window pop up on the screen; there are 3 fields that are must be filled in:                                                                                            1) "Set cell" = cell from the "Difference" column (yellow), for example cell =  AT5 or AT6 or AT7, etc;                                                                                                                                                                                            2) in the second field "To Value" set a value of zero = 0;   (achived difference between GBFD and OBFD);                                                                                                                                                                                     3) the last field - "By changing cell" - the value of expected refraction must be in this cell, this is a cell from the "Blue" column "Predicted Ref at 6 m VRT formula", for example it is a AQ5 cell or AQ6 or AQ7, etc. Be sure that cells from the yellow and blue columns must be from the same row. For example         AT5, 0, AQ5;         AT9, 0, AQ9;                AT145, 0, AQ145;</t>
  </si>
  <si>
    <t>CD (HWtW)</t>
  </si>
  <si>
    <t>Predicted Refraction of the formulas VRF Suite 1.1</t>
  </si>
  <si>
    <t>ALo</t>
  </si>
  <si>
    <t>Difference between GBFD and OBFD (MUST BE ZERO)</t>
  </si>
  <si>
    <t>The ALo, Km, ACDpre, LT, and CD(HWtW) are mandatory for the calculation!</t>
  </si>
  <si>
    <t>VRF Suite 1.1 Excel Sheet;  Developed by Oleksiy Voytsekhivskyy. All Rights Reserved., 2026; Only for research and personal use! NOT FOR COMMERCIAL USE!!!</t>
  </si>
  <si>
    <t>CMES2001</t>
  </si>
  <si>
    <t>CMES2002</t>
  </si>
  <si>
    <t>CMES2003</t>
  </si>
  <si>
    <t>CMES2004</t>
  </si>
  <si>
    <t>CMES2005</t>
  </si>
  <si>
    <t>CMES2006</t>
  </si>
  <si>
    <t>CMES2007</t>
  </si>
  <si>
    <t>CMES2008</t>
  </si>
  <si>
    <t>CMES2009</t>
  </si>
  <si>
    <t>CMES2010</t>
  </si>
  <si>
    <t>CMES2011</t>
  </si>
  <si>
    <t>CMES2012</t>
  </si>
  <si>
    <t>CMES2013</t>
  </si>
  <si>
    <t>CMES2014</t>
  </si>
  <si>
    <t>CMES2015</t>
  </si>
  <si>
    <t>CMES2016</t>
  </si>
  <si>
    <t>CMES2017</t>
  </si>
  <si>
    <t>CMES2018</t>
  </si>
  <si>
    <t>CMES2019</t>
  </si>
  <si>
    <t>CMES2020</t>
  </si>
  <si>
    <t>CMES2021</t>
  </si>
  <si>
    <t>CMES2022</t>
  </si>
  <si>
    <t>CMES2023</t>
  </si>
  <si>
    <t>CMES2024</t>
  </si>
  <si>
    <t>CMES2025</t>
  </si>
  <si>
    <t>CMES2026</t>
  </si>
  <si>
    <t>CMES2027</t>
  </si>
  <si>
    <t>CMES2028</t>
  </si>
  <si>
    <t>CMES2029</t>
  </si>
  <si>
    <t>CMES2030</t>
  </si>
  <si>
    <t>CMES2031</t>
  </si>
  <si>
    <t>CMES2032</t>
  </si>
  <si>
    <t>CMES2033</t>
  </si>
  <si>
    <t>CMES2034</t>
  </si>
  <si>
    <t>CMES2035</t>
  </si>
  <si>
    <t>CMES2036</t>
  </si>
  <si>
    <t>CMES2037</t>
  </si>
  <si>
    <t>CMES2038</t>
  </si>
  <si>
    <t>CMES2039</t>
  </si>
  <si>
    <t>CMES2040</t>
  </si>
  <si>
    <t>CMES2041</t>
  </si>
  <si>
    <t>CMES2042</t>
  </si>
  <si>
    <t>CMES2043</t>
  </si>
  <si>
    <t>CMES2044</t>
  </si>
  <si>
    <t>CMES2045</t>
  </si>
  <si>
    <t>CMES2046</t>
  </si>
  <si>
    <t>CMES2047</t>
  </si>
  <si>
    <t>CMES2048</t>
  </si>
  <si>
    <t>CMES2049</t>
  </si>
  <si>
    <t>CMES2050</t>
  </si>
  <si>
    <t>CMES2051</t>
  </si>
  <si>
    <t>CMES2052</t>
  </si>
  <si>
    <t>CMES2053</t>
  </si>
  <si>
    <t>CMES2054</t>
  </si>
  <si>
    <t>CMES2055</t>
  </si>
  <si>
    <t>CMES2056</t>
  </si>
  <si>
    <t>CMES2057</t>
  </si>
  <si>
    <t>CMES2058</t>
  </si>
  <si>
    <t>CMES2059</t>
  </si>
  <si>
    <t>CMES2060</t>
  </si>
  <si>
    <t>CMES2061</t>
  </si>
  <si>
    <t>CMES2062</t>
  </si>
  <si>
    <t>CMES2063</t>
  </si>
  <si>
    <t>CMES2064</t>
  </si>
  <si>
    <t>CMES2065</t>
  </si>
  <si>
    <t>CMES2066</t>
  </si>
  <si>
    <t>CMES2067</t>
  </si>
  <si>
    <t>CMES2068</t>
  </si>
  <si>
    <t>CMES2069</t>
  </si>
  <si>
    <t>CMES2070</t>
  </si>
  <si>
    <t>CMES2071</t>
  </si>
  <si>
    <t>CMES2072</t>
  </si>
  <si>
    <t>CMES2073</t>
  </si>
  <si>
    <t>CMES2074</t>
  </si>
  <si>
    <t>CMES2075</t>
  </si>
  <si>
    <t>CMES2076</t>
  </si>
  <si>
    <t>CMES2077</t>
  </si>
  <si>
    <t>CMES2078</t>
  </si>
  <si>
    <t>CMES2079</t>
  </si>
  <si>
    <t>CMES2080</t>
  </si>
  <si>
    <t>CMES2081</t>
  </si>
  <si>
    <t>CMES2082</t>
  </si>
  <si>
    <t>CMES2083</t>
  </si>
  <si>
    <t>CMES2084</t>
  </si>
  <si>
    <t>CMES2085</t>
  </si>
  <si>
    <t>CMES2086</t>
  </si>
  <si>
    <t>CMES2087</t>
  </si>
  <si>
    <t>CMES2088</t>
  </si>
  <si>
    <t>CMES2089</t>
  </si>
  <si>
    <t>CMES2090</t>
  </si>
  <si>
    <t>CMES2091</t>
  </si>
  <si>
    <t>CMES2092</t>
  </si>
  <si>
    <t>CMES2093</t>
  </si>
  <si>
    <t>CMES2094</t>
  </si>
  <si>
    <t>CMES2095</t>
  </si>
  <si>
    <t>CMES2096</t>
  </si>
  <si>
    <t>CMES2097</t>
  </si>
  <si>
    <t>CMES2098</t>
  </si>
  <si>
    <t>CMES2099</t>
  </si>
  <si>
    <t>CMES2100</t>
  </si>
  <si>
    <t>CMES2101</t>
  </si>
  <si>
    <t>CMES2102</t>
  </si>
  <si>
    <t>CMES2103</t>
  </si>
  <si>
    <t>CMES2104</t>
  </si>
  <si>
    <t>CMES2105</t>
  </si>
  <si>
    <t>CMES2106</t>
  </si>
  <si>
    <t>CMES2107</t>
  </si>
  <si>
    <t>CMES2108</t>
  </si>
  <si>
    <t>CMES2109</t>
  </si>
  <si>
    <t>CMES2110</t>
  </si>
  <si>
    <t>CMES2111</t>
  </si>
  <si>
    <t>CMES2112</t>
  </si>
  <si>
    <t>CMES2113</t>
  </si>
  <si>
    <t>CMES2114</t>
  </si>
  <si>
    <t>CMES2115</t>
  </si>
  <si>
    <t>CMES2116</t>
  </si>
  <si>
    <t>CMES2117</t>
  </si>
  <si>
    <t>CMES2118</t>
  </si>
  <si>
    <t>CMES2119</t>
  </si>
  <si>
    <t>CMES2120</t>
  </si>
  <si>
    <t>CMES2121</t>
  </si>
  <si>
    <t>CMES2122</t>
  </si>
  <si>
    <t>CMES2123</t>
  </si>
  <si>
    <t>CMES2124</t>
  </si>
  <si>
    <t>CMES2125</t>
  </si>
  <si>
    <t>CMES2126</t>
  </si>
  <si>
    <t>CMES2127</t>
  </si>
  <si>
    <t>CMES2128</t>
  </si>
  <si>
    <t>CMES2129</t>
  </si>
  <si>
    <t>CMES2130</t>
  </si>
  <si>
    <t>CMES2131</t>
  </si>
  <si>
    <t>CMES2132</t>
  </si>
  <si>
    <t>CMES2133</t>
  </si>
  <si>
    <t>CMES2134</t>
  </si>
  <si>
    <t>CMES2135</t>
  </si>
  <si>
    <t>CMES2136</t>
  </si>
  <si>
    <t>CMES2137</t>
  </si>
  <si>
    <t>CMES2138</t>
  </si>
  <si>
    <t>CMES2139</t>
  </si>
  <si>
    <t>CMES2140</t>
  </si>
  <si>
    <t>CMES2141</t>
  </si>
  <si>
    <t>CMES2142</t>
  </si>
  <si>
    <t>CMES2143</t>
  </si>
  <si>
    <t>CMES2144</t>
  </si>
  <si>
    <t>CMES2145</t>
  </si>
  <si>
    <t>CMES2146</t>
  </si>
  <si>
    <t>CMES2147</t>
  </si>
  <si>
    <t>CMES2148</t>
  </si>
  <si>
    <t>CMES2149</t>
  </si>
  <si>
    <t>CMES2150</t>
  </si>
  <si>
    <t>CMES2151</t>
  </si>
  <si>
    <t>CMES2152</t>
  </si>
  <si>
    <t>CMES2153</t>
  </si>
  <si>
    <t>CMES2154</t>
  </si>
  <si>
    <t>CMES2155</t>
  </si>
  <si>
    <t>CMES2156</t>
  </si>
  <si>
    <t>CMES2157</t>
  </si>
  <si>
    <t>CMES2158</t>
  </si>
  <si>
    <t>CMES2159</t>
  </si>
  <si>
    <t>CMES2160</t>
  </si>
  <si>
    <t>CMES2161</t>
  </si>
  <si>
    <t>CMES2162</t>
  </si>
  <si>
    <t>CMES2163</t>
  </si>
  <si>
    <t>CMES2164</t>
  </si>
  <si>
    <t>CMES2165</t>
  </si>
  <si>
    <t>CMES2166</t>
  </si>
  <si>
    <t>CMES2167</t>
  </si>
  <si>
    <t>CMES2168</t>
  </si>
  <si>
    <t>CMES2169</t>
  </si>
  <si>
    <t>CMES2170</t>
  </si>
  <si>
    <t>CMES2171</t>
  </si>
  <si>
    <t>CMES2172</t>
  </si>
  <si>
    <t>CMES2173</t>
  </si>
  <si>
    <t>CMES2174</t>
  </si>
  <si>
    <t>CMES2175</t>
  </si>
  <si>
    <t>CMES2176</t>
  </si>
  <si>
    <t>CMES2177</t>
  </si>
  <si>
    <t>CMES2178</t>
  </si>
  <si>
    <t>CMES2179</t>
  </si>
  <si>
    <t>CMES2180</t>
  </si>
  <si>
    <t>CMES2181</t>
  </si>
  <si>
    <t>CMES2182</t>
  </si>
  <si>
    <t>CMES2183</t>
  </si>
  <si>
    <t>CMES2184</t>
  </si>
  <si>
    <t>CMES2185</t>
  </si>
  <si>
    <t>CMES2186</t>
  </si>
  <si>
    <t>CMES2187</t>
  </si>
  <si>
    <t>CMES2188</t>
  </si>
  <si>
    <t>CMES2189</t>
  </si>
  <si>
    <t>CMES2190</t>
  </si>
  <si>
    <t>CMES2191</t>
  </si>
  <si>
    <t>CMES2192</t>
  </si>
  <si>
    <t>CMES2193</t>
  </si>
  <si>
    <t>CMES2194</t>
  </si>
  <si>
    <t>CMES2195</t>
  </si>
  <si>
    <t>CMES2196</t>
  </si>
  <si>
    <t>CMES2197</t>
  </si>
  <si>
    <t>CMES2198</t>
  </si>
  <si>
    <t>CMES2199</t>
  </si>
  <si>
    <t>CMES2200</t>
  </si>
  <si>
    <t>CMES2201</t>
  </si>
  <si>
    <t>CMES2202</t>
  </si>
  <si>
    <t>CMES2203</t>
  </si>
  <si>
    <t>CMES2204</t>
  </si>
  <si>
    <t>CMES2205</t>
  </si>
  <si>
    <t>CMES2206</t>
  </si>
  <si>
    <t>CMES2207</t>
  </si>
  <si>
    <t>CMES2208</t>
  </si>
  <si>
    <t>CMES2209</t>
  </si>
  <si>
    <t>CMES2210</t>
  </si>
  <si>
    <t>CMES2211</t>
  </si>
  <si>
    <t>CMES2212</t>
  </si>
  <si>
    <t>CMES2213</t>
  </si>
  <si>
    <t>CMES2214</t>
  </si>
  <si>
    <t>CMES2215</t>
  </si>
  <si>
    <t>CMES2216</t>
  </si>
  <si>
    <t>CMES2217</t>
  </si>
  <si>
    <t>CMES2218</t>
  </si>
  <si>
    <t>CMES2219</t>
  </si>
  <si>
    <t>CMES2220</t>
  </si>
  <si>
    <t>CMES2221</t>
  </si>
  <si>
    <t>CMES2222</t>
  </si>
  <si>
    <t>CMES2223</t>
  </si>
  <si>
    <t>CMES2224</t>
  </si>
  <si>
    <t>CMES2225</t>
  </si>
  <si>
    <t>CMES2226</t>
  </si>
  <si>
    <t>CMES2227</t>
  </si>
  <si>
    <t>CMES2228</t>
  </si>
  <si>
    <t>CMES2229</t>
  </si>
  <si>
    <t>CMES2230</t>
  </si>
  <si>
    <t>CMES2231</t>
  </si>
  <si>
    <t>CMES2232</t>
  </si>
  <si>
    <t>CMES2233</t>
  </si>
  <si>
    <t>CMES2234</t>
  </si>
  <si>
    <t>CMES2235</t>
  </si>
  <si>
    <t>CMES2236</t>
  </si>
  <si>
    <t>CMES2237</t>
  </si>
  <si>
    <t>CMES2238</t>
  </si>
  <si>
    <t>CMES2239</t>
  </si>
  <si>
    <t>CMES2240</t>
  </si>
  <si>
    <t>CMES2241</t>
  </si>
  <si>
    <t>CMES2242</t>
  </si>
  <si>
    <t>CMES2243</t>
  </si>
  <si>
    <t>CMES2244</t>
  </si>
  <si>
    <t>CMES2245</t>
  </si>
  <si>
    <t>CMES2246</t>
  </si>
  <si>
    <t>CMES2247</t>
  </si>
  <si>
    <t>CMES2248</t>
  </si>
  <si>
    <t>CMES2249</t>
  </si>
  <si>
    <t>CMES2250</t>
  </si>
  <si>
    <t>CMES2251</t>
  </si>
  <si>
    <t>CMES2252</t>
  </si>
  <si>
    <t>CMES2253</t>
  </si>
  <si>
    <t>CMES2254</t>
  </si>
  <si>
    <t>CMES2255</t>
  </si>
  <si>
    <t>CMES2256</t>
  </si>
  <si>
    <t>CMES2257</t>
  </si>
  <si>
    <t>CMES2258</t>
  </si>
  <si>
    <t>CMES2259</t>
  </si>
  <si>
    <t>CMES2260</t>
  </si>
  <si>
    <t>CMES2261</t>
  </si>
  <si>
    <t>CMES2262</t>
  </si>
  <si>
    <t>CMES2263</t>
  </si>
  <si>
    <t>CMES2264</t>
  </si>
  <si>
    <t>CMES2265</t>
  </si>
  <si>
    <t>CMES2266</t>
  </si>
  <si>
    <t>CMES2267</t>
  </si>
  <si>
    <t>CMES2268</t>
  </si>
  <si>
    <t>CMES2269</t>
  </si>
  <si>
    <t>CMES2270</t>
  </si>
  <si>
    <t>CMES2271</t>
  </si>
  <si>
    <t>CMES2272</t>
  </si>
  <si>
    <t>CMES2273</t>
  </si>
  <si>
    <t>CMES2274</t>
  </si>
  <si>
    <t>CMES2275</t>
  </si>
  <si>
    <t>CMES2276</t>
  </si>
  <si>
    <t>CMES2277</t>
  </si>
  <si>
    <t>CMES2278</t>
  </si>
  <si>
    <t>CMES2279</t>
  </si>
  <si>
    <t>CMES2280</t>
  </si>
  <si>
    <t>CMES2281</t>
  </si>
  <si>
    <t>CMES2282</t>
  </si>
  <si>
    <t>CMES2283</t>
  </si>
  <si>
    <t>CMES2284</t>
  </si>
  <si>
    <t>CMES2285</t>
  </si>
  <si>
    <t>CMES2286</t>
  </si>
  <si>
    <t>CMES2287</t>
  </si>
  <si>
    <t>CMES2288</t>
  </si>
  <si>
    <t>CMES2289</t>
  </si>
  <si>
    <t>CMES2290</t>
  </si>
  <si>
    <t>CMES2291</t>
  </si>
  <si>
    <t>CMES2292</t>
  </si>
  <si>
    <t>CMES2293</t>
  </si>
  <si>
    <t>CMES2294</t>
  </si>
  <si>
    <t>CMES2295</t>
  </si>
  <si>
    <t>CMES2296</t>
  </si>
  <si>
    <t>CMES2297</t>
  </si>
  <si>
    <t>CMES2298</t>
  </si>
  <si>
    <t>CMES2299</t>
  </si>
  <si>
    <t>CMES2300</t>
  </si>
  <si>
    <t>CMES2301</t>
  </si>
  <si>
    <t>CMES2302</t>
  </si>
  <si>
    <t>CMES2303</t>
  </si>
  <si>
    <t>CMES2304</t>
  </si>
  <si>
    <t>CMES2305</t>
  </si>
  <si>
    <t>CMES2306</t>
  </si>
  <si>
    <t>CMES2307</t>
  </si>
  <si>
    <t>CMES2308</t>
  </si>
  <si>
    <t>CMES2309</t>
  </si>
  <si>
    <t>CMES2310</t>
  </si>
  <si>
    <t>CMES2311</t>
  </si>
  <si>
    <t>CMES2312</t>
  </si>
  <si>
    <t>CMES2313</t>
  </si>
  <si>
    <t>CMES2314</t>
  </si>
  <si>
    <t>CMES2315</t>
  </si>
  <si>
    <t>CMES2316</t>
  </si>
  <si>
    <t>CMES2317</t>
  </si>
  <si>
    <t>CMES2318</t>
  </si>
  <si>
    <t>CMES2319</t>
  </si>
  <si>
    <t>CMES2320</t>
  </si>
  <si>
    <t>CMES2321</t>
  </si>
  <si>
    <t>CMES2322</t>
  </si>
  <si>
    <t>CMES2323</t>
  </si>
  <si>
    <t>CMES2324</t>
  </si>
  <si>
    <t>CMES2325</t>
  </si>
  <si>
    <t>CMES2326</t>
  </si>
  <si>
    <t>CMES2327</t>
  </si>
  <si>
    <t>CMES2328</t>
  </si>
  <si>
    <t>CMES2329</t>
  </si>
  <si>
    <t>CMES2330</t>
  </si>
  <si>
    <t>CMES2331</t>
  </si>
  <si>
    <t>CMES2332</t>
  </si>
  <si>
    <t>CMES2333</t>
  </si>
  <si>
    <t>CMES2334</t>
  </si>
  <si>
    <t>CMES2335</t>
  </si>
  <si>
    <t>CMES2336</t>
  </si>
  <si>
    <t>CMES2337</t>
  </si>
  <si>
    <t>CMES2338</t>
  </si>
  <si>
    <t>CMES2339</t>
  </si>
  <si>
    <t>CMES2340</t>
  </si>
  <si>
    <t>CMES2341</t>
  </si>
  <si>
    <t>CMES2342</t>
  </si>
  <si>
    <t>CMES2343</t>
  </si>
  <si>
    <t>CMES2344</t>
  </si>
  <si>
    <t>CMES2345</t>
  </si>
  <si>
    <t>CMES2346</t>
  </si>
  <si>
    <t>CMES2347</t>
  </si>
  <si>
    <t>CMES2348</t>
  </si>
  <si>
    <t>CMES2349</t>
  </si>
  <si>
    <t>CMES2350</t>
  </si>
  <si>
    <t>CMES2351</t>
  </si>
  <si>
    <t>CMES2352</t>
  </si>
  <si>
    <t>CMES2353</t>
  </si>
  <si>
    <t>CMES2354</t>
  </si>
  <si>
    <t>CMES2355</t>
  </si>
  <si>
    <t>CMES2356</t>
  </si>
  <si>
    <t>CMES2357</t>
  </si>
  <si>
    <t>CMES2358</t>
  </si>
  <si>
    <t>CMES2359</t>
  </si>
  <si>
    <t>CMES2360</t>
  </si>
  <si>
    <t>CMES2361</t>
  </si>
  <si>
    <t>CMES2362</t>
  </si>
  <si>
    <t>CMES2363</t>
  </si>
  <si>
    <t>CMES2364</t>
  </si>
  <si>
    <t>CMES2365</t>
  </si>
  <si>
    <t>CMES2366</t>
  </si>
  <si>
    <t>CMES2367</t>
  </si>
  <si>
    <t>CMES2368</t>
  </si>
  <si>
    <t>CMES2369</t>
  </si>
  <si>
    <t>CMES2370</t>
  </si>
  <si>
    <t>CMES2371</t>
  </si>
  <si>
    <t>CMES2372</t>
  </si>
  <si>
    <t>CMES2373</t>
  </si>
  <si>
    <t>CMES2374</t>
  </si>
  <si>
    <t>CMES2375</t>
  </si>
  <si>
    <t>CMES2376</t>
  </si>
  <si>
    <t>CMES2377</t>
  </si>
  <si>
    <t>CMES2378</t>
  </si>
  <si>
    <t>CMES2379</t>
  </si>
  <si>
    <t>CMES2380</t>
  </si>
  <si>
    <t>CMES2381</t>
  </si>
  <si>
    <t>CMES2382</t>
  </si>
  <si>
    <t>CMES2383</t>
  </si>
  <si>
    <t>CMES2384</t>
  </si>
  <si>
    <t>CMES2385</t>
  </si>
  <si>
    <t>CMES2386</t>
  </si>
  <si>
    <t>CMES2387</t>
  </si>
  <si>
    <t>CMES2388</t>
  </si>
  <si>
    <t>CMES2389</t>
  </si>
  <si>
    <t>CMES2390</t>
  </si>
  <si>
    <t>CMES2391</t>
  </si>
  <si>
    <t>CMES2392</t>
  </si>
  <si>
    <t>CMES2393</t>
  </si>
  <si>
    <t>CMES2394</t>
  </si>
  <si>
    <t>CMES2395</t>
  </si>
  <si>
    <t>CMES2396</t>
  </si>
  <si>
    <t>CMES2397</t>
  </si>
  <si>
    <t>CMES2398</t>
  </si>
  <si>
    <t>CMES2399</t>
  </si>
  <si>
    <t>CMES2400</t>
  </si>
  <si>
    <t>CMES2401</t>
  </si>
  <si>
    <t>CMES2402</t>
  </si>
  <si>
    <t>CMES2403</t>
  </si>
  <si>
    <t>CMES2404</t>
  </si>
  <si>
    <t>CMES2405</t>
  </si>
  <si>
    <t>CMES2406</t>
  </si>
  <si>
    <t>CMES2407</t>
  </si>
  <si>
    <t>CMES2408</t>
  </si>
  <si>
    <t>CMES2409</t>
  </si>
  <si>
    <t>CMES2410</t>
  </si>
  <si>
    <t>CMES2411</t>
  </si>
  <si>
    <t>CMES2412</t>
  </si>
  <si>
    <t>CMES2413</t>
  </si>
  <si>
    <t>CMES2414</t>
  </si>
  <si>
    <t>CMES2415</t>
  </si>
  <si>
    <t>CMES2416</t>
  </si>
  <si>
    <t>CMES2417</t>
  </si>
  <si>
    <t>CMES2418</t>
  </si>
  <si>
    <t>CMES2419</t>
  </si>
  <si>
    <t>CMES2420</t>
  </si>
  <si>
    <t>CMES2421</t>
  </si>
  <si>
    <t>CMES2422</t>
  </si>
  <si>
    <t>CMES2423</t>
  </si>
  <si>
    <t>CMES2424</t>
  </si>
  <si>
    <t>CMES2425</t>
  </si>
  <si>
    <t>CMES2426</t>
  </si>
  <si>
    <t>CMES2427</t>
  </si>
  <si>
    <t>CMES2428</t>
  </si>
  <si>
    <t>CMES2429</t>
  </si>
  <si>
    <t>CMES2430</t>
  </si>
  <si>
    <t>CMES2431</t>
  </si>
  <si>
    <t>CMES2432</t>
  </si>
  <si>
    <t>CMES2433</t>
  </si>
  <si>
    <t>CMES2434</t>
  </si>
  <si>
    <t>CMES2435</t>
  </si>
  <si>
    <t>CMES2436</t>
  </si>
  <si>
    <t>CMES2437</t>
  </si>
  <si>
    <t>CMES2438</t>
  </si>
  <si>
    <t>CMES2439</t>
  </si>
  <si>
    <t>CMES2440</t>
  </si>
  <si>
    <t>CMES2441</t>
  </si>
  <si>
    <t>CMES2442</t>
  </si>
  <si>
    <t>CMES2443</t>
  </si>
  <si>
    <t>CMES2444</t>
  </si>
  <si>
    <t>CMES2445</t>
  </si>
  <si>
    <t>CMES2446</t>
  </si>
  <si>
    <t>CMES2447</t>
  </si>
  <si>
    <t>CMES2448</t>
  </si>
  <si>
    <t>CMES2449</t>
  </si>
  <si>
    <t>CMES2450</t>
  </si>
  <si>
    <t>CMES2451</t>
  </si>
  <si>
    <t>CMES2452</t>
  </si>
  <si>
    <t>CMES2453</t>
  </si>
  <si>
    <t>CMES2454</t>
  </si>
  <si>
    <t>CMES2455</t>
  </si>
  <si>
    <t>CMES2456</t>
  </si>
  <si>
    <t>CMES2457</t>
  </si>
  <si>
    <t>CMES2458</t>
  </si>
  <si>
    <t>CMES2459</t>
  </si>
  <si>
    <t>CMES2460</t>
  </si>
  <si>
    <t>CMES2461</t>
  </si>
  <si>
    <t>CMES2462</t>
  </si>
  <si>
    <t>CMES2463</t>
  </si>
  <si>
    <t>CMES2464</t>
  </si>
  <si>
    <t>CMES2465</t>
  </si>
  <si>
    <t>CMES2466</t>
  </si>
  <si>
    <t>CMES2467</t>
  </si>
  <si>
    <t>CMES2468</t>
  </si>
  <si>
    <t>CMES2469</t>
  </si>
  <si>
    <t>CMES2470</t>
  </si>
  <si>
    <t>CMES2471</t>
  </si>
  <si>
    <t>CMES2472</t>
  </si>
  <si>
    <t>CMES2473</t>
  </si>
  <si>
    <t>CMES2474</t>
  </si>
  <si>
    <t>CMES2475</t>
  </si>
  <si>
    <t>CMES2476</t>
  </si>
  <si>
    <t>CMES2477</t>
  </si>
  <si>
    <t>CMES2478</t>
  </si>
  <si>
    <t>CMES2479</t>
  </si>
  <si>
    <t>CMES2480</t>
  </si>
  <si>
    <t>CMES2481</t>
  </si>
  <si>
    <t>CMES2482</t>
  </si>
  <si>
    <t>CMES2483</t>
  </si>
  <si>
    <t>CMES2484</t>
  </si>
  <si>
    <t>CMES2485</t>
  </si>
  <si>
    <t>CMES2486</t>
  </si>
  <si>
    <t>CMES2487</t>
  </si>
  <si>
    <t>CMES2488</t>
  </si>
  <si>
    <t>CMES2489</t>
  </si>
  <si>
    <t>CMES2490</t>
  </si>
  <si>
    <t>CMES2491</t>
  </si>
  <si>
    <t>CMES2492</t>
  </si>
  <si>
    <t>CMES2493</t>
  </si>
  <si>
    <t>CMES2494</t>
  </si>
  <si>
    <t>CMES2495</t>
  </si>
  <si>
    <t>CMES2496</t>
  </si>
  <si>
    <t>CMES2497</t>
  </si>
  <si>
    <t>CMES2498</t>
  </si>
  <si>
    <t>CMES2499</t>
  </si>
  <si>
    <t>CMES2500</t>
  </si>
  <si>
    <t>CMES2501</t>
  </si>
  <si>
    <t>CMES2502</t>
  </si>
  <si>
    <t>CMES2503</t>
  </si>
  <si>
    <t>CMES2504</t>
  </si>
  <si>
    <t>CMES2505</t>
  </si>
  <si>
    <t>CMES2506</t>
  </si>
  <si>
    <t>CMES2507</t>
  </si>
  <si>
    <t>CMES2508</t>
  </si>
  <si>
    <t>CMES2509</t>
  </si>
  <si>
    <t>CMES2510</t>
  </si>
  <si>
    <t>CMES2511</t>
  </si>
  <si>
    <t>CMES2512</t>
  </si>
  <si>
    <t>CMES2513</t>
  </si>
  <si>
    <t>CMES2514</t>
  </si>
  <si>
    <t>CMES2515</t>
  </si>
  <si>
    <t>CMES2516</t>
  </si>
  <si>
    <t>CMES2517</t>
  </si>
  <si>
    <t>CMES2518</t>
  </si>
  <si>
    <t>CMES2519</t>
  </si>
  <si>
    <t>CMES2520</t>
  </si>
  <si>
    <t>CMES2521</t>
  </si>
  <si>
    <t>CMES2522</t>
  </si>
  <si>
    <t>CMES2523</t>
  </si>
  <si>
    <t>CMES2524</t>
  </si>
  <si>
    <t>CMES2525</t>
  </si>
  <si>
    <t>CMES2526</t>
  </si>
  <si>
    <t>CMES2527</t>
  </si>
  <si>
    <t>CMES2528</t>
  </si>
  <si>
    <t>CMES2529</t>
  </si>
  <si>
    <t>CMES2530</t>
  </si>
  <si>
    <t>CMES2531</t>
  </si>
  <si>
    <t>CMES2532</t>
  </si>
  <si>
    <t>CMES2533</t>
  </si>
  <si>
    <t>CMES2534</t>
  </si>
  <si>
    <t>CMES2535</t>
  </si>
  <si>
    <t>CMES2536</t>
  </si>
  <si>
    <t>CMES2537</t>
  </si>
  <si>
    <t>CMES2538</t>
  </si>
  <si>
    <t>CMES2539</t>
  </si>
  <si>
    <t>CMES2540</t>
  </si>
  <si>
    <t>CMES2541</t>
  </si>
  <si>
    <t>CMES2542</t>
  </si>
  <si>
    <t>CMES2543</t>
  </si>
  <si>
    <t>CMES2544</t>
  </si>
  <si>
    <t>CMES2545</t>
  </si>
  <si>
    <t>CMES2546</t>
  </si>
  <si>
    <t>CMES2547</t>
  </si>
  <si>
    <t>CMES2548</t>
  </si>
  <si>
    <t>CMES2549</t>
  </si>
  <si>
    <t>CMES2550</t>
  </si>
  <si>
    <t>CMES2551</t>
  </si>
  <si>
    <t>CMES2552</t>
  </si>
  <si>
    <t>CMES2553</t>
  </si>
  <si>
    <t>CMES2554</t>
  </si>
  <si>
    <t>CMES2555</t>
  </si>
  <si>
    <t>CMES2556</t>
  </si>
  <si>
    <t>CMES2557</t>
  </si>
  <si>
    <t>CMES2558</t>
  </si>
  <si>
    <t>CMES2559</t>
  </si>
  <si>
    <t>CMES2560</t>
  </si>
  <si>
    <t>CMES2561</t>
  </si>
  <si>
    <t>CMES2562</t>
  </si>
  <si>
    <t>CMES2563</t>
  </si>
  <si>
    <t>CMES2564</t>
  </si>
  <si>
    <t>CMES2565</t>
  </si>
  <si>
    <t>CMES2566</t>
  </si>
  <si>
    <t>CMES2567</t>
  </si>
  <si>
    <t>CMES2568</t>
  </si>
  <si>
    <t>CMES2569</t>
  </si>
  <si>
    <t>CMES2570</t>
  </si>
  <si>
    <t>CMES2571</t>
  </si>
  <si>
    <t>CMES2572</t>
  </si>
  <si>
    <t>CMES2573</t>
  </si>
  <si>
    <t>CMES2574</t>
  </si>
  <si>
    <t>CMES2575</t>
  </si>
  <si>
    <t>CMES2576</t>
  </si>
  <si>
    <t>CMES2577</t>
  </si>
  <si>
    <t>CMES2578</t>
  </si>
  <si>
    <t>CMES2579</t>
  </si>
  <si>
    <t>CMES2580</t>
  </si>
  <si>
    <t>CMES2581</t>
  </si>
  <si>
    <t>CMES2582</t>
  </si>
  <si>
    <t>CMES2583</t>
  </si>
  <si>
    <t>CMES2584</t>
  </si>
  <si>
    <t>CMES2585</t>
  </si>
  <si>
    <t>CMES2586</t>
  </si>
  <si>
    <t>CMES2587</t>
  </si>
  <si>
    <t>CMES2588</t>
  </si>
  <si>
    <t>CMES2589</t>
  </si>
  <si>
    <t>CMES2590</t>
  </si>
  <si>
    <t>CMES2591</t>
  </si>
  <si>
    <t>CMES2592</t>
  </si>
  <si>
    <t>CMES2593</t>
  </si>
  <si>
    <t>CMES2594</t>
  </si>
  <si>
    <t>CMES2595</t>
  </si>
  <si>
    <t>CMES2596</t>
  </si>
  <si>
    <t>CMES2597</t>
  </si>
  <si>
    <t>CMES2598</t>
  </si>
  <si>
    <t>CMES2599</t>
  </si>
  <si>
    <t>CMES2600</t>
  </si>
  <si>
    <t>CMES2601</t>
  </si>
  <si>
    <t>CMES2602</t>
  </si>
  <si>
    <t>CMES2603</t>
  </si>
  <si>
    <t>CMES2604</t>
  </si>
  <si>
    <t>CMES2605</t>
  </si>
  <si>
    <t>CMES2606</t>
  </si>
  <si>
    <t>CMES2607</t>
  </si>
  <si>
    <t>CMES2608</t>
  </si>
  <si>
    <t>CMES2609</t>
  </si>
  <si>
    <t>CMES2610</t>
  </si>
  <si>
    <t>CMES2611</t>
  </si>
  <si>
    <t>CMES2612</t>
  </si>
  <si>
    <t>CMES2613</t>
  </si>
  <si>
    <t>CMES2614</t>
  </si>
  <si>
    <t>CMES2615</t>
  </si>
  <si>
    <t>CMES2616</t>
  </si>
  <si>
    <t>CMES2617</t>
  </si>
  <si>
    <t>CMES2618</t>
  </si>
  <si>
    <t>CMES2619</t>
  </si>
  <si>
    <t>CMES2620</t>
  </si>
  <si>
    <t>CMES2621</t>
  </si>
  <si>
    <t>CMES2622</t>
  </si>
  <si>
    <t>CMES2623</t>
  </si>
  <si>
    <t>CMES2624</t>
  </si>
  <si>
    <t>CMES2625</t>
  </si>
  <si>
    <t>CMES2626</t>
  </si>
  <si>
    <t>CMES2627</t>
  </si>
  <si>
    <t>CMES2628</t>
  </si>
  <si>
    <t>CMES2629</t>
  </si>
  <si>
    <t>CMES2630</t>
  </si>
  <si>
    <t>CMES2631</t>
  </si>
  <si>
    <t>CMES2632</t>
  </si>
  <si>
    <t>CMES2633</t>
  </si>
  <si>
    <t>CMES2634</t>
  </si>
  <si>
    <t>CMES2635</t>
  </si>
  <si>
    <t>CMES2636</t>
  </si>
  <si>
    <t>CMES2637</t>
  </si>
  <si>
    <t>CMES2638</t>
  </si>
  <si>
    <t>CMES2639</t>
  </si>
  <si>
    <t>CMES2640</t>
  </si>
  <si>
    <t>CMES2641</t>
  </si>
  <si>
    <t>CMES2642</t>
  </si>
  <si>
    <t>CMES2643</t>
  </si>
  <si>
    <t>CMES2644</t>
  </si>
  <si>
    <t>CMES2645</t>
  </si>
  <si>
    <t>CMES2646</t>
  </si>
  <si>
    <t>CMES2647</t>
  </si>
  <si>
    <t>CMES2648</t>
  </si>
  <si>
    <t>CMES2649</t>
  </si>
  <si>
    <t>CMES2650</t>
  </si>
  <si>
    <t>CMES2651</t>
  </si>
  <si>
    <t>CMES2652</t>
  </si>
  <si>
    <t>CMES2653</t>
  </si>
  <si>
    <t>CMES2654</t>
  </si>
  <si>
    <t>CMES2655</t>
  </si>
  <si>
    <t>CMES2656</t>
  </si>
  <si>
    <t>CMES2657</t>
  </si>
  <si>
    <t>CMES2658</t>
  </si>
  <si>
    <t>CMES2659</t>
  </si>
  <si>
    <t>CMES2660</t>
  </si>
  <si>
    <t>CMES2661</t>
  </si>
  <si>
    <t>CMES2662</t>
  </si>
  <si>
    <t>CMES2663</t>
  </si>
  <si>
    <t>CMES2664</t>
  </si>
  <si>
    <t>CMES2665</t>
  </si>
  <si>
    <t>CMES2666</t>
  </si>
  <si>
    <t>CMES2667</t>
  </si>
  <si>
    <t>CMES2668</t>
  </si>
  <si>
    <t>CMES2669</t>
  </si>
  <si>
    <t>CMES2670</t>
  </si>
  <si>
    <t>CMES2671</t>
  </si>
  <si>
    <t>CMES2672</t>
  </si>
  <si>
    <t>CMES2673</t>
  </si>
  <si>
    <t>CMES2674</t>
  </si>
  <si>
    <t>CMES2675</t>
  </si>
  <si>
    <t>CMES2676</t>
  </si>
  <si>
    <t>CMES2677</t>
  </si>
  <si>
    <t>CMES2678</t>
  </si>
  <si>
    <t>CMES2679</t>
  </si>
  <si>
    <t>CMES2680</t>
  </si>
  <si>
    <t>CMES2681</t>
  </si>
  <si>
    <t>CMES2682</t>
  </si>
  <si>
    <t>CMES2683</t>
  </si>
  <si>
    <t>CMES2684</t>
  </si>
  <si>
    <t>CMES2685</t>
  </si>
  <si>
    <t>CMES2686</t>
  </si>
  <si>
    <t>CMES2687</t>
  </si>
  <si>
    <t>CMES2688</t>
  </si>
  <si>
    <t>CMES2689</t>
  </si>
  <si>
    <t>CMES2690</t>
  </si>
  <si>
    <t>CMES2691</t>
  </si>
  <si>
    <t>CMES2692</t>
  </si>
  <si>
    <t>CMES2693</t>
  </si>
  <si>
    <t>CMES2694</t>
  </si>
  <si>
    <t>CMES2695</t>
  </si>
  <si>
    <t>CMES2696</t>
  </si>
  <si>
    <t>CMES2697</t>
  </si>
  <si>
    <t>CMES2698</t>
  </si>
  <si>
    <t>CMES2699</t>
  </si>
  <si>
    <t>CMES2700</t>
  </si>
  <si>
    <t>CMES2701</t>
  </si>
  <si>
    <t>CMES2702</t>
  </si>
  <si>
    <t>CMES2703</t>
  </si>
  <si>
    <t>CMES2704</t>
  </si>
  <si>
    <t>CMES2705</t>
  </si>
  <si>
    <t>CMES2706</t>
  </si>
  <si>
    <t>CMES2707</t>
  </si>
  <si>
    <t>CMES2708</t>
  </si>
  <si>
    <t>CMES2709</t>
  </si>
  <si>
    <t>CMES2710</t>
  </si>
  <si>
    <t>CMES2711</t>
  </si>
  <si>
    <t>CMES2712</t>
  </si>
  <si>
    <t>CMES2713</t>
  </si>
  <si>
    <t>CMES2714</t>
  </si>
  <si>
    <t>CMES2715</t>
  </si>
  <si>
    <t>CMES2716</t>
  </si>
  <si>
    <t>CMES2717</t>
  </si>
  <si>
    <t>CMES2718</t>
  </si>
  <si>
    <t>CMES2719</t>
  </si>
  <si>
    <t>CMES2720</t>
  </si>
  <si>
    <t>CMES2721</t>
  </si>
  <si>
    <t>CMES2722</t>
  </si>
  <si>
    <t>CMES2723</t>
  </si>
  <si>
    <t>CMES2724</t>
  </si>
  <si>
    <t>CMES2725</t>
  </si>
  <si>
    <t>CMES2726</t>
  </si>
  <si>
    <t>CMES2727</t>
  </si>
  <si>
    <t>CMES2728</t>
  </si>
  <si>
    <t>CMES2729</t>
  </si>
  <si>
    <t>CMES2730</t>
  </si>
  <si>
    <t>CMES2731</t>
  </si>
  <si>
    <t>CMES2732</t>
  </si>
  <si>
    <t>CMES2733</t>
  </si>
  <si>
    <t>CMES2734</t>
  </si>
  <si>
    <t>CMES2735</t>
  </si>
  <si>
    <t>CMES2736</t>
  </si>
  <si>
    <t>CMES2737</t>
  </si>
  <si>
    <t>CMES2738</t>
  </si>
  <si>
    <t>CMES2739</t>
  </si>
  <si>
    <t>CMES2740</t>
  </si>
  <si>
    <t>CMES2741</t>
  </si>
  <si>
    <t>CMES2742</t>
  </si>
  <si>
    <t>CMES2743</t>
  </si>
  <si>
    <t>CMES2744</t>
  </si>
  <si>
    <t>CMES2745</t>
  </si>
  <si>
    <t>CMES2746</t>
  </si>
  <si>
    <t>CMES2747</t>
  </si>
  <si>
    <t>CMES2748</t>
  </si>
  <si>
    <t>CMES2749</t>
  </si>
  <si>
    <t>CMES2750</t>
  </si>
  <si>
    <t>CMES2751</t>
  </si>
  <si>
    <t>CMES2752</t>
  </si>
  <si>
    <t>CMES2753</t>
  </si>
  <si>
    <t>CMES2754</t>
  </si>
  <si>
    <t>CMES2755</t>
  </si>
  <si>
    <t>CMES2756</t>
  </si>
  <si>
    <t>CMES2757</t>
  </si>
  <si>
    <t>CMES2758</t>
  </si>
  <si>
    <t>CMES2759</t>
  </si>
  <si>
    <t>CMES2760</t>
  </si>
  <si>
    <t>CMES2761</t>
  </si>
  <si>
    <t>CMES2762</t>
  </si>
  <si>
    <t>CMES2763</t>
  </si>
  <si>
    <t>CMES2764</t>
  </si>
  <si>
    <t>CMES2765</t>
  </si>
  <si>
    <t>CMES2766</t>
  </si>
  <si>
    <t>CMES2767</t>
  </si>
  <si>
    <t>CMES2768</t>
  </si>
  <si>
    <t>CMES2769</t>
  </si>
  <si>
    <t>CMES2770</t>
  </si>
  <si>
    <t>CMES2771</t>
  </si>
  <si>
    <t>CMES2772</t>
  </si>
  <si>
    <t>CMES2773</t>
  </si>
  <si>
    <t>CMES2774</t>
  </si>
  <si>
    <t>CMES2775</t>
  </si>
  <si>
    <t>CMES2776</t>
  </si>
  <si>
    <t>CMES2777</t>
  </si>
  <si>
    <t>CMES2778</t>
  </si>
  <si>
    <t>CMES2779</t>
  </si>
  <si>
    <t>CMES2780</t>
  </si>
  <si>
    <t>CMES2781</t>
  </si>
  <si>
    <t>CMES2782</t>
  </si>
  <si>
    <t>CMES2783</t>
  </si>
  <si>
    <t>CMES2784</t>
  </si>
  <si>
    <t>CMES2785</t>
  </si>
  <si>
    <t>CMES2786</t>
  </si>
  <si>
    <t>CMES2787</t>
  </si>
  <si>
    <t>CMES2788</t>
  </si>
  <si>
    <t>CMES2789</t>
  </si>
  <si>
    <t>CMES2790</t>
  </si>
  <si>
    <t>CMES2791</t>
  </si>
  <si>
    <t>CMES2792</t>
  </si>
  <si>
    <t>CMES2793</t>
  </si>
  <si>
    <t>CMES2794</t>
  </si>
  <si>
    <t>CMES2795</t>
  </si>
  <si>
    <t>CMES2796</t>
  </si>
  <si>
    <t>CMES2797</t>
  </si>
  <si>
    <t>CMES2798</t>
  </si>
  <si>
    <t>CMES2799</t>
  </si>
  <si>
    <t>CMES2800</t>
  </si>
  <si>
    <t>CMES2801</t>
  </si>
  <si>
    <t>CMES2802</t>
  </si>
  <si>
    <t>CMES2803</t>
  </si>
  <si>
    <t>CMES2804</t>
  </si>
  <si>
    <t>CMES2805</t>
  </si>
  <si>
    <t>CMES2806</t>
  </si>
  <si>
    <t>CMES2807</t>
  </si>
  <si>
    <t>CMES2808</t>
  </si>
  <si>
    <t>CMES2809</t>
  </si>
  <si>
    <t>CMES2810</t>
  </si>
  <si>
    <t>CMES2811</t>
  </si>
  <si>
    <t>CMES2812</t>
  </si>
  <si>
    <t>CMES2813</t>
  </si>
  <si>
    <t>CMES2814</t>
  </si>
  <si>
    <t>CMES2815</t>
  </si>
  <si>
    <t>CMES2816</t>
  </si>
  <si>
    <t>CMES2817</t>
  </si>
  <si>
    <t>CMES2818</t>
  </si>
  <si>
    <t>CMES2819</t>
  </si>
  <si>
    <t>CMES2820</t>
  </si>
  <si>
    <t>CMES2821</t>
  </si>
  <si>
    <t>CMES2822</t>
  </si>
  <si>
    <t>CMES2823</t>
  </si>
  <si>
    <t>CMES2824</t>
  </si>
  <si>
    <t>CMES2825</t>
  </si>
  <si>
    <t>CMES2826</t>
  </si>
  <si>
    <t>CMES2827</t>
  </si>
  <si>
    <t>CMES2828</t>
  </si>
  <si>
    <t>CMES2829</t>
  </si>
  <si>
    <t>CMES2830</t>
  </si>
  <si>
    <t>CMES2831</t>
  </si>
  <si>
    <t>CMES2832</t>
  </si>
  <si>
    <t>CMES2833</t>
  </si>
  <si>
    <t>CMES2834</t>
  </si>
  <si>
    <t>CMES2835</t>
  </si>
  <si>
    <t>CMES2836</t>
  </si>
  <si>
    <t>CMES2837</t>
  </si>
  <si>
    <t>CMES2838</t>
  </si>
  <si>
    <t>CMES2839</t>
  </si>
  <si>
    <t>CMES2840</t>
  </si>
  <si>
    <t>CMES2841</t>
  </si>
  <si>
    <t>CMES2842</t>
  </si>
  <si>
    <t>CMES2843</t>
  </si>
  <si>
    <t>CMES2844</t>
  </si>
  <si>
    <t>CMES2845</t>
  </si>
  <si>
    <t>CMES2846</t>
  </si>
  <si>
    <t>CMES2847</t>
  </si>
  <si>
    <t>CMES2848</t>
  </si>
  <si>
    <t>CMES2849</t>
  </si>
  <si>
    <t>CMES2850</t>
  </si>
  <si>
    <t>CMES2851</t>
  </si>
  <si>
    <t>CMES2852</t>
  </si>
  <si>
    <t>CMES2853</t>
  </si>
  <si>
    <t>CMES2854</t>
  </si>
  <si>
    <t>CMES2855</t>
  </si>
  <si>
    <t>CMES2856</t>
  </si>
  <si>
    <t>CMES2857</t>
  </si>
  <si>
    <t>CMES2858</t>
  </si>
  <si>
    <t>CMES2859</t>
  </si>
  <si>
    <t>CMES2860</t>
  </si>
  <si>
    <t>CMES2861</t>
  </si>
  <si>
    <t>CMES2862</t>
  </si>
  <si>
    <t>CMES2863</t>
  </si>
  <si>
    <t>CMES2864</t>
  </si>
  <si>
    <t>CMES2865</t>
  </si>
  <si>
    <t>CMES2866</t>
  </si>
  <si>
    <t>CMES2867</t>
  </si>
  <si>
    <t>CMES2868</t>
  </si>
  <si>
    <t>CMES2869</t>
  </si>
  <si>
    <t>CMES2870</t>
  </si>
  <si>
    <t>CMES2871</t>
  </si>
  <si>
    <t>CMES2872</t>
  </si>
  <si>
    <t>CMES2873</t>
  </si>
  <si>
    <t>CMES2874</t>
  </si>
  <si>
    <t>CMES2875</t>
  </si>
  <si>
    <t>CMES2876</t>
  </si>
  <si>
    <t>CMES2877</t>
  </si>
  <si>
    <t>CMES2878</t>
  </si>
  <si>
    <t>CMES2879</t>
  </si>
  <si>
    <t>CMES2880</t>
  </si>
  <si>
    <t>CMES2881</t>
  </si>
  <si>
    <t>CMES2882</t>
  </si>
  <si>
    <t>CMES2883</t>
  </si>
  <si>
    <t>CMES2884</t>
  </si>
  <si>
    <t>CMES2885</t>
  </si>
  <si>
    <t>CMES2886</t>
  </si>
  <si>
    <t>CMES2887</t>
  </si>
  <si>
    <t>CMES2888</t>
  </si>
  <si>
    <t>CMES2889</t>
  </si>
  <si>
    <t>CMES2890</t>
  </si>
  <si>
    <t>CMES2891</t>
  </si>
  <si>
    <t>CMES2892</t>
  </si>
  <si>
    <t>CMES2893</t>
  </si>
  <si>
    <t>CMES2894</t>
  </si>
  <si>
    <t>CMES2895</t>
  </si>
  <si>
    <t>CMES2896</t>
  </si>
  <si>
    <t>CMES2897</t>
  </si>
  <si>
    <t>CMES2898</t>
  </si>
  <si>
    <t>CMES2899</t>
  </si>
  <si>
    <t>CMES2900</t>
  </si>
  <si>
    <t>CMES2901</t>
  </si>
  <si>
    <t>CMES2902</t>
  </si>
  <si>
    <t>CMES2903</t>
  </si>
  <si>
    <t>CMES2904</t>
  </si>
  <si>
    <t>CMES2905</t>
  </si>
  <si>
    <t>CMES2906</t>
  </si>
  <si>
    <t>CMES2907</t>
  </si>
  <si>
    <t>CMES2908</t>
  </si>
  <si>
    <t>CMES2909</t>
  </si>
  <si>
    <t>CMES2910</t>
  </si>
  <si>
    <t>CMES2911</t>
  </si>
  <si>
    <t>CMES2912</t>
  </si>
  <si>
    <t>CMES2913</t>
  </si>
  <si>
    <t>CMES2914</t>
  </si>
  <si>
    <t>CMES2915</t>
  </si>
  <si>
    <t>CMES2916</t>
  </si>
  <si>
    <t>CMES2917</t>
  </si>
  <si>
    <t>CMES2918</t>
  </si>
  <si>
    <t>CMES2919</t>
  </si>
  <si>
    <t>CMES2920</t>
  </si>
  <si>
    <t>CMES2921</t>
  </si>
  <si>
    <t>CMES2922</t>
  </si>
  <si>
    <t>CMES2923</t>
  </si>
  <si>
    <t>CMES2924</t>
  </si>
  <si>
    <t>CMES2925</t>
  </si>
  <si>
    <t>CMES2926</t>
  </si>
  <si>
    <t>CMES2927</t>
  </si>
  <si>
    <t>CMES2928</t>
  </si>
  <si>
    <t>CMES2929</t>
  </si>
  <si>
    <t>CMES2930</t>
  </si>
  <si>
    <t>CMES2931</t>
  </si>
  <si>
    <t>CMES2932</t>
  </si>
  <si>
    <t>CMES2933</t>
  </si>
  <si>
    <t>CMES2934</t>
  </si>
  <si>
    <t>CMES2935</t>
  </si>
  <si>
    <t>CMES2936</t>
  </si>
  <si>
    <t>CMES2937</t>
  </si>
  <si>
    <t>CMES2938</t>
  </si>
  <si>
    <t>CMES2939</t>
  </si>
  <si>
    <t>CMES2940</t>
  </si>
  <si>
    <t>CMES2941</t>
  </si>
  <si>
    <t>CMES2942</t>
  </si>
  <si>
    <t>CMES2943</t>
  </si>
  <si>
    <t>CMES2944</t>
  </si>
  <si>
    <t>CMES2945</t>
  </si>
  <si>
    <t>CMES2946</t>
  </si>
  <si>
    <t>CMES2947</t>
  </si>
  <si>
    <t>CMES2948</t>
  </si>
  <si>
    <t>CMES2949</t>
  </si>
  <si>
    <t>CMES2950</t>
  </si>
  <si>
    <t>CMES2951</t>
  </si>
  <si>
    <t>CMES2952</t>
  </si>
  <si>
    <t>CMES2953</t>
  </si>
  <si>
    <t>CMES2954</t>
  </si>
  <si>
    <t>CMES2955</t>
  </si>
  <si>
    <t>CMES2956</t>
  </si>
  <si>
    <t>CMES2957</t>
  </si>
  <si>
    <t>CMES2958</t>
  </si>
  <si>
    <t>CMES2959</t>
  </si>
  <si>
    <t>CMES2960</t>
  </si>
  <si>
    <t>CMES2961</t>
  </si>
  <si>
    <t>CMES2962</t>
  </si>
  <si>
    <t>CMES2963</t>
  </si>
  <si>
    <t>CMES2964</t>
  </si>
  <si>
    <t>CMES2965</t>
  </si>
  <si>
    <t>CMES2966</t>
  </si>
  <si>
    <t>CMES2967</t>
  </si>
  <si>
    <t>CMES2968</t>
  </si>
  <si>
    <t>CMES2969</t>
  </si>
  <si>
    <t>CMES2970</t>
  </si>
  <si>
    <t>CMES2971</t>
  </si>
  <si>
    <t>CMES2972</t>
  </si>
  <si>
    <t>CMES2973</t>
  </si>
  <si>
    <t>CMES2974</t>
  </si>
  <si>
    <t>CMES2975</t>
  </si>
  <si>
    <t>CMES2976</t>
  </si>
  <si>
    <t>CMES2977</t>
  </si>
  <si>
    <t>CMES2978</t>
  </si>
  <si>
    <t>CMES2979</t>
  </si>
  <si>
    <t>CMES2980</t>
  </si>
  <si>
    <t>CMES2981</t>
  </si>
  <si>
    <t>CMES2982</t>
  </si>
  <si>
    <t>CMES2983</t>
  </si>
  <si>
    <t>CMES2984</t>
  </si>
  <si>
    <t>CMES2985</t>
  </si>
  <si>
    <t>CMES2986</t>
  </si>
  <si>
    <t>CMES2987</t>
  </si>
  <si>
    <t>CMES2988</t>
  </si>
  <si>
    <t>CMES2989</t>
  </si>
  <si>
    <t>CMES2990</t>
  </si>
  <si>
    <t>CMES2991</t>
  </si>
  <si>
    <t>CMES2992</t>
  </si>
  <si>
    <t>CMES2993</t>
  </si>
  <si>
    <t>CMES2994</t>
  </si>
  <si>
    <t>CMES2995</t>
  </si>
  <si>
    <t>CMES2996</t>
  </si>
  <si>
    <t>CMES2997</t>
  </si>
  <si>
    <t>CMES2998</t>
  </si>
  <si>
    <t>CMES2999</t>
  </si>
  <si>
    <t>CMES3000</t>
  </si>
  <si>
    <t>Multiple Data Analysis up to 3000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</si>
</sst>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30" x14ac:knownFonts="1">
    <font>
      <sz val="11"/>
      <color theme="1"/>
      <name val="Calibri"/>
      <family val="2"/>
      <scheme val="minor"/>
    </font>
    <font>
      <b/>
      <sz val="10"/>
      <name val="Calibri"/>
      <family val="2"/>
      <charset val="204"/>
      <scheme val="minor"/>
    </font>
    <font>
      <b/>
      <sz val="11"/>
      <color theme="1"/>
      <name val="Calibri"/>
      <family val="2"/>
      <charset val="204"/>
      <scheme val="minor"/>
    </font>
    <font>
      <b/>
      <sz val="11"/>
      <name val="Calibri"/>
      <family val="2"/>
      <charset val="204"/>
      <scheme val="minor"/>
    </font>
    <font>
      <b/>
      <sz val="12"/>
      <color theme="1"/>
      <name val="Calibri"/>
      <family val="2"/>
      <charset val="204"/>
      <scheme val="minor"/>
    </font>
    <font>
      <b/>
      <sz val="12"/>
      <name val="Calibri"/>
      <family val="2"/>
      <charset val="204"/>
      <scheme val="minor"/>
    </font>
    <font>
      <b/>
      <i/>
      <u/>
      <sz val="11"/>
      <color theme="1"/>
      <name val="Calibri"/>
      <family val="2"/>
      <charset val="204"/>
      <scheme val="minor"/>
    </font>
    <font>
      <i/>
      <u/>
      <sz val="11"/>
      <color theme="1"/>
      <name val="Calibri"/>
      <family val="2"/>
      <charset val="204"/>
      <scheme val="minor"/>
    </font>
    <font>
      <b/>
      <sz val="11"/>
      <color theme="1"/>
      <name val="Calibri"/>
      <family val="2"/>
      <scheme val="minor"/>
    </font>
    <font>
      <b/>
      <sz val="11"/>
      <color theme="1"/>
      <name val="Calibri"/>
      <family val="2"/>
      <charset val="204"/>
    </font>
    <font>
      <b/>
      <i/>
      <u/>
      <sz val="10"/>
      <name val="Calibri"/>
      <family val="2"/>
      <scheme val="minor"/>
    </font>
    <font>
      <i/>
      <u/>
      <sz val="11"/>
      <color theme="1"/>
      <name val="Calibri"/>
      <family val="2"/>
      <scheme val="minor"/>
    </font>
    <font>
      <b/>
      <sz val="10"/>
      <name val="Calibri"/>
      <family val="2"/>
      <scheme val="minor"/>
    </font>
    <font>
      <b/>
      <i/>
      <sz val="11"/>
      <color theme="1"/>
      <name val="Calibri"/>
      <family val="2"/>
      <charset val="204"/>
      <scheme val="minor"/>
    </font>
    <font>
      <b/>
      <i/>
      <sz val="12"/>
      <color theme="1"/>
      <name val="Calibri"/>
      <family val="2"/>
      <charset val="204"/>
      <scheme val="minor"/>
    </font>
    <font>
      <i/>
      <sz val="12"/>
      <color theme="1"/>
      <name val="Calibri"/>
      <family val="2"/>
      <charset val="204"/>
      <scheme val="minor"/>
    </font>
    <font>
      <b/>
      <sz val="12"/>
      <color theme="1"/>
      <name val="Calibri"/>
      <family val="2"/>
      <scheme val="minor"/>
    </font>
    <font>
      <b/>
      <sz val="14"/>
      <name val="Calibri"/>
      <family val="2"/>
      <charset val="204"/>
      <scheme val="minor"/>
    </font>
    <font>
      <b/>
      <i/>
      <sz val="14"/>
      <name val="Calibri"/>
      <family val="2"/>
      <scheme val="minor"/>
    </font>
    <font>
      <b/>
      <i/>
      <sz val="11"/>
      <color theme="1"/>
      <name val="Calibri"/>
      <family val="2"/>
      <scheme val="minor"/>
    </font>
    <font>
      <b/>
      <sz val="11"/>
      <color theme="0"/>
      <name val="Calibri"/>
      <family val="2"/>
      <scheme val="minor"/>
    </font>
    <font>
      <b/>
      <sz val="14"/>
      <color theme="1"/>
      <name val="Calibri"/>
      <family val="2"/>
      <charset val="204"/>
      <scheme val="minor"/>
    </font>
    <font>
      <b/>
      <sz val="14"/>
      <color theme="1"/>
      <name val="Arial"/>
      <family val="2"/>
      <charset val="204"/>
    </font>
    <font>
      <sz val="14"/>
      <color theme="1"/>
      <name val="Calibri"/>
      <family val="2"/>
      <scheme val="minor"/>
    </font>
    <font>
      <b/>
      <u/>
      <sz val="14"/>
      <name val="Calibri"/>
      <family val="2"/>
      <scheme val="minor"/>
    </font>
    <font>
      <u/>
      <sz val="14"/>
      <name val="Calibri"/>
      <family val="2"/>
      <scheme val="minor"/>
    </font>
    <font>
      <u/>
      <sz val="11"/>
      <name val="Calibri"/>
      <family val="2"/>
      <scheme val="minor"/>
    </font>
    <font>
      <sz val="11"/>
      <color theme="0"/>
      <name val="Calibri"/>
      <family val="2"/>
      <scheme val="minor"/>
    </font>
    <font>
      <sz val="8"/>
      <name val="Calibri"/>
      <family val="2"/>
      <scheme val="minor"/>
    </font>
    <font>
      <b/>
      <sz val="16"/>
      <color theme="0"/>
      <name val="Calibri"/>
      <family val="2"/>
      <scheme val="minor"/>
    </font>
  </fonts>
  <fills count="23">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rgb="FFC0000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7"/>
        <bgColor indexed="64"/>
      </patternFill>
    </fill>
    <fill>
      <patternFill patternType="solid">
        <fgColor rgb="FFFFC000"/>
        <bgColor indexed="64"/>
      </patternFill>
    </fill>
    <fill>
      <patternFill patternType="solid">
        <fgColor rgb="FFFF99FF"/>
        <bgColor indexed="64"/>
      </patternFill>
    </fill>
    <fill>
      <patternFill patternType="solid">
        <fgColor theme="1" tint="0.49998474074526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2"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2" tint="-0.749992370372631"/>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auto="1"/>
      </top>
      <bottom/>
      <diagonal/>
    </border>
  </borders>
  <cellStyleXfs count="1">
    <xf numFmtId="0" fontId="0" fillId="0" borderId="0"/>
  </cellStyleXfs>
  <cellXfs count="147">
    <xf numFmtId="0" fontId="0" fillId="0" borderId="0" xfId="0"/>
    <xf numFmtId="164" fontId="5" fillId="8" borderId="3" xfId="0" applyNumberFormat="1" applyFont="1" applyFill="1" applyBorder="1" applyAlignment="1" applyProtection="1">
      <alignment horizontal="center" vertical="center" wrapText="1" shrinkToFit="1" readingOrder="1"/>
      <protection hidden="1"/>
    </xf>
    <xf numFmtId="166" fontId="2" fillId="5" borderId="0" xfId="0" applyNumberFormat="1" applyFont="1" applyFill="1" applyAlignment="1" applyProtection="1">
      <alignment horizontal="center" vertical="center" readingOrder="1"/>
      <protection hidden="1"/>
    </xf>
    <xf numFmtId="166" fontId="2" fillId="17" borderId="0" xfId="0" applyNumberFormat="1" applyFont="1" applyFill="1" applyAlignment="1" applyProtection="1">
      <alignment horizontal="center" vertical="center" readingOrder="1"/>
      <protection hidden="1"/>
    </xf>
    <xf numFmtId="2" fontId="21" fillId="11" borderId="0" xfId="0" applyNumberFormat="1" applyFont="1" applyFill="1" applyAlignment="1" applyProtection="1">
      <alignment horizontal="center" vertical="center" readingOrder="1"/>
      <protection locked="0"/>
    </xf>
    <xf numFmtId="0" fontId="2" fillId="15" borderId="0" xfId="0" applyFont="1" applyFill="1" applyBorder="1" applyAlignment="1" applyProtection="1">
      <alignment horizontal="center" vertical="center" readingOrder="1"/>
      <protection locked="0"/>
    </xf>
    <xf numFmtId="0" fontId="4" fillId="3" borderId="5" xfId="0" applyFont="1" applyFill="1" applyBorder="1" applyAlignment="1" applyProtection="1">
      <alignment horizontal="center" vertical="center" readingOrder="1"/>
      <protection locked="0"/>
    </xf>
    <xf numFmtId="164" fontId="0" fillId="19" borderId="0" xfId="0" applyNumberFormat="1" applyFill="1" applyAlignment="1" applyProtection="1">
      <alignment horizontal="center" vertical="center" readingOrder="1"/>
      <protection locked="0"/>
    </xf>
    <xf numFmtId="0" fontId="0" fillId="19" borderId="0" xfId="0" applyFill="1" applyAlignment="1" applyProtection="1">
      <alignment horizontal="left" vertical="top" readingOrder="1"/>
      <protection locked="0"/>
    </xf>
    <xf numFmtId="164" fontId="0" fillId="0" borderId="0" xfId="0" applyNumberFormat="1" applyAlignment="1" applyProtection="1">
      <alignment horizontal="center" vertical="center" readingOrder="1"/>
      <protection locked="0"/>
    </xf>
    <xf numFmtId="164" fontId="1" fillId="15" borderId="0" xfId="0" applyNumberFormat="1" applyFont="1" applyFill="1" applyBorder="1" applyAlignment="1" applyProtection="1">
      <alignment horizontal="center" vertical="center" wrapText="1" shrinkToFit="1" readingOrder="1"/>
      <protection locked="0"/>
    </xf>
    <xf numFmtId="164" fontId="5" fillId="3" borderId="7" xfId="0" applyNumberFormat="1" applyFont="1" applyFill="1" applyBorder="1" applyAlignment="1" applyProtection="1">
      <alignment horizontal="center" vertical="center" wrapText="1" shrinkToFit="1" readingOrder="1"/>
      <protection locked="0"/>
    </xf>
    <xf numFmtId="164" fontId="5" fillId="10" borderId="4" xfId="0" applyNumberFormat="1" applyFont="1" applyFill="1" applyBorder="1" applyAlignment="1" applyProtection="1">
      <alignment horizontal="center" vertical="center" wrapText="1" shrinkToFit="1" readingOrder="1"/>
      <protection locked="0"/>
    </xf>
    <xf numFmtId="164" fontId="0" fillId="15" borderId="0" xfId="0" applyNumberFormat="1" applyFill="1" applyAlignment="1" applyProtection="1">
      <alignment horizontal="center" vertical="center" readingOrder="1"/>
      <protection locked="0"/>
    </xf>
    <xf numFmtId="164" fontId="0" fillId="0" borderId="0" xfId="0" applyNumberFormat="1" applyFill="1" applyAlignment="1" applyProtection="1">
      <alignment horizontal="center" vertical="center" readingOrder="1"/>
      <protection locked="0"/>
    </xf>
    <xf numFmtId="1" fontId="0" fillId="20" borderId="0" xfId="0" applyNumberFormat="1" applyFill="1" applyAlignment="1" applyProtection="1">
      <alignment horizontal="center" vertical="center" readingOrder="1"/>
      <protection locked="0"/>
    </xf>
    <xf numFmtId="164" fontId="0" fillId="20" borderId="0" xfId="0" applyNumberFormat="1" applyFill="1" applyAlignment="1" applyProtection="1">
      <alignment horizontal="center" vertical="center" readingOrder="1"/>
      <protection locked="0"/>
    </xf>
    <xf numFmtId="165" fontId="0" fillId="20" borderId="0" xfId="0" applyNumberFormat="1" applyFill="1" applyAlignment="1" applyProtection="1">
      <alignment horizontal="center" vertical="center" readingOrder="1"/>
      <protection locked="0"/>
    </xf>
    <xf numFmtId="164" fontId="0" fillId="4" borderId="0" xfId="0" applyNumberFormat="1" applyFill="1" applyAlignment="1" applyProtection="1">
      <alignment horizontal="center" vertical="center" readingOrder="1"/>
      <protection locked="0"/>
    </xf>
    <xf numFmtId="1" fontId="0" fillId="0" borderId="0" xfId="0" applyNumberFormat="1" applyAlignment="1" applyProtection="1">
      <alignment horizontal="center" vertical="center" readingOrder="1"/>
      <protection locked="0"/>
    </xf>
    <xf numFmtId="2" fontId="0" fillId="0" borderId="0" xfId="0" applyNumberFormat="1" applyAlignment="1" applyProtection="1">
      <alignment horizontal="center" vertical="center" readingOrder="1"/>
      <protection locked="0"/>
    </xf>
    <xf numFmtId="164" fontId="0" fillId="17" borderId="21" xfId="0" applyNumberFormat="1" applyFill="1" applyBorder="1" applyAlignment="1" applyProtection="1">
      <alignment horizontal="center" vertical="center" readingOrder="1"/>
      <protection locked="0"/>
    </xf>
    <xf numFmtId="164" fontId="0" fillId="17" borderId="0" xfId="0" applyNumberFormat="1" applyFill="1" applyBorder="1" applyAlignment="1" applyProtection="1">
      <alignment horizontal="center" vertical="center" readingOrder="1"/>
      <protection locked="0"/>
    </xf>
    <xf numFmtId="164" fontId="8" fillId="17" borderId="0" xfId="0" applyNumberFormat="1" applyFont="1" applyFill="1" applyBorder="1" applyAlignment="1" applyProtection="1">
      <alignment horizontal="center" vertical="center" readingOrder="1"/>
      <protection locked="0"/>
    </xf>
    <xf numFmtId="164" fontId="11" fillId="14" borderId="0" xfId="0" applyNumberFormat="1" applyFont="1" applyFill="1" applyBorder="1" applyAlignment="1" applyProtection="1">
      <alignment horizontal="center" vertical="center" readingOrder="1"/>
      <protection locked="0"/>
    </xf>
    <xf numFmtId="164" fontId="8" fillId="17" borderId="22" xfId="0" applyNumberFormat="1" applyFont="1" applyFill="1" applyBorder="1" applyAlignment="1" applyProtection="1">
      <alignment horizontal="center" vertical="center" readingOrder="1"/>
      <protection locked="0"/>
    </xf>
    <xf numFmtId="165" fontId="0" fillId="0" borderId="0" xfId="0" applyNumberFormat="1" applyAlignment="1" applyProtection="1">
      <alignment horizontal="center" vertical="center" readingOrder="1"/>
      <protection locked="0"/>
    </xf>
    <xf numFmtId="164" fontId="2" fillId="0" borderId="0" xfId="0" applyNumberFormat="1" applyFont="1" applyAlignment="1" applyProtection="1">
      <alignment horizontal="center" vertical="center" readingOrder="1"/>
      <protection locked="0"/>
    </xf>
    <xf numFmtId="2" fontId="2" fillId="0" borderId="0" xfId="0" applyNumberFormat="1" applyFont="1" applyAlignment="1" applyProtection="1">
      <alignment horizontal="center" vertical="center" readingOrder="1"/>
      <protection locked="0"/>
    </xf>
    <xf numFmtId="166" fontId="2" fillId="10" borderId="15" xfId="0" applyNumberFormat="1" applyFont="1" applyFill="1" applyBorder="1" applyAlignment="1" applyProtection="1">
      <alignment horizontal="center" vertical="center" readingOrder="1"/>
      <protection locked="0"/>
    </xf>
    <xf numFmtId="164" fontId="17" fillId="18" borderId="0" xfId="0" applyNumberFormat="1" applyFont="1" applyFill="1" applyAlignment="1" applyProtection="1">
      <alignment horizontal="center" vertical="center" readingOrder="1"/>
      <protection locked="0"/>
    </xf>
    <xf numFmtId="164" fontId="0" fillId="9" borderId="0" xfId="0" applyNumberFormat="1" applyFill="1" applyAlignment="1" applyProtection="1">
      <alignment horizontal="center" vertical="center" readingOrder="1"/>
      <protection locked="0"/>
    </xf>
    <xf numFmtId="1" fontId="0" fillId="9" borderId="0" xfId="0" applyNumberFormat="1" applyFill="1" applyAlignment="1" applyProtection="1">
      <alignment horizontal="center" vertical="center" readingOrder="1"/>
      <protection locked="0"/>
    </xf>
    <xf numFmtId="2" fontId="0" fillId="9" borderId="0" xfId="0" applyNumberFormat="1" applyFill="1" applyAlignment="1" applyProtection="1">
      <alignment horizontal="center" vertical="center" readingOrder="1"/>
      <protection locked="0"/>
    </xf>
    <xf numFmtId="164" fontId="8" fillId="9" borderId="0" xfId="0" applyNumberFormat="1" applyFont="1" applyFill="1" applyAlignment="1" applyProtection="1">
      <alignment horizontal="center" vertical="center" readingOrder="1"/>
      <protection locked="0"/>
    </xf>
    <xf numFmtId="164" fontId="2" fillId="9" borderId="0" xfId="0" applyNumberFormat="1" applyFont="1" applyFill="1" applyAlignment="1" applyProtection="1">
      <alignment horizontal="center" vertical="center" readingOrder="1"/>
      <protection locked="0"/>
    </xf>
    <xf numFmtId="166" fontId="2" fillId="9" borderId="0" xfId="0" applyNumberFormat="1" applyFont="1" applyFill="1" applyAlignment="1" applyProtection="1">
      <alignment horizontal="center" vertical="center" readingOrder="1"/>
      <protection locked="0"/>
    </xf>
    <xf numFmtId="164" fontId="17" fillId="9" borderId="0" xfId="0" applyNumberFormat="1" applyFont="1" applyFill="1" applyAlignment="1" applyProtection="1">
      <alignment horizontal="center" vertical="center" readingOrder="1"/>
      <protection locked="0"/>
    </xf>
    <xf numFmtId="164" fontId="0" fillId="17" borderId="0" xfId="0" applyNumberFormat="1" applyFill="1" applyAlignment="1" applyProtection="1">
      <alignment horizontal="center" vertical="center" readingOrder="1"/>
      <protection locked="0"/>
    </xf>
    <xf numFmtId="164" fontId="8" fillId="17" borderId="0" xfId="0" applyNumberFormat="1" applyFont="1" applyFill="1" applyAlignment="1" applyProtection="1">
      <alignment horizontal="center" vertical="center" readingOrder="1"/>
      <protection locked="0"/>
    </xf>
    <xf numFmtId="164" fontId="11" fillId="14" borderId="0" xfId="0" applyNumberFormat="1" applyFont="1" applyFill="1" applyAlignment="1" applyProtection="1">
      <alignment horizontal="center" vertical="center" readingOrder="1"/>
      <protection locked="0"/>
    </xf>
    <xf numFmtId="166" fontId="2" fillId="0" borderId="0" xfId="0" applyNumberFormat="1" applyFont="1" applyAlignment="1" applyProtection="1">
      <alignment horizontal="center" vertical="center" readingOrder="1"/>
      <protection locked="0"/>
    </xf>
    <xf numFmtId="166" fontId="2" fillId="10" borderId="0" xfId="0" applyNumberFormat="1" applyFont="1" applyFill="1" applyAlignment="1" applyProtection="1">
      <alignment horizontal="center" vertical="center" readingOrder="1"/>
      <protection locked="0"/>
    </xf>
    <xf numFmtId="164" fontId="2" fillId="3" borderId="0" xfId="0" applyNumberFormat="1" applyFont="1" applyFill="1" applyAlignment="1" applyProtection="1">
      <alignment horizontal="center" vertical="center" readingOrder="1"/>
      <protection locked="0"/>
    </xf>
    <xf numFmtId="164" fontId="4" fillId="8" borderId="10" xfId="0" applyNumberFormat="1" applyFont="1" applyFill="1" applyBorder="1" applyAlignment="1" applyProtection="1">
      <alignment horizontal="center" vertical="center" readingOrder="1"/>
      <protection hidden="1"/>
    </xf>
    <xf numFmtId="164" fontId="2" fillId="8" borderId="13" xfId="0" applyNumberFormat="1" applyFont="1" applyFill="1" applyBorder="1" applyAlignment="1" applyProtection="1">
      <alignment horizontal="center" vertical="center" readingOrder="1"/>
      <protection hidden="1"/>
    </xf>
    <xf numFmtId="164" fontId="2" fillId="3" borderId="0" xfId="0" applyNumberFormat="1" applyFont="1" applyFill="1" applyBorder="1" applyAlignment="1" applyProtection="1">
      <alignment horizontal="center" vertical="center" readingOrder="1"/>
      <protection hidden="1"/>
    </xf>
    <xf numFmtId="164" fontId="2" fillId="6" borderId="0" xfId="0" applyNumberFormat="1" applyFont="1" applyFill="1" applyBorder="1" applyAlignment="1" applyProtection="1">
      <alignment horizontal="center" vertical="center" readingOrder="1"/>
      <protection hidden="1"/>
    </xf>
    <xf numFmtId="164" fontId="13" fillId="5" borderId="10" xfId="0" applyNumberFormat="1" applyFont="1" applyFill="1" applyBorder="1" applyAlignment="1" applyProtection="1">
      <alignment horizontal="center" vertical="center" readingOrder="1"/>
      <protection hidden="1"/>
    </xf>
    <xf numFmtId="164" fontId="2" fillId="4" borderId="0" xfId="0" applyNumberFormat="1" applyFont="1" applyFill="1" applyBorder="1" applyAlignment="1" applyProtection="1">
      <alignment horizontal="center" vertical="center" readingOrder="1"/>
      <protection hidden="1"/>
    </xf>
    <xf numFmtId="166" fontId="19" fillId="5" borderId="10" xfId="0" applyNumberFormat="1" applyFont="1" applyFill="1" applyBorder="1" applyAlignment="1" applyProtection="1">
      <alignment horizontal="center" vertical="center" readingOrder="1"/>
      <protection hidden="1"/>
    </xf>
    <xf numFmtId="164" fontId="0" fillId="15" borderId="0" xfId="0" applyNumberFormat="1" applyFill="1" applyAlignment="1" applyProtection="1">
      <alignment horizontal="center" vertical="center" readingOrder="1"/>
      <protection hidden="1"/>
    </xf>
    <xf numFmtId="164" fontId="13" fillId="6" borderId="10" xfId="0" applyNumberFormat="1" applyFont="1" applyFill="1" applyBorder="1" applyAlignment="1" applyProtection="1">
      <alignment horizontal="center" vertical="center" readingOrder="1"/>
      <protection hidden="1"/>
    </xf>
    <xf numFmtId="166" fontId="19" fillId="6" borderId="10" xfId="0" applyNumberFormat="1" applyFont="1" applyFill="1" applyBorder="1" applyAlignment="1" applyProtection="1">
      <alignment horizontal="center" vertical="center" readingOrder="1"/>
      <protection hidden="1"/>
    </xf>
    <xf numFmtId="164" fontId="13" fillId="10" borderId="3" xfId="0" applyNumberFormat="1" applyFont="1" applyFill="1" applyBorder="1" applyAlignment="1" applyProtection="1">
      <alignment horizontal="center" vertical="center" readingOrder="1"/>
      <protection hidden="1"/>
    </xf>
    <xf numFmtId="164" fontId="13" fillId="10" borderId="9" xfId="0" applyNumberFormat="1" applyFont="1" applyFill="1" applyBorder="1" applyAlignment="1" applyProtection="1">
      <alignment horizontal="center" vertical="center" wrapText="1" readingOrder="1"/>
      <protection hidden="1"/>
    </xf>
    <xf numFmtId="166" fontId="19" fillId="10" borderId="10" xfId="0" applyNumberFormat="1" applyFont="1" applyFill="1" applyBorder="1" applyAlignment="1" applyProtection="1">
      <alignment horizontal="center" vertical="center" readingOrder="1"/>
      <protection hidden="1"/>
    </xf>
    <xf numFmtId="164" fontId="2" fillId="5" borderId="11" xfId="0" applyNumberFormat="1" applyFont="1" applyFill="1" applyBorder="1" applyAlignment="1" applyProtection="1">
      <alignment horizontal="center" vertical="center" readingOrder="1"/>
      <protection hidden="1"/>
    </xf>
    <xf numFmtId="164" fontId="2" fillId="4" borderId="7" xfId="0" applyNumberFormat="1" applyFont="1" applyFill="1" applyBorder="1" applyAlignment="1" applyProtection="1">
      <alignment horizontal="center" vertical="center" readingOrder="1"/>
      <protection hidden="1"/>
    </xf>
    <xf numFmtId="166" fontId="3" fillId="5" borderId="11" xfId="0" applyNumberFormat="1" applyFont="1" applyFill="1" applyBorder="1" applyAlignment="1" applyProtection="1">
      <alignment horizontal="center" vertical="center" readingOrder="1"/>
      <protection hidden="1"/>
    </xf>
    <xf numFmtId="164" fontId="2" fillId="6" borderId="11" xfId="0" applyNumberFormat="1" applyFont="1" applyFill="1" applyBorder="1" applyAlignment="1" applyProtection="1">
      <alignment horizontal="center" vertical="center" readingOrder="1"/>
      <protection hidden="1"/>
    </xf>
    <xf numFmtId="166" fontId="3" fillId="6" borderId="11" xfId="0" applyNumberFormat="1" applyFont="1" applyFill="1" applyBorder="1" applyAlignment="1" applyProtection="1">
      <alignment horizontal="center" vertical="center" readingOrder="1"/>
      <protection hidden="1"/>
    </xf>
    <xf numFmtId="166" fontId="3" fillId="10" borderId="17" xfId="0" applyNumberFormat="1" applyFont="1" applyFill="1" applyBorder="1" applyAlignment="1" applyProtection="1">
      <alignment horizontal="center" vertical="center" readingOrder="1"/>
      <protection hidden="1"/>
    </xf>
    <xf numFmtId="164" fontId="2" fillId="3" borderId="4" xfId="0" applyNumberFormat="1" applyFont="1" applyFill="1" applyBorder="1" applyAlignment="1" applyProtection="1">
      <alignment horizontal="center" vertical="center" readingOrder="1"/>
      <protection hidden="1"/>
    </xf>
    <xf numFmtId="164" fontId="2" fillId="6" borderId="14" xfId="0" applyNumberFormat="1" applyFont="1" applyFill="1" applyBorder="1" applyAlignment="1" applyProtection="1">
      <alignment horizontal="center" vertical="center" readingOrder="1"/>
      <protection hidden="1"/>
    </xf>
    <xf numFmtId="164" fontId="18" fillId="21" borderId="0" xfId="0" applyNumberFormat="1" applyFont="1" applyFill="1" applyAlignment="1" applyProtection="1">
      <alignment horizontal="center" vertical="center" readingOrder="1"/>
      <protection hidden="1"/>
    </xf>
    <xf numFmtId="164" fontId="2" fillId="16" borderId="4" xfId="0" applyNumberFormat="1" applyFont="1" applyFill="1" applyBorder="1" applyAlignment="1" applyProtection="1">
      <alignment horizontal="center" vertical="center" readingOrder="1"/>
      <protection hidden="1"/>
    </xf>
    <xf numFmtId="164" fontId="2" fillId="16" borderId="5" xfId="0" applyNumberFormat="1" applyFont="1" applyFill="1" applyBorder="1" applyAlignment="1" applyProtection="1">
      <alignment horizontal="center" vertical="center" readingOrder="1"/>
      <protection hidden="1"/>
    </xf>
    <xf numFmtId="164" fontId="2" fillId="16" borderId="14" xfId="0" applyNumberFormat="1" applyFont="1" applyFill="1" applyBorder="1" applyAlignment="1" applyProtection="1">
      <alignment horizontal="center" vertical="center" readingOrder="1"/>
      <protection hidden="1"/>
    </xf>
    <xf numFmtId="164" fontId="2" fillId="16" borderId="15" xfId="0" applyNumberFormat="1" applyFont="1" applyFill="1" applyBorder="1" applyAlignment="1" applyProtection="1">
      <alignment horizontal="center" vertical="center" readingOrder="1"/>
      <protection hidden="1"/>
    </xf>
    <xf numFmtId="164" fontId="2" fillId="16" borderId="0" xfId="0" applyNumberFormat="1" applyFont="1" applyFill="1" applyBorder="1" applyAlignment="1" applyProtection="1">
      <alignment horizontal="center" vertical="center" readingOrder="1"/>
      <protection hidden="1"/>
    </xf>
    <xf numFmtId="164" fontId="2" fillId="16" borderId="16" xfId="0" applyNumberFormat="1" applyFont="1" applyFill="1" applyBorder="1" applyAlignment="1" applyProtection="1">
      <alignment horizontal="center" vertical="center" readingOrder="1"/>
      <protection hidden="1"/>
    </xf>
    <xf numFmtId="164" fontId="2" fillId="16" borderId="6" xfId="0" applyNumberFormat="1" applyFont="1" applyFill="1" applyBorder="1" applyAlignment="1" applyProtection="1">
      <alignment horizontal="center" vertical="center" readingOrder="1"/>
      <protection hidden="1"/>
    </xf>
    <xf numFmtId="164" fontId="2" fillId="16" borderId="7" xfId="0" applyNumberFormat="1" applyFont="1" applyFill="1" applyBorder="1" applyAlignment="1" applyProtection="1">
      <alignment horizontal="center" vertical="center" readingOrder="1"/>
      <protection hidden="1"/>
    </xf>
    <xf numFmtId="164" fontId="2" fillId="16" borderId="13" xfId="0" applyNumberFormat="1" applyFont="1" applyFill="1" applyBorder="1" applyAlignment="1" applyProtection="1">
      <alignment horizontal="center" vertical="center" readingOrder="1"/>
      <protection hidden="1"/>
    </xf>
    <xf numFmtId="1" fontId="0" fillId="20" borderId="0" xfId="0" applyNumberFormat="1" applyFill="1" applyAlignment="1" applyProtection="1">
      <alignment horizontal="center" vertical="center" readingOrder="1"/>
    </xf>
    <xf numFmtId="164" fontId="0" fillId="20" borderId="0" xfId="0" applyNumberFormat="1" applyFill="1" applyAlignment="1" applyProtection="1">
      <alignment horizontal="center" vertical="center" readingOrder="1"/>
    </xf>
    <xf numFmtId="2" fontId="0" fillId="20" borderId="0" xfId="0" applyNumberFormat="1" applyFill="1" applyAlignment="1" applyProtection="1">
      <alignment horizontal="center" vertical="center" readingOrder="1"/>
    </xf>
    <xf numFmtId="164" fontId="8" fillId="20" borderId="0" xfId="0" applyNumberFormat="1" applyFont="1" applyFill="1" applyAlignment="1" applyProtection="1">
      <alignment horizontal="center" vertical="center" readingOrder="1"/>
    </xf>
    <xf numFmtId="0" fontId="4" fillId="3" borderId="4" xfId="0" applyFont="1" applyFill="1" applyBorder="1" applyAlignment="1" applyProtection="1">
      <alignment horizontal="center" vertical="center" readingOrder="1"/>
    </xf>
    <xf numFmtId="164" fontId="5" fillId="3" borderId="6" xfId="0" applyNumberFormat="1" applyFont="1" applyFill="1" applyBorder="1" applyAlignment="1" applyProtection="1">
      <alignment horizontal="center" vertical="center" wrapText="1" shrinkToFit="1" readingOrder="1"/>
    </xf>
    <xf numFmtId="164" fontId="27" fillId="0" borderId="0" xfId="0" applyNumberFormat="1" applyFont="1" applyFill="1" applyAlignment="1" applyProtection="1">
      <alignment horizontal="center" vertical="center" readingOrder="1"/>
      <protection locked="0"/>
    </xf>
    <xf numFmtId="1" fontId="27" fillId="0" borderId="0" xfId="0" applyNumberFormat="1" applyFont="1" applyFill="1" applyAlignment="1" applyProtection="1">
      <alignment horizontal="center" vertical="center" readingOrder="1"/>
      <protection locked="0"/>
    </xf>
    <xf numFmtId="2" fontId="27" fillId="0" borderId="0" xfId="0" applyNumberFormat="1" applyFont="1" applyFill="1" applyAlignment="1" applyProtection="1">
      <alignment horizontal="center" vertical="center" readingOrder="1"/>
      <protection locked="0"/>
    </xf>
    <xf numFmtId="164" fontId="11" fillId="9" borderId="0" xfId="0" applyNumberFormat="1" applyFont="1" applyFill="1" applyAlignment="1" applyProtection="1">
      <alignment horizontal="center" vertical="center" readingOrder="1"/>
      <protection locked="0"/>
    </xf>
    <xf numFmtId="164" fontId="8" fillId="9" borderId="22" xfId="0" applyNumberFormat="1" applyFont="1" applyFill="1" applyBorder="1" applyAlignment="1" applyProtection="1">
      <alignment horizontal="center" vertical="center" readingOrder="1"/>
      <protection locked="0"/>
    </xf>
    <xf numFmtId="165" fontId="0" fillId="9" borderId="0" xfId="0" applyNumberFormat="1" applyFill="1" applyAlignment="1" applyProtection="1">
      <alignment horizontal="center" vertical="center" readingOrder="1"/>
      <protection locked="0"/>
    </xf>
    <xf numFmtId="2" fontId="21" fillId="9" borderId="0" xfId="0" applyNumberFormat="1" applyFont="1" applyFill="1" applyAlignment="1" applyProtection="1">
      <alignment horizontal="center" vertical="center" readingOrder="1"/>
      <protection locked="0"/>
    </xf>
    <xf numFmtId="166" fontId="2" fillId="10" borderId="0" xfId="0" applyNumberFormat="1" applyFont="1" applyFill="1" applyBorder="1" applyAlignment="1" applyProtection="1">
      <alignment horizontal="center" vertical="center" readingOrder="1"/>
      <protection locked="0"/>
    </xf>
    <xf numFmtId="2" fontId="2" fillId="0" borderId="16" xfId="0" applyNumberFormat="1" applyFont="1" applyBorder="1" applyAlignment="1" applyProtection="1">
      <alignment horizontal="center" vertical="center" readingOrder="1"/>
      <protection locked="0"/>
    </xf>
    <xf numFmtId="164" fontId="1" fillId="2" borderId="1" xfId="0" applyNumberFormat="1" applyFont="1" applyFill="1" applyBorder="1" applyAlignment="1" applyProtection="1">
      <alignment horizontal="center" vertical="center" wrapText="1" shrinkToFit="1" readingOrder="1"/>
      <protection hidden="1"/>
    </xf>
    <xf numFmtId="1" fontId="1" fillId="2" borderId="1" xfId="0" applyNumberFormat="1" applyFont="1" applyFill="1" applyBorder="1" applyAlignment="1" applyProtection="1">
      <alignment horizontal="center" vertical="center" wrapText="1" shrinkToFit="1" readingOrder="1"/>
      <protection hidden="1"/>
    </xf>
    <xf numFmtId="2" fontId="1" fillId="2" borderId="1" xfId="0" applyNumberFormat="1" applyFont="1" applyFill="1" applyBorder="1" applyAlignment="1" applyProtection="1">
      <alignment horizontal="center" vertical="center" wrapText="1" shrinkToFit="1" readingOrder="1"/>
      <protection hidden="1"/>
    </xf>
    <xf numFmtId="164" fontId="1" fillId="2" borderId="19" xfId="0" applyNumberFormat="1" applyFont="1" applyFill="1" applyBorder="1" applyAlignment="1" applyProtection="1">
      <alignment horizontal="center" vertical="center" wrapText="1" shrinkToFit="1" readingOrder="1"/>
      <protection hidden="1"/>
    </xf>
    <xf numFmtId="164" fontId="1" fillId="17" borderId="1" xfId="0" applyNumberFormat="1" applyFont="1" applyFill="1" applyBorder="1" applyAlignment="1" applyProtection="1">
      <alignment horizontal="center" vertical="center" wrapText="1" shrinkToFit="1" readingOrder="1"/>
      <protection hidden="1"/>
    </xf>
    <xf numFmtId="164" fontId="12" fillId="17" borderId="1" xfId="0" applyNumberFormat="1" applyFont="1" applyFill="1" applyBorder="1" applyAlignment="1" applyProtection="1">
      <alignment horizontal="center" vertical="center" wrapText="1" shrinkToFit="1" readingOrder="1"/>
      <protection hidden="1"/>
    </xf>
    <xf numFmtId="164" fontId="10" fillId="14" borderId="1" xfId="0" applyNumberFormat="1" applyFont="1" applyFill="1" applyBorder="1" applyAlignment="1" applyProtection="1">
      <alignment horizontal="center" vertical="center" wrapText="1" shrinkToFit="1" readingOrder="1"/>
      <protection hidden="1"/>
    </xf>
    <xf numFmtId="164" fontId="12" fillId="17" borderId="19" xfId="0" applyNumberFormat="1" applyFont="1" applyFill="1" applyBorder="1" applyAlignment="1" applyProtection="1">
      <alignment horizontal="center" vertical="center" wrapText="1" shrinkToFit="1" readingOrder="1"/>
      <protection hidden="1"/>
    </xf>
    <xf numFmtId="164" fontId="12" fillId="17" borderId="23" xfId="0" applyNumberFormat="1" applyFont="1" applyFill="1" applyBorder="1" applyAlignment="1" applyProtection="1">
      <alignment horizontal="center" vertical="center" wrapText="1" shrinkToFit="1" readingOrder="1"/>
      <protection hidden="1"/>
    </xf>
    <xf numFmtId="1" fontId="1" fillId="2" borderId="20" xfId="0" applyNumberFormat="1" applyFont="1" applyFill="1" applyBorder="1" applyAlignment="1" applyProtection="1">
      <alignment horizontal="center" vertical="center" wrapText="1" shrinkToFit="1" readingOrder="1"/>
      <protection hidden="1"/>
    </xf>
    <xf numFmtId="165" fontId="1" fillId="2" borderId="1" xfId="0" applyNumberFormat="1" applyFont="1" applyFill="1" applyBorder="1" applyAlignment="1" applyProtection="1">
      <alignment horizontal="center" vertical="center" wrapText="1" shrinkToFit="1" readingOrder="1"/>
      <protection hidden="1"/>
    </xf>
    <xf numFmtId="2" fontId="17" fillId="11" borderId="1" xfId="0" applyNumberFormat="1" applyFont="1" applyFill="1" applyBorder="1" applyAlignment="1" applyProtection="1">
      <alignment horizontal="center" vertical="center" wrapText="1" shrinkToFit="1" readingOrder="1"/>
      <protection hidden="1"/>
    </xf>
    <xf numFmtId="164" fontId="3" fillId="7" borderId="1" xfId="0" applyNumberFormat="1" applyFont="1" applyFill="1" applyBorder="1" applyAlignment="1" applyProtection="1">
      <alignment horizontal="center" vertical="center" wrapText="1" shrinkToFit="1" readingOrder="1"/>
      <protection hidden="1"/>
    </xf>
    <xf numFmtId="2" fontId="21" fillId="11" borderId="0" xfId="0" applyNumberFormat="1" applyFont="1" applyFill="1" applyAlignment="1" applyProtection="1">
      <alignment horizontal="center" vertical="center" readingOrder="1"/>
      <protection hidden="1"/>
    </xf>
    <xf numFmtId="0" fontId="4" fillId="10" borderId="5" xfId="0" applyFont="1" applyFill="1" applyBorder="1" applyAlignment="1" applyProtection="1">
      <alignment horizontal="center" vertical="center" readingOrder="1"/>
      <protection hidden="1"/>
    </xf>
    <xf numFmtId="164" fontId="2" fillId="10" borderId="3" xfId="0" applyNumberFormat="1" applyFont="1" applyFill="1" applyBorder="1" applyAlignment="1" applyProtection="1">
      <alignment horizontal="center" vertical="center" readingOrder="1"/>
      <protection hidden="1"/>
    </xf>
    <xf numFmtId="164" fontId="22" fillId="18" borderId="2" xfId="0" applyNumberFormat="1" applyFont="1" applyFill="1" applyBorder="1" applyAlignment="1" applyProtection="1">
      <alignment horizontal="center" vertical="center" readingOrder="1"/>
      <protection hidden="1"/>
    </xf>
    <xf numFmtId="0" fontId="23" fillId="18" borderId="2" xfId="0" applyFont="1" applyFill="1" applyBorder="1" applyAlignment="1" applyProtection="1">
      <alignment horizontal="center" vertical="center" readingOrder="1"/>
      <protection hidden="1"/>
    </xf>
    <xf numFmtId="164" fontId="2" fillId="7" borderId="2" xfId="0" applyNumberFormat="1" applyFont="1" applyFill="1" applyBorder="1" applyAlignment="1" applyProtection="1">
      <alignment horizontal="center" vertical="center" readingOrder="1"/>
      <protection hidden="1"/>
    </xf>
    <xf numFmtId="0" fontId="0" fillId="0" borderId="2" xfId="0" applyBorder="1" applyAlignment="1" applyProtection="1">
      <alignment horizontal="center" vertical="center" readingOrder="1"/>
      <protection hidden="1"/>
    </xf>
    <xf numFmtId="164" fontId="2" fillId="3" borderId="15" xfId="0" applyNumberFormat="1" applyFont="1" applyFill="1" applyBorder="1" applyAlignment="1" applyProtection="1">
      <alignment horizontal="center" vertical="center" wrapText="1" readingOrder="1"/>
      <protection hidden="1"/>
    </xf>
    <xf numFmtId="0" fontId="2" fillId="3" borderId="6" xfId="0" applyFont="1" applyFill="1" applyBorder="1" applyAlignment="1" applyProtection="1">
      <alignment horizontal="center" vertical="center" readingOrder="1"/>
      <protection hidden="1"/>
    </xf>
    <xf numFmtId="164" fontId="2" fillId="6" borderId="16" xfId="0" applyNumberFormat="1" applyFont="1" applyFill="1" applyBorder="1" applyAlignment="1" applyProtection="1">
      <alignment horizontal="center" vertical="center" wrapText="1" readingOrder="1"/>
      <protection hidden="1"/>
    </xf>
    <xf numFmtId="0" fontId="2" fillId="6" borderId="13" xfId="0" applyFont="1" applyFill="1" applyBorder="1" applyAlignment="1" applyProtection="1">
      <alignment horizontal="center" vertical="center" wrapText="1" readingOrder="1"/>
      <protection hidden="1"/>
    </xf>
    <xf numFmtId="164" fontId="17" fillId="18" borderId="0" xfId="0" applyNumberFormat="1" applyFont="1" applyFill="1" applyAlignment="1" applyProtection="1">
      <alignment horizontal="center" vertical="center" wrapText="1" readingOrder="1"/>
      <protection hidden="1"/>
    </xf>
    <xf numFmtId="0" fontId="17" fillId="18" borderId="0" xfId="0" applyFont="1" applyFill="1" applyAlignment="1" applyProtection="1">
      <alignment horizontal="center" vertical="center" wrapText="1" readingOrder="1"/>
      <protection hidden="1"/>
    </xf>
    <xf numFmtId="164" fontId="2" fillId="10" borderId="6" xfId="0" applyNumberFormat="1" applyFont="1" applyFill="1" applyBorder="1" applyAlignment="1" applyProtection="1">
      <alignment horizontal="center" vertical="center" readingOrder="1"/>
      <protection hidden="1"/>
    </xf>
    <xf numFmtId="0" fontId="0" fillId="10" borderId="13" xfId="0" applyFill="1" applyBorder="1" applyAlignment="1" applyProtection="1">
      <alignment horizontal="center" vertical="center" readingOrder="1"/>
      <protection hidden="1"/>
    </xf>
    <xf numFmtId="164" fontId="29" fillId="9" borderId="18" xfId="0" applyNumberFormat="1" applyFont="1" applyFill="1" applyBorder="1" applyAlignment="1" applyProtection="1">
      <alignment horizontal="center" vertical="center" wrapText="1" readingOrder="1"/>
      <protection hidden="1"/>
    </xf>
    <xf numFmtId="0" fontId="29" fillId="9" borderId="18" xfId="0" applyFont="1" applyFill="1" applyBorder="1" applyAlignment="1" applyProtection="1">
      <alignment horizontal="center" vertical="center" wrapText="1" readingOrder="1"/>
      <protection hidden="1"/>
    </xf>
    <xf numFmtId="1" fontId="29" fillId="9" borderId="18" xfId="0" applyNumberFormat="1" applyFont="1" applyFill="1" applyBorder="1" applyAlignment="1" applyProtection="1">
      <alignment horizontal="center" vertical="center" readingOrder="1"/>
      <protection hidden="1"/>
    </xf>
    <xf numFmtId="0" fontId="29" fillId="9" borderId="18" xfId="0" applyFont="1" applyFill="1" applyBorder="1" applyAlignment="1" applyProtection="1">
      <alignment horizontal="center" vertical="center" readingOrder="1"/>
      <protection hidden="1"/>
    </xf>
    <xf numFmtId="164" fontId="20" fillId="22" borderId="21" xfId="0" applyNumberFormat="1" applyFont="1" applyFill="1" applyBorder="1" applyAlignment="1" applyProtection="1">
      <alignment horizontal="center" vertical="center" wrapText="1" readingOrder="1"/>
    </xf>
    <xf numFmtId="0" fontId="8" fillId="22" borderId="0" xfId="0" applyFont="1" applyFill="1" applyBorder="1" applyAlignment="1" applyProtection="1">
      <alignment horizontal="center" vertical="center" wrapText="1" readingOrder="1"/>
    </xf>
    <xf numFmtId="0" fontId="8" fillId="22" borderId="0" xfId="0" applyFont="1" applyFill="1" applyAlignment="1" applyProtection="1">
      <alignment horizontal="center" vertical="center" readingOrder="1"/>
    </xf>
    <xf numFmtId="1" fontId="24" fillId="18" borderId="0" xfId="0" applyNumberFormat="1" applyFont="1" applyFill="1" applyAlignment="1" applyProtection="1">
      <alignment horizontal="center" vertical="center" wrapText="1" readingOrder="1"/>
      <protection hidden="1"/>
    </xf>
    <xf numFmtId="0" fontId="24" fillId="18" borderId="0" xfId="0" applyFont="1" applyFill="1" applyAlignment="1" applyProtection="1">
      <alignment horizontal="center" vertical="center" wrapText="1" readingOrder="1"/>
      <protection hidden="1"/>
    </xf>
    <xf numFmtId="0" fontId="25" fillId="18" borderId="0" xfId="0" applyFont="1" applyFill="1" applyAlignment="1" applyProtection="1">
      <alignment horizontal="center" vertical="center" readingOrder="1"/>
      <protection hidden="1"/>
    </xf>
    <xf numFmtId="0" fontId="26" fillId="18" borderId="0" xfId="0" applyFont="1" applyFill="1" applyAlignment="1" applyProtection="1">
      <alignment horizontal="center" vertical="center" readingOrder="1"/>
      <protection hidden="1"/>
    </xf>
    <xf numFmtId="164" fontId="8" fillId="5" borderId="0" xfId="0" applyNumberFormat="1" applyFont="1" applyFill="1" applyAlignment="1" applyProtection="1">
      <alignment horizontal="left" vertical="top" wrapText="1" readingOrder="1"/>
      <protection hidden="1"/>
    </xf>
    <xf numFmtId="0" fontId="8" fillId="5" borderId="0" xfId="0" applyFont="1" applyFill="1" applyAlignment="1" applyProtection="1">
      <alignment horizontal="left" vertical="top" wrapText="1" readingOrder="1"/>
      <protection hidden="1"/>
    </xf>
    <xf numFmtId="0" fontId="0" fillId="0" borderId="0" xfId="0" applyAlignment="1" applyProtection="1">
      <alignment wrapText="1" readingOrder="1"/>
      <protection hidden="1"/>
    </xf>
    <xf numFmtId="164" fontId="16" fillId="13" borderId="0" xfId="0" applyNumberFormat="1" applyFont="1" applyFill="1" applyAlignment="1" applyProtection="1">
      <alignment horizontal="center" vertical="center" readingOrder="1"/>
      <protection hidden="1"/>
    </xf>
    <xf numFmtId="0" fontId="16" fillId="13" borderId="0" xfId="0" applyFont="1" applyFill="1" applyAlignment="1" applyProtection="1">
      <alignment horizontal="center" vertical="center" readingOrder="1"/>
      <protection hidden="1"/>
    </xf>
    <xf numFmtId="164" fontId="14" fillId="12" borderId="0" xfId="0" applyNumberFormat="1" applyFont="1" applyFill="1" applyAlignment="1" applyProtection="1">
      <alignment horizontal="center" vertical="center" readingOrder="1"/>
      <protection hidden="1"/>
    </xf>
    <xf numFmtId="0" fontId="15" fillId="12" borderId="0" xfId="0" applyFont="1" applyFill="1" applyAlignment="1" applyProtection="1">
      <alignment horizontal="center" vertical="center" readingOrder="1"/>
      <protection hidden="1"/>
    </xf>
    <xf numFmtId="164" fontId="6" fillId="5" borderId="8" xfId="0" applyNumberFormat="1" applyFont="1" applyFill="1" applyBorder="1" applyAlignment="1" applyProtection="1">
      <alignment horizontal="center" vertical="center" readingOrder="1"/>
      <protection hidden="1"/>
    </xf>
    <xf numFmtId="0" fontId="7" fillId="5" borderId="12" xfId="0" applyFont="1" applyFill="1" applyBorder="1" applyAlignment="1" applyProtection="1">
      <alignment horizontal="center" vertical="center" readingOrder="1"/>
      <protection hidden="1"/>
    </xf>
    <xf numFmtId="0" fontId="7" fillId="5" borderId="9" xfId="0" applyFont="1" applyFill="1" applyBorder="1" applyAlignment="1" applyProtection="1">
      <alignment horizontal="center" vertical="center" readingOrder="1"/>
      <protection hidden="1"/>
    </xf>
    <xf numFmtId="164" fontId="6" fillId="6" borderId="8" xfId="0" applyNumberFormat="1" applyFont="1" applyFill="1" applyBorder="1" applyAlignment="1" applyProtection="1">
      <alignment horizontal="center" vertical="center" readingOrder="1"/>
      <protection hidden="1"/>
    </xf>
    <xf numFmtId="0" fontId="7" fillId="6" borderId="12" xfId="0" applyFont="1" applyFill="1" applyBorder="1" applyAlignment="1" applyProtection="1">
      <alignment horizontal="center" vertical="center" readingOrder="1"/>
      <protection hidden="1"/>
    </xf>
    <xf numFmtId="0" fontId="7" fillId="6" borderId="9" xfId="0" applyFont="1" applyFill="1" applyBorder="1" applyAlignment="1" applyProtection="1">
      <alignment horizontal="center" vertical="center" readingOrder="1"/>
      <protection hidden="1"/>
    </xf>
    <xf numFmtId="164" fontId="6" fillId="10" borderId="8" xfId="0" applyNumberFormat="1" applyFont="1" applyFill="1" applyBorder="1" applyAlignment="1" applyProtection="1">
      <alignment horizontal="center" vertical="center" readingOrder="1"/>
      <protection hidden="1"/>
    </xf>
    <xf numFmtId="0" fontId="7" fillId="10" borderId="12" xfId="0" applyFont="1" applyFill="1" applyBorder="1" applyAlignment="1" applyProtection="1">
      <alignment horizontal="center" vertical="center" readingOrder="1"/>
      <protection hidden="1"/>
    </xf>
    <xf numFmtId="0" fontId="7" fillId="10" borderId="9" xfId="0" applyFont="1" applyFill="1" applyBorder="1" applyAlignment="1" applyProtection="1">
      <alignment horizontal="center" vertical="center" readingOrder="1"/>
      <protection hidden="1"/>
    </xf>
    <xf numFmtId="164" fontId="8" fillId="4" borderId="0" xfId="0" applyNumberFormat="1" applyFont="1" applyFill="1" applyAlignment="1" applyProtection="1">
      <alignment horizontal="center" vertical="center" wrapText="1" readingOrder="1"/>
      <protection hidden="1"/>
    </xf>
    <xf numFmtId="0" fontId="8" fillId="4" borderId="0" xfId="0" applyFont="1" applyFill="1" applyAlignment="1" applyProtection="1">
      <alignment vertical="center" wrapText="1" readingOrder="1"/>
      <protection hidden="1"/>
    </xf>
  </cellXfs>
  <cellStyles count="1">
    <cellStyle name="Обычный" xfId="0" builtinId="0"/>
  </cellStyles>
  <dxfs count="0"/>
  <tableStyles count="0" defaultTableStyle="TableStyleMedium2" defaultPivotStyle="PivotStyleLight16"/>
  <colors>
    <mruColors>
      <color rgb="FF277351"/>
      <color rgb="FF33CC33"/>
      <color rgb="FF24623C"/>
      <color rgb="FF256D6D"/>
      <color rgb="FF234D46"/>
      <color rgb="FF00990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G3005"/>
  <sheetViews>
    <sheetView tabSelected="1" workbookViewId="0">
      <selection activeCell="I24" sqref="I24"/>
    </sheetView>
  </sheetViews>
  <sheetFormatPr defaultRowHeight="18.75" x14ac:dyDescent="0.25"/>
  <cols>
    <col min="1" max="1" width="20.42578125" style="9" customWidth="1"/>
    <col min="2" max="2" width="10.7109375" style="19" customWidth="1"/>
    <col min="3" max="3" width="24.85546875" style="19" customWidth="1"/>
    <col min="4" max="4" width="10.42578125" style="19" customWidth="1"/>
    <col min="5" max="5" width="9.5703125" style="19" customWidth="1"/>
    <col min="6" max="7" width="9.140625" style="20"/>
    <col min="8" max="8" width="13" style="20" customWidth="1"/>
    <col min="9" max="9" width="25.28515625" style="20" customWidth="1"/>
    <col min="10" max="10" width="10.7109375" style="19" customWidth="1"/>
    <col min="11" max="11" width="9.140625" style="9"/>
    <col min="12" max="12" width="9.140625" style="38"/>
    <col min="13" max="13" width="10.42578125" style="38" customWidth="1"/>
    <col min="14" max="14" width="9.140625" style="39"/>
    <col min="15" max="15" width="9.140625" style="40"/>
    <col min="16" max="16" width="9.140625" style="39"/>
    <col min="17" max="17" width="10.85546875" style="39" customWidth="1"/>
    <col min="18" max="18" width="9.140625" style="39"/>
    <col min="19" max="19" width="9.140625" style="25"/>
    <col min="20" max="20" width="9.140625" style="19"/>
    <col min="21" max="21" width="9.140625" style="26"/>
    <col min="22" max="22" width="11.28515625" style="9" bestFit="1" customWidth="1"/>
    <col min="23" max="23" width="14.28515625" style="4" customWidth="1"/>
    <col min="24" max="24" width="13.85546875" style="9" customWidth="1"/>
    <col min="25" max="25" width="11.28515625" style="9" customWidth="1"/>
    <col min="26" max="26" width="11.85546875" style="9" customWidth="1"/>
    <col min="27" max="27" width="1.5703125" style="13" customWidth="1"/>
    <col min="28" max="28" width="14" style="9" customWidth="1"/>
    <col min="29" max="29" width="29.28515625" style="9" customWidth="1"/>
    <col min="30" max="30" width="26.28515625" style="9" customWidth="1"/>
    <col min="31" max="31" width="22.28515625" style="9" customWidth="1"/>
    <col min="32" max="32" width="1.42578125" style="13" customWidth="1"/>
    <col min="33" max="33" width="18.85546875" style="27" customWidth="1"/>
    <col min="34" max="34" width="3.7109375" style="9" customWidth="1"/>
    <col min="35" max="35" width="20.42578125" style="41" customWidth="1"/>
    <col min="36" max="36" width="1.42578125" style="13" customWidth="1"/>
    <col min="37" max="37" width="23.140625" style="27" customWidth="1"/>
    <col min="38" max="38" width="3.42578125" style="9" customWidth="1"/>
    <col min="39" max="39" width="20.7109375" style="41" customWidth="1"/>
    <col min="40" max="40" width="1.28515625" style="13" customWidth="1"/>
    <col min="41" max="41" width="21.28515625" style="27" customWidth="1"/>
    <col min="42" max="42" width="19.7109375" style="27" customWidth="1"/>
    <col min="43" max="43" width="21.85546875" style="42" customWidth="1"/>
    <col min="44" max="44" width="24.42578125" style="43" customWidth="1"/>
    <col min="45" max="45" width="24.28515625" style="27" customWidth="1"/>
    <col min="46" max="46" width="27.28515625" style="30" customWidth="1"/>
    <col min="47" max="47" width="1.28515625" style="7" customWidth="1"/>
    <col min="48" max="55" width="9.140625" style="9"/>
    <col min="56" max="56" width="12.42578125" style="9" customWidth="1"/>
    <col min="57" max="57" width="1.140625" style="7" customWidth="1"/>
    <col min="58" max="16384" width="9.140625" style="9"/>
  </cols>
  <sheetData>
    <row r="1" spans="1:85" ht="25.5" customHeight="1" thickBot="1" x14ac:dyDescent="0.3">
      <c r="A1" s="106" t="s">
        <v>2088</v>
      </c>
      <c r="B1" s="107"/>
      <c r="C1" s="107"/>
      <c r="D1" s="107"/>
      <c r="E1" s="107"/>
      <c r="F1" s="107"/>
      <c r="G1" s="107"/>
      <c r="H1" s="107"/>
      <c r="I1" s="107"/>
      <c r="J1" s="107"/>
      <c r="K1" s="107"/>
      <c r="L1" s="107"/>
      <c r="M1" s="107"/>
      <c r="N1" s="107"/>
      <c r="O1" s="107"/>
      <c r="P1" s="107"/>
      <c r="Q1" s="107"/>
      <c r="R1" s="107"/>
      <c r="S1" s="107"/>
      <c r="T1" s="107"/>
      <c r="U1" s="107"/>
      <c r="V1" s="107"/>
      <c r="W1" s="103"/>
      <c r="X1" s="108" t="s">
        <v>2052</v>
      </c>
      <c r="Y1" s="109"/>
      <c r="Z1" s="109"/>
      <c r="AA1" s="5"/>
      <c r="AB1" s="79" t="s">
        <v>2009</v>
      </c>
      <c r="AC1" s="6" t="s">
        <v>2012</v>
      </c>
      <c r="AD1" s="104" t="s">
        <v>2075</v>
      </c>
      <c r="AE1" s="44" t="s">
        <v>2011</v>
      </c>
      <c r="AF1" s="134" t="s">
        <v>2084</v>
      </c>
      <c r="AG1" s="134"/>
      <c r="AH1" s="134"/>
      <c r="AI1" s="135"/>
      <c r="AJ1" s="135"/>
      <c r="AK1" s="135"/>
      <c r="AL1" s="135"/>
      <c r="AM1" s="135"/>
      <c r="AN1" s="135"/>
      <c r="AO1" s="135"/>
      <c r="AP1" s="135"/>
      <c r="AQ1" s="135"/>
      <c r="AR1" s="135"/>
      <c r="AS1" s="135"/>
      <c r="AT1" s="135"/>
      <c r="AV1" s="132" t="s">
        <v>2079</v>
      </c>
      <c r="AW1" s="133"/>
      <c r="AX1" s="133"/>
      <c r="AY1" s="133"/>
      <c r="AZ1" s="133"/>
      <c r="BA1" s="133"/>
      <c r="BB1" s="133"/>
      <c r="BC1" s="133"/>
      <c r="BD1" s="133"/>
      <c r="BE1" s="8"/>
    </row>
    <row r="2" spans="1:85" ht="34.5" customHeight="1" thickBot="1" x14ac:dyDescent="0.3">
      <c r="A2" s="90" t="s">
        <v>0</v>
      </c>
      <c r="B2" s="91" t="s">
        <v>1</v>
      </c>
      <c r="C2" s="91" t="s">
        <v>2</v>
      </c>
      <c r="D2" s="91" t="s">
        <v>20</v>
      </c>
      <c r="E2" s="91" t="s">
        <v>21</v>
      </c>
      <c r="F2" s="92" t="s">
        <v>3</v>
      </c>
      <c r="G2" s="92" t="s">
        <v>4</v>
      </c>
      <c r="H2" s="92" t="s">
        <v>5</v>
      </c>
      <c r="I2" s="92" t="s">
        <v>6</v>
      </c>
      <c r="J2" s="91" t="s">
        <v>7</v>
      </c>
      <c r="K2" s="93" t="s">
        <v>8</v>
      </c>
      <c r="L2" s="94" t="s">
        <v>9</v>
      </c>
      <c r="M2" s="94" t="s">
        <v>10</v>
      </c>
      <c r="N2" s="95" t="s">
        <v>11</v>
      </c>
      <c r="O2" s="96" t="s">
        <v>12</v>
      </c>
      <c r="P2" s="95" t="s">
        <v>2085</v>
      </c>
      <c r="Q2" s="95" t="s">
        <v>2083</v>
      </c>
      <c r="R2" s="97" t="s">
        <v>2053</v>
      </c>
      <c r="S2" s="98" t="s">
        <v>13</v>
      </c>
      <c r="T2" s="99" t="s">
        <v>14</v>
      </c>
      <c r="U2" s="100" t="s">
        <v>15</v>
      </c>
      <c r="V2" s="90" t="s">
        <v>16</v>
      </c>
      <c r="W2" s="101" t="s">
        <v>2008</v>
      </c>
      <c r="X2" s="102" t="s">
        <v>17</v>
      </c>
      <c r="Y2" s="102" t="s">
        <v>18</v>
      </c>
      <c r="Z2" s="102" t="s">
        <v>19</v>
      </c>
      <c r="AA2" s="10"/>
      <c r="AB2" s="80" t="s">
        <v>2010</v>
      </c>
      <c r="AC2" s="11" t="s">
        <v>2013</v>
      </c>
      <c r="AD2" s="12">
        <v>119</v>
      </c>
      <c r="AE2" s="1">
        <f>(AD2 *0.62467)-68.82</f>
        <v>5.5157300000000049</v>
      </c>
      <c r="AG2" s="136" t="s">
        <v>2018</v>
      </c>
      <c r="AH2" s="137"/>
      <c r="AI2" s="138"/>
      <c r="AJ2" s="51"/>
      <c r="AK2" s="139" t="s">
        <v>2021</v>
      </c>
      <c r="AL2" s="140"/>
      <c r="AM2" s="141"/>
      <c r="AN2" s="51"/>
      <c r="AO2" s="142" t="s">
        <v>2022</v>
      </c>
      <c r="AP2" s="143"/>
      <c r="AQ2" s="144"/>
      <c r="AR2" s="63" t="s">
        <v>2059</v>
      </c>
      <c r="AS2" s="64" t="s">
        <v>2078</v>
      </c>
      <c r="AT2" s="65" t="s">
        <v>2060</v>
      </c>
      <c r="AV2" s="145" t="s">
        <v>2082</v>
      </c>
      <c r="AW2" s="146"/>
      <c r="AX2" s="146"/>
      <c r="AY2" s="146"/>
      <c r="AZ2" s="146"/>
      <c r="BA2" s="146"/>
      <c r="BB2" s="146"/>
      <c r="BC2" s="146"/>
      <c r="BD2" s="146"/>
      <c r="BE2" s="8"/>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row>
    <row r="3" spans="1:85" ht="33" customHeight="1" thickBot="1" x14ac:dyDescent="0.3">
      <c r="A3" s="118" t="s">
        <v>3089</v>
      </c>
      <c r="B3" s="119"/>
      <c r="C3" s="119"/>
      <c r="D3" s="120" t="s">
        <v>2062</v>
      </c>
      <c r="E3" s="121"/>
      <c r="F3" s="121"/>
      <c r="G3" s="121"/>
      <c r="H3" s="121"/>
      <c r="I3" s="121"/>
      <c r="J3" s="75"/>
      <c r="K3" s="76"/>
      <c r="L3" s="122" t="s">
        <v>2087</v>
      </c>
      <c r="M3" s="123"/>
      <c r="N3" s="123"/>
      <c r="O3" s="123"/>
      <c r="P3" s="123"/>
      <c r="Q3" s="123"/>
      <c r="R3" s="123"/>
      <c r="S3" s="124"/>
      <c r="T3" s="15"/>
      <c r="U3" s="17"/>
      <c r="V3" s="16"/>
      <c r="X3" s="18"/>
      <c r="Y3" s="18"/>
      <c r="Z3" s="18"/>
      <c r="AB3" s="16"/>
      <c r="AC3" s="16"/>
      <c r="AD3" s="105" t="s">
        <v>2020</v>
      </c>
      <c r="AE3" s="45" t="s">
        <v>2014</v>
      </c>
      <c r="AG3" s="48" t="s">
        <v>2019</v>
      </c>
      <c r="AH3" s="49"/>
      <c r="AI3" s="50" t="s">
        <v>2017</v>
      </c>
      <c r="AJ3" s="51"/>
      <c r="AK3" s="52" t="s">
        <v>2019</v>
      </c>
      <c r="AL3" s="49"/>
      <c r="AM3" s="53" t="s">
        <v>2017</v>
      </c>
      <c r="AN3" s="51"/>
      <c r="AO3" s="54" t="s">
        <v>2019</v>
      </c>
      <c r="AP3" s="55" t="s">
        <v>2058</v>
      </c>
      <c r="AQ3" s="56" t="s">
        <v>2061</v>
      </c>
      <c r="AR3" s="110" t="s">
        <v>2055</v>
      </c>
      <c r="AS3" s="112" t="s">
        <v>2054</v>
      </c>
      <c r="AT3" s="114" t="s">
        <v>2086</v>
      </c>
      <c r="AV3" s="146"/>
      <c r="AW3" s="146"/>
      <c r="AX3" s="146"/>
      <c r="AY3" s="146"/>
      <c r="AZ3" s="146"/>
      <c r="BA3" s="146"/>
      <c r="BB3" s="146"/>
      <c r="BC3" s="146"/>
      <c r="BD3" s="146"/>
      <c r="BE3" s="8"/>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row>
    <row r="4" spans="1:85" ht="30" customHeight="1" thickBot="1" x14ac:dyDescent="0.3">
      <c r="A4" s="125" t="s">
        <v>2080</v>
      </c>
      <c r="B4" s="126"/>
      <c r="C4" s="126"/>
      <c r="D4" s="126"/>
      <c r="E4" s="127"/>
      <c r="F4" s="128"/>
      <c r="G4" s="77"/>
      <c r="H4" s="77"/>
      <c r="I4" s="77"/>
      <c r="J4" s="75"/>
      <c r="K4" s="76"/>
      <c r="L4" s="76"/>
      <c r="M4" s="76"/>
      <c r="N4" s="78"/>
      <c r="O4" s="76"/>
      <c r="P4" s="78"/>
      <c r="Q4" s="78"/>
      <c r="R4" s="78"/>
      <c r="S4" s="78"/>
      <c r="T4" s="15"/>
      <c r="U4" s="17"/>
      <c r="V4" s="16"/>
      <c r="X4" s="18"/>
      <c r="Y4" s="18"/>
      <c r="Z4" s="18"/>
      <c r="AA4" s="16"/>
      <c r="AB4" s="16"/>
      <c r="AC4" s="16"/>
      <c r="AD4" s="16"/>
      <c r="AE4" s="16"/>
      <c r="AG4" s="57" t="s">
        <v>2018</v>
      </c>
      <c r="AH4" s="58"/>
      <c r="AI4" s="59" t="s">
        <v>2018</v>
      </c>
      <c r="AJ4" s="51"/>
      <c r="AK4" s="60" t="s">
        <v>2021</v>
      </c>
      <c r="AL4" s="58"/>
      <c r="AM4" s="61" t="s">
        <v>2021</v>
      </c>
      <c r="AN4" s="51"/>
      <c r="AO4" s="116" t="s">
        <v>2057</v>
      </c>
      <c r="AP4" s="117"/>
      <c r="AQ4" s="62" t="s">
        <v>2023</v>
      </c>
      <c r="AR4" s="111"/>
      <c r="AS4" s="113"/>
      <c r="AT4" s="115"/>
      <c r="AV4" s="146"/>
      <c r="AW4" s="146"/>
      <c r="AX4" s="146"/>
      <c r="AY4" s="146"/>
      <c r="AZ4" s="146"/>
      <c r="BA4" s="146"/>
      <c r="BB4" s="146"/>
      <c r="BC4" s="146"/>
      <c r="BD4" s="146"/>
      <c r="BE4" s="8"/>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row>
    <row r="5" spans="1:85" x14ac:dyDescent="0.25">
      <c r="A5" s="9" t="s">
        <v>2063</v>
      </c>
      <c r="B5" s="19">
        <v>1958</v>
      </c>
      <c r="C5" s="19">
        <f>2026-B5</f>
        <v>68</v>
      </c>
      <c r="D5" s="19">
        <v>1</v>
      </c>
      <c r="E5" s="19">
        <v>1</v>
      </c>
      <c r="F5" s="20">
        <v>0.1</v>
      </c>
      <c r="G5" s="20">
        <v>0.3</v>
      </c>
      <c r="H5" s="20">
        <v>1</v>
      </c>
      <c r="I5" s="20">
        <v>-0.5</v>
      </c>
      <c r="J5" s="19">
        <v>11</v>
      </c>
      <c r="K5" s="9">
        <f>H5+(I5/2)</f>
        <v>0.75</v>
      </c>
      <c r="L5" s="21">
        <v>43.25</v>
      </c>
      <c r="M5" s="22">
        <v>44.78</v>
      </c>
      <c r="N5" s="23">
        <f>(L5+M5)*0.5</f>
        <v>44.015000000000001</v>
      </c>
      <c r="O5" s="24">
        <f>337.5/N5</f>
        <v>7.667840508917414</v>
      </c>
      <c r="P5" s="23">
        <v>23.69</v>
      </c>
      <c r="Q5" s="23">
        <v>12.34</v>
      </c>
      <c r="R5" s="23">
        <v>3.29</v>
      </c>
      <c r="S5" s="25">
        <v>4.87</v>
      </c>
      <c r="T5" s="19">
        <v>567</v>
      </c>
      <c r="U5" s="26">
        <v>3</v>
      </c>
      <c r="V5" s="9">
        <f>R5-(T5/1000)</f>
        <v>2.7229999999999999</v>
      </c>
      <c r="W5" s="4">
        <v>21</v>
      </c>
      <c r="X5" s="9">
        <v>0.25</v>
      </c>
      <c r="Y5" s="9">
        <v>-1.5</v>
      </c>
      <c r="Z5" s="9">
        <f>X5+(Y5/2)</f>
        <v>-0.5</v>
      </c>
      <c r="AB5" s="66" t="s">
        <v>2015</v>
      </c>
      <c r="AC5" s="67" t="s">
        <v>2024</v>
      </c>
      <c r="AD5" s="67">
        <v>119</v>
      </c>
      <c r="AE5" s="68">
        <v>5.516</v>
      </c>
      <c r="AG5" s="27">
        <v>5.516</v>
      </c>
      <c r="AI5" s="2">
        <f>1000/(1000/((1336/((1336/((1336/((P5+(IF(P5&gt;=26.5,-0.159*P5+4.401,0.2)))-(-((AG5*0.959)-0.013)+(((AG5*0.051)-0.006)*P5)+(((AG5*0.019)-0.008)*N5)+(((AG5*0.053)+0.005)*R5)-(((AG5*0.013)-0.003)*Q5))))-W5)+(-((AG5*0.959)-0.013)+(((AG5*0.051)-0.006)*P5)+(((AG5*0.019)-0.008)*N5)+(((AG5*0.053)+0.005)*R5)-(((AG5*0.013)-0.003)*Q5))))-N5*0.98765431))+12)</f>
        <v>-0.70419722205418922</v>
      </c>
      <c r="AK5" s="27">
        <v>5.516</v>
      </c>
      <c r="AM5" s="3">
        <f>1000/(1000/((1336/((1336/((1336/((IF(P5&lt;=21.9, P5+0.2,(3.57445388627863+0.610250243334448*P5+0.014682933220208*(P5)^2-0.000203380571583*(P5)^3+0.038468287096921*R5)+0.2))-(-((AK5*0.959)-0.013)+(((AK5*0.051)-0.006)*(3.57445388627863+0.610250243334448*P5+0.014682933220208*(P5)^2-0.000203380571583*(P5)^3+0.038468287096921*R5))+(((AK5*0.019)-0.008)*N5)+(((AK5*0.053)+0.005)*R5)-(((AK5*0.013)-0.003)*Q5))))-W5)+(-((AK5*0.959)-0.013)+(((AK5*0.051)-0.006)*(3.57445388627863+0.610250243334448*P5+0.014682933220208*(P5)^2-0.000203380571583*(P5)^3+0.038468287096921*R5))+(((AK5*0.019)-0.008)*N5)+(((AK5*0.053)+0.005)*R5)-(((AK5*0.013)-0.003)*Q5))))-N5*0.98765431))+12)</f>
        <v>-0.71403439811653191</v>
      </c>
      <c r="AO5" s="27">
        <v>5.516</v>
      </c>
      <c r="AP5" s="28">
        <v>0.3</v>
      </c>
      <c r="AQ5" s="29">
        <v>-0.62747073130907505</v>
      </c>
      <c r="AR5" s="46">
        <f xml:space="preserve">  ((1.23853+0.95855*P5-0.05467*S5)+0.2)-((-((AO5*0.959)-0.013)+(((AO5*0.051)-0.006)*(1.23853+0.95855*P5-0.05467*S5))+(((AO5*0.019)-0.008)*(337.5/O5))+(((AO5*0.053)+0.005)*R5)-(((AO5*0.013)-0.003)*Q5)))+(IF(P5&lt;=22, -0.04, IF(P5&gt;=24.5, 0.022, 0.025)))+(0)</f>
        <v>18.271358788634398</v>
      </c>
      <c r="AS5" s="47">
        <f>-((((0+(2.5/5988)*5988)+((1*(2.5/5988)-(0+(2.5/5988)*5988)*AQ5/1000)/1)*(12-(0.06)))+((1*((1*(2.5/5988)-(0+(2.5/5988)*5988)*AQ5/1000)/1)-((0+(2.5/5988)*5988)+((1*(2.5/5988)-(0+(2.5/5988)*5988)*AQ5/1000)/1)*(12-(0.06)))*(331.5/O5)/1000)/1.336)*(0.06+(((-((AO5*0.959)-0.013)+(((AO5*0.051)-0.006)*(1.23853+0.95855*P5-0.05467*S5))+(((AO5*0.019)-0.008)*337.5/O5)+(((AO5*0.053)+0.005)*R5)-(((AO5*0.013)-0.003)*Q5))))-(0)))+((1.336*((1*((1*(2.5/5988)-(0+(2.5/5988)*5988)*AQ5/1000)/1)-((0+(2.5/5988)*5988)+((1*(2.5/5988)-(0+(2.5/5988)*5988)*AQ5/1000)/1)*(12-(0.06)))*(331.5/O5)/1000)/1.336)-(((0+(2.5/5988)*5988)+((1*(2.5/5988)-(0+(2.5/5988)*5988)*AQ5/1000)/1)*(12-(0.06)))+((1*((1*(2.5/5988)-(0+(2.5/5988)*5988)*AQ5/1000)/1)-((0+(2.5/5988)*5988)+((1*(2.5/5988)-(0+(2.5/5988)*5988)*AQ5/1000)/1)*(12-(0.06)))*(331.5/O5)/1000)/1.336)*(0.06+(((-((AO5*0.959)-0.013)+(((AO5*0.051)-0.006)*(1.23853+0.95855*P5-0.05467*S5))+(((AO5*0.019)-0.008)*337.5/O5)+(((AO5*0.053)+0.005)*R5)-(((AO5*0.013)-0.003)*Q5))))-(0)))*W5/1000)/1.336)*0)/((1.336*((1.336*((1*((1*(2.5/5988)-(0+(2.5/5988)*5988)*AQ5/1000)/1)-((0+(2.5/5988)*5988)+((1*(2.5/5988)-(0+(2.5/5988)*5988)*AQ5/1000)/1)*(12-(0.06)))*(331.5/O5)/1000)/1.336)-(((0+(2.5/5988)*5988)+((1*(2.5/5988)-(0+(2.5/5988)*5988)*AQ5/1000)/1)*(12-(0.06)))+((1*((1*(2.5/5988)-(0+(2.5/5988)*5988)*AQ5/1000)/1)-((0+(2.5/5988)*5988)+((1*(2.5/5988)-(0+(2.5/5988)*5988)*AQ5/1000)/1)*(12-(0.06)))*(331.5/O5)/1000)/1.336)*(0.06+(((-((AO5*0.959)-0.013)+(((AO5*0.051)-0.006)*(1.23853+0.95855*P5-0.05467*S5))+(((AO5*0.019)-0.008)*337.5/O5)+(((AO5*0.053)+0.005)*R5)-(((AO5*0.013)-0.003)*Q5))))-(0)))*W5/1000)/1.336)-((((0+(2.5/5988)*5988)+((1*(2.5/5988)-(0+(2.5/5988)*5988)*AQ5/1000)/1)*(12-(0.06)))+((1*((1*(2.5/5988)-(0+(2.5/5988)*5988)*AQ5/1000)/1)-((0+(2.5/5988)*5988)+((1*(2.5/5988)-(0+(2.5/5988)*5988)*AQ5/1000)/1)*(12-(0.06)))*(331.5/O5)/1000)/1.336)*(0.06+(((-((AO5*0.959)-0.013)+(((AO5*0.051)-0.006)*(1.23853+0.95855*P5-0.05467*S5))+(((AO5*0.019)-0.008)*337.5/O5)+(((AO5*0.053)+0.005)*R5)-(((AO5*0.013)-0.003)*Q5))))-(0)))+((1.336*((1*((1*(2.5/5988)-(0+(2.5/5988)*5988)*AQ5/1000)/1)-((0+(2.5/5988)*5988)+((1*(2.5/5988)-(0+(2.5/5988)*5988)*AQ5/1000)/1)*(12-(0.06)))*(331.5/O5)/1000)/1.336)-(((0+(2.5/5988)*5988)+((1*(2.5/5988)-(0+(2.5/5988)*5988)*AQ5/1000)/1)*(12-(0.06)))+((1*((1*(2.5/5988)-(0+(2.5/5988)*5988)*AQ5/1000)/1)-((0+(2.5/5988)*5988)+((1*(2.5/5988)-(0+(2.5/5988)*5988)*AQ5/1000)/1)*(12-(0.06)))*(331.5/O5)/1000)/1.336)*(0.06+(((-((AO5*0.959)-0.013)+(((AO5*0.051)-0.006)*(1.23853+0.95855*P5-0.05467*S5))+(((AO5*0.019)-0.008)*337.5/O5)+(((AO5*0.053)+0.005)*R5)-(((AO5*0.013)-0.003)*Q5))))))*W5/1000)/1.336)*0)*AP5/1000)/1.336)</f>
        <v>18.2713969694639</v>
      </c>
      <c r="AT5" s="30">
        <f>AS5-AR5</f>
        <v>3.8180829502465485E-5</v>
      </c>
      <c r="AV5" s="146"/>
      <c r="AW5" s="146"/>
      <c r="AX5" s="146"/>
      <c r="AY5" s="146"/>
      <c r="AZ5" s="146"/>
      <c r="BA5" s="146"/>
      <c r="BB5" s="146"/>
      <c r="BC5" s="146"/>
      <c r="BD5" s="146"/>
      <c r="BE5" s="8"/>
    </row>
    <row r="6" spans="1:85" x14ac:dyDescent="0.25">
      <c r="A6" s="9" t="s">
        <v>2064</v>
      </c>
      <c r="B6" s="19">
        <v>1955</v>
      </c>
      <c r="C6" s="19">
        <f t="shared" ref="C6:C69" si="0">2026-B6</f>
        <v>71</v>
      </c>
      <c r="D6" s="19">
        <v>0</v>
      </c>
      <c r="E6" s="19">
        <v>1</v>
      </c>
      <c r="F6" s="20">
        <v>0.1</v>
      </c>
      <c r="G6" s="20">
        <v>0.4</v>
      </c>
      <c r="H6" s="20">
        <v>-1</v>
      </c>
      <c r="I6" s="20">
        <v>0.75</v>
      </c>
      <c r="J6" s="19">
        <v>98</v>
      </c>
      <c r="K6" s="9">
        <f t="shared" ref="K6:K69" si="1">H6+(I6/2)</f>
        <v>-0.625</v>
      </c>
      <c r="L6" s="21">
        <v>45.11</v>
      </c>
      <c r="M6" s="22">
        <v>46.87</v>
      </c>
      <c r="N6" s="23">
        <f t="shared" ref="N6:N69" si="2">(L6+M6)*0.5</f>
        <v>45.989999999999995</v>
      </c>
      <c r="O6" s="24">
        <f t="shared" ref="O6:O69" si="3">337.5/N6</f>
        <v>7.3385518590998053</v>
      </c>
      <c r="P6" s="23">
        <v>22.23</v>
      </c>
      <c r="Q6" s="23">
        <v>11.34</v>
      </c>
      <c r="R6" s="23">
        <v>2.67</v>
      </c>
      <c r="S6" s="25">
        <v>4.43</v>
      </c>
      <c r="T6" s="19">
        <v>572</v>
      </c>
      <c r="U6" s="26">
        <v>3</v>
      </c>
      <c r="V6" s="9">
        <f t="shared" ref="V6:V69" si="4">R6-(T6/1000)</f>
        <v>2.0979999999999999</v>
      </c>
      <c r="W6" s="4">
        <v>23</v>
      </c>
      <c r="X6" s="9">
        <v>0</v>
      </c>
      <c r="Y6" s="9">
        <v>-0.25</v>
      </c>
      <c r="Z6" s="9">
        <f t="shared" ref="Z6:Z69" si="5">X6+(Y6/2)</f>
        <v>-0.125</v>
      </c>
      <c r="AB6" s="69"/>
      <c r="AC6" s="70" t="s">
        <v>2025</v>
      </c>
      <c r="AD6" s="70">
        <v>118.74</v>
      </c>
      <c r="AE6" s="71">
        <v>5.3529999999999998</v>
      </c>
      <c r="AG6" s="27">
        <v>5.516</v>
      </c>
      <c r="AI6" s="2">
        <f t="shared" ref="AI6:AI69" si="6">1000/(1000/((1336/((1336/((1336/((P6+(IF(P6&gt;=26.5,-0.159*P6+4.401,0.2)))-(-((AG6*0.959)-0.013)+(((AG6*0.051)-0.006)*P6)+(((AG6*0.019)-0.008)*N6)+(((AG6*0.053)+0.005)*R6)-(((AG6*0.013)-0.003)*Q6))))-W6)+(-((AG6*0.959)-0.013)+(((AG6*0.051)-0.006)*P6)+(((AG6*0.019)-0.008)*N6)+(((AG6*0.053)+0.005)*R6)-(((AG6*0.013)-0.003)*Q6))))-N6*0.98765431))+12)</f>
        <v>-0.26379936929793446</v>
      </c>
      <c r="AK6" s="27">
        <v>5.516</v>
      </c>
      <c r="AM6" s="3">
        <f t="shared" ref="AM6:AM69" si="7">1000/(1000/((1336/((1336/((1336/((IF(P6&lt;=21.9, P6+0.2,(3.57445388627863+0.610250243334448*P6+0.014682933220208*(P6)^2-0.000203380571583*(P6)^3+0.038468287096921*R6)+0.2))-(-((AK6*0.959)-0.013)+(((AK6*0.051)-0.006)*(3.57445388627863+0.610250243334448*P6+0.014682933220208*(P6)^2-0.000203380571583*(P6)^3+0.038468287096921*R6))+(((AK6*0.019)-0.008)*N6)+(((AK6*0.053)+0.005)*R6)-(((AK6*0.013)-0.003)*Q6))))-W6)+(-((AK6*0.959)-0.013)+(((AK6*0.051)-0.006)*(3.57445388627863+0.610250243334448*P6+0.014682933220208*(P6)^2-0.000203380571583*(P6)^3+0.038468287096921*R6))+(((AK6*0.019)-0.008)*N6)+(((AK6*0.053)+0.005)*R6)-(((AK6*0.013)-0.003)*Q6))))-N6*0.98765431))+12)</f>
        <v>-0.35610982289731791</v>
      </c>
      <c r="AO6" s="27">
        <v>5.516</v>
      </c>
      <c r="AP6" s="28">
        <v>0.3</v>
      </c>
      <c r="AQ6" s="29">
        <v>-0.41566466161549048</v>
      </c>
      <c r="AR6" s="46">
        <f t="shared" ref="AR6:AR69" si="8" xml:space="preserve">  ((1.23853+0.95855*P6-0.05467*S6)+0.2)-((-((AO6*0.959)-0.013)+(((AO6*0.051)-0.006)*(1.23853+0.95855*P6-0.05467*S6))+(((AO6*0.019)-0.008)*(337.5/O6))+(((AO6*0.053)+0.005)*R6)-(((AO6*0.013)-0.003)*Q6)))+(IF(P6&lt;=22, -0.04, IF(P6&gt;=24.5, 0.022, 0.025)))+(0)</f>
        <v>17.199067838945602</v>
      </c>
      <c r="AS6" s="47">
        <f t="shared" ref="AS6:AS69" si="9">-((((0+(2.5/5988)*5988)+((1*(2.5/5988)-(0+(2.5/5988)*5988)*AQ6/1000)/1)*(12-(0.06)))+((1*((1*(2.5/5988)-(0+(2.5/5988)*5988)*AQ6/1000)/1)-((0+(2.5/5988)*5988)+((1*(2.5/5988)-(0+(2.5/5988)*5988)*AQ6/1000)/1)*(12-(0.06)))*(331.5/O6)/1000)/1.336)*(0.06+(((-((AO6*0.959)-0.013)+(((AO6*0.051)-0.006)*(1.23853+0.95855*P6-0.05467*S6))+(((AO6*0.019)-0.008)*337.5/O6)+(((AO6*0.053)+0.005)*R6)-(((AO6*0.013)-0.003)*Q6))))-(0)))+((1.336*((1*((1*(2.5/5988)-(0+(2.5/5988)*5988)*AQ6/1000)/1)-((0+(2.5/5988)*5988)+((1*(2.5/5988)-(0+(2.5/5988)*5988)*AQ6/1000)/1)*(12-(0.06)))*(331.5/O6)/1000)/1.336)-(((0+(2.5/5988)*5988)+((1*(2.5/5988)-(0+(2.5/5988)*5988)*AQ6/1000)/1)*(12-(0.06)))+((1*((1*(2.5/5988)-(0+(2.5/5988)*5988)*AQ6/1000)/1)-((0+(2.5/5988)*5988)+((1*(2.5/5988)-(0+(2.5/5988)*5988)*AQ6/1000)/1)*(12-(0.06)))*(331.5/O6)/1000)/1.336)*(0.06+(((-((AO6*0.959)-0.013)+(((AO6*0.051)-0.006)*(1.23853+0.95855*P6-0.05467*S6))+(((AO6*0.019)-0.008)*337.5/O6)+(((AO6*0.053)+0.005)*R6)-(((AO6*0.013)-0.003)*Q6))))-(0)))*W6/1000)/1.336)*0)/((1.336*((1.336*((1*((1*(2.5/5988)-(0+(2.5/5988)*5988)*AQ6/1000)/1)-((0+(2.5/5988)*5988)+((1*(2.5/5988)-(0+(2.5/5988)*5988)*AQ6/1000)/1)*(12-(0.06)))*(331.5/O6)/1000)/1.336)-(((0+(2.5/5988)*5988)+((1*(2.5/5988)-(0+(2.5/5988)*5988)*AQ6/1000)/1)*(12-(0.06)))+((1*((1*(2.5/5988)-(0+(2.5/5988)*5988)*AQ6/1000)/1)-((0+(2.5/5988)*5988)+((1*(2.5/5988)-(0+(2.5/5988)*5988)*AQ6/1000)/1)*(12-(0.06)))*(331.5/O6)/1000)/1.336)*(0.06+(((-((AO6*0.959)-0.013)+(((AO6*0.051)-0.006)*(1.23853+0.95855*P6-0.05467*S6))+(((AO6*0.019)-0.008)*337.5/O6)+(((AO6*0.053)+0.005)*R6)-(((AO6*0.013)-0.003)*Q6))))-(0)))*W6/1000)/1.336)-((((0+(2.5/5988)*5988)+((1*(2.5/5988)-(0+(2.5/5988)*5988)*AQ6/1000)/1)*(12-(0.06)))+((1*((1*(2.5/5988)-(0+(2.5/5988)*5988)*AQ6/1000)/1)-((0+(2.5/5988)*5988)+((1*(2.5/5988)-(0+(2.5/5988)*5988)*AQ6/1000)/1)*(12-(0.06)))*(331.5/O6)/1000)/1.336)*(0.06+(((-((AO6*0.959)-0.013)+(((AO6*0.051)-0.006)*(1.23853+0.95855*P6-0.05467*S6))+(((AO6*0.019)-0.008)*337.5/O6)+(((AO6*0.053)+0.005)*R6)-(((AO6*0.013)-0.003)*Q6))))-(0)))+((1.336*((1*((1*(2.5/5988)-(0+(2.5/5988)*5988)*AQ6/1000)/1)-((0+(2.5/5988)*5988)+((1*(2.5/5988)-(0+(2.5/5988)*5988)*AQ6/1000)/1)*(12-(0.06)))*(331.5/O6)/1000)/1.336)-(((0+(2.5/5988)*5988)+((1*(2.5/5988)-(0+(2.5/5988)*5988)*AQ6/1000)/1)*(12-(0.06)))+((1*((1*(2.5/5988)-(0+(2.5/5988)*5988)*AQ6/1000)/1)-((0+(2.5/5988)*5988)+((1*(2.5/5988)-(0+(2.5/5988)*5988)*AQ6/1000)/1)*(12-(0.06)))*(331.5/O6)/1000)/1.336)*(0.06+(((-((AO6*0.959)-0.013)+(((AO6*0.051)-0.006)*(1.23853+0.95855*P6-0.05467*S6))+(((AO6*0.019)-0.008)*337.5/O6)+(((AO6*0.053)+0.005)*R6)-(((AO6*0.013)-0.003)*Q6))))))*W6/1000)/1.336)*0)*AP6/1000)/1.336)</f>
        <v>17.199083681921316</v>
      </c>
      <c r="AT6" s="30">
        <f t="shared" ref="AT6:AT69" si="10">AS6-AR6</f>
        <v>1.5842975713553642E-5</v>
      </c>
      <c r="AV6" s="146"/>
      <c r="AW6" s="146"/>
      <c r="AX6" s="146"/>
      <c r="AY6" s="146"/>
      <c r="AZ6" s="146"/>
      <c r="BA6" s="146"/>
      <c r="BB6" s="146"/>
      <c r="BC6" s="146"/>
      <c r="BD6" s="146"/>
      <c r="BE6" s="8"/>
    </row>
    <row r="7" spans="1:85" x14ac:dyDescent="0.25">
      <c r="A7" s="9" t="s">
        <v>2065</v>
      </c>
      <c r="B7" s="19">
        <v>1967</v>
      </c>
      <c r="C7" s="19">
        <f t="shared" si="0"/>
        <v>59</v>
      </c>
      <c r="D7" s="19">
        <v>1</v>
      </c>
      <c r="E7" s="19">
        <v>0</v>
      </c>
      <c r="F7" s="20">
        <v>0.1</v>
      </c>
      <c r="G7" s="20">
        <v>0.5</v>
      </c>
      <c r="H7" s="20">
        <v>1.75</v>
      </c>
      <c r="I7" s="20">
        <v>-2</v>
      </c>
      <c r="J7" s="19">
        <v>45</v>
      </c>
      <c r="K7" s="9">
        <f t="shared" si="1"/>
        <v>0.75</v>
      </c>
      <c r="L7" s="21">
        <v>41.15</v>
      </c>
      <c r="M7" s="22">
        <v>42.34</v>
      </c>
      <c r="N7" s="23">
        <f t="shared" si="2"/>
        <v>41.745000000000005</v>
      </c>
      <c r="O7" s="24">
        <f t="shared" si="3"/>
        <v>8.0848005749191518</v>
      </c>
      <c r="P7" s="23">
        <v>22.67</v>
      </c>
      <c r="Q7" s="23">
        <v>11.88</v>
      </c>
      <c r="R7" s="23">
        <v>2.93</v>
      </c>
      <c r="S7" s="25">
        <v>4.49</v>
      </c>
      <c r="T7" s="19">
        <v>512</v>
      </c>
      <c r="U7" s="26">
        <v>3</v>
      </c>
      <c r="V7" s="9">
        <f t="shared" si="4"/>
        <v>2.4180000000000001</v>
      </c>
      <c r="W7" s="4">
        <v>26</v>
      </c>
      <c r="X7" s="9">
        <v>1</v>
      </c>
      <c r="Y7" s="9">
        <v>-0.75</v>
      </c>
      <c r="Z7" s="9">
        <f t="shared" si="5"/>
        <v>0.625</v>
      </c>
      <c r="AB7" s="69"/>
      <c r="AC7" s="70" t="s">
        <v>2026</v>
      </c>
      <c r="AD7" s="70">
        <v>119.2</v>
      </c>
      <c r="AE7" s="71">
        <v>5.641</v>
      </c>
      <c r="AG7" s="27">
        <v>5.516</v>
      </c>
      <c r="AI7" s="2">
        <f t="shared" si="6"/>
        <v>0.11114073633608833</v>
      </c>
      <c r="AK7" s="27">
        <v>5.516</v>
      </c>
      <c r="AM7" s="3">
        <f t="shared" si="7"/>
        <v>4.0737063326335858E-2</v>
      </c>
      <c r="AO7" s="27">
        <v>5.516</v>
      </c>
      <c r="AP7" s="28">
        <v>0.3</v>
      </c>
      <c r="AQ7" s="29">
        <v>6.9744848577256427E-3</v>
      </c>
      <c r="AR7" s="46">
        <f t="shared" si="8"/>
        <v>17.873059723696802</v>
      </c>
      <c r="AS7" s="47">
        <f t="shared" si="9"/>
        <v>17.873059707475015</v>
      </c>
      <c r="AT7" s="30">
        <f t="shared" si="10"/>
        <v>-1.6221786580672415E-8</v>
      </c>
      <c r="AV7" s="146"/>
      <c r="AW7" s="146"/>
      <c r="AX7" s="146"/>
      <c r="AY7" s="146"/>
      <c r="AZ7" s="146"/>
      <c r="BA7" s="146"/>
      <c r="BB7" s="146"/>
      <c r="BC7" s="146"/>
      <c r="BD7" s="146"/>
      <c r="BE7" s="8"/>
    </row>
    <row r="8" spans="1:85" x14ac:dyDescent="0.25">
      <c r="A8" s="9" t="s">
        <v>2066</v>
      </c>
      <c r="B8" s="19">
        <v>1973</v>
      </c>
      <c r="C8" s="19">
        <f t="shared" si="0"/>
        <v>53</v>
      </c>
      <c r="D8" s="19">
        <v>1</v>
      </c>
      <c r="E8" s="19">
        <v>1</v>
      </c>
      <c r="F8" s="20">
        <v>0.04</v>
      </c>
      <c r="G8" s="20">
        <v>0.3</v>
      </c>
      <c r="H8" s="20">
        <v>-5</v>
      </c>
      <c r="I8" s="20">
        <v>-0.5</v>
      </c>
      <c r="J8" s="19">
        <v>78</v>
      </c>
      <c r="K8" s="9">
        <f t="shared" si="1"/>
        <v>-5.25</v>
      </c>
      <c r="L8" s="21">
        <v>42.54</v>
      </c>
      <c r="M8" s="22">
        <v>43.12</v>
      </c>
      <c r="N8" s="23">
        <f t="shared" si="2"/>
        <v>42.83</v>
      </c>
      <c r="O8" s="24">
        <f t="shared" si="3"/>
        <v>7.87999066075181</v>
      </c>
      <c r="P8" s="23">
        <v>26.79</v>
      </c>
      <c r="Q8" s="23">
        <v>12.45</v>
      </c>
      <c r="R8" s="23">
        <v>3.49</v>
      </c>
      <c r="S8" s="25">
        <v>4.12</v>
      </c>
      <c r="T8" s="19">
        <v>489</v>
      </c>
      <c r="U8" s="26">
        <v>3</v>
      </c>
      <c r="V8" s="9">
        <f t="shared" si="4"/>
        <v>3.0010000000000003</v>
      </c>
      <c r="W8" s="4">
        <v>13</v>
      </c>
      <c r="X8" s="9">
        <v>-1</v>
      </c>
      <c r="Y8" s="9">
        <v>-0.25</v>
      </c>
      <c r="Z8" s="9">
        <f t="shared" si="5"/>
        <v>-1.125</v>
      </c>
      <c r="AB8" s="69"/>
      <c r="AC8" s="70" t="s">
        <v>2051</v>
      </c>
      <c r="AD8" s="70">
        <v>118.9</v>
      </c>
      <c r="AE8" s="71">
        <v>5.4530000000000003</v>
      </c>
      <c r="AG8" s="27">
        <v>5.516</v>
      </c>
      <c r="AI8" s="2">
        <f t="shared" si="6"/>
        <v>-0.61026728209251047</v>
      </c>
      <c r="AK8" s="27">
        <v>5.516</v>
      </c>
      <c r="AM8" s="3">
        <f t="shared" si="7"/>
        <v>-0.53574794840763584</v>
      </c>
      <c r="AO8" s="27">
        <v>5.516</v>
      </c>
      <c r="AP8" s="28">
        <v>0.3</v>
      </c>
      <c r="AQ8" s="29">
        <v>-0.46641017111094535</v>
      </c>
      <c r="AR8" s="46">
        <f t="shared" si="8"/>
        <v>20.514275793764398</v>
      </c>
      <c r="AS8" s="47">
        <f t="shared" si="9"/>
        <v>20.514275649001785</v>
      </c>
      <c r="AT8" s="30">
        <f t="shared" si="10"/>
        <v>-1.4476261256390899E-7</v>
      </c>
      <c r="AV8" s="146"/>
      <c r="AW8" s="146"/>
      <c r="AX8" s="146"/>
      <c r="AY8" s="146"/>
      <c r="AZ8" s="146"/>
      <c r="BA8" s="146"/>
      <c r="BB8" s="146"/>
      <c r="BC8" s="146"/>
      <c r="BD8" s="146"/>
    </row>
    <row r="9" spans="1:85" ht="15.75" customHeight="1" x14ac:dyDescent="0.25">
      <c r="A9" s="9" t="s">
        <v>2067</v>
      </c>
      <c r="B9" s="19">
        <v>1959</v>
      </c>
      <c r="C9" s="19">
        <f t="shared" si="0"/>
        <v>67</v>
      </c>
      <c r="D9" s="19">
        <v>0</v>
      </c>
      <c r="E9" s="19">
        <v>1</v>
      </c>
      <c r="F9" s="20">
        <v>0.2</v>
      </c>
      <c r="G9" s="20">
        <v>0.6</v>
      </c>
      <c r="H9" s="20">
        <v>2.75</v>
      </c>
      <c r="I9" s="20">
        <v>-0.75</v>
      </c>
      <c r="J9" s="19">
        <v>3</v>
      </c>
      <c r="K9" s="9">
        <f t="shared" si="1"/>
        <v>2.375</v>
      </c>
      <c r="L9" s="21">
        <v>42.11</v>
      </c>
      <c r="M9" s="22">
        <v>42.98</v>
      </c>
      <c r="N9" s="23">
        <f t="shared" si="2"/>
        <v>42.545000000000002</v>
      </c>
      <c r="O9" s="24">
        <f t="shared" si="3"/>
        <v>7.9327770595839695</v>
      </c>
      <c r="P9" s="23">
        <v>21.68</v>
      </c>
      <c r="Q9" s="23">
        <v>11.67</v>
      </c>
      <c r="R9" s="23">
        <v>2.4500000000000002</v>
      </c>
      <c r="S9" s="25">
        <v>4.79</v>
      </c>
      <c r="T9" s="19">
        <v>543</v>
      </c>
      <c r="U9" s="26">
        <v>3</v>
      </c>
      <c r="V9" s="9">
        <f t="shared" si="4"/>
        <v>1.907</v>
      </c>
      <c r="W9" s="4">
        <v>28.5</v>
      </c>
      <c r="X9" s="9">
        <v>0.5</v>
      </c>
      <c r="Y9" s="9">
        <v>0.5</v>
      </c>
      <c r="Z9" s="9">
        <f t="shared" si="5"/>
        <v>0.75</v>
      </c>
      <c r="AB9" s="69"/>
      <c r="AC9" s="70" t="s">
        <v>2027</v>
      </c>
      <c r="AD9" s="70">
        <v>119.2</v>
      </c>
      <c r="AE9" s="71">
        <v>5.641</v>
      </c>
      <c r="AG9" s="27">
        <v>5.516</v>
      </c>
      <c r="AI9" s="2">
        <f t="shared" si="6"/>
        <v>4.1299737869655059E-2</v>
      </c>
      <c r="AK9" s="27">
        <v>5.516</v>
      </c>
      <c r="AM9" s="3">
        <f t="shared" si="7"/>
        <v>6.7132173151239732E-2</v>
      </c>
      <c r="AO9" s="27">
        <v>5.516</v>
      </c>
      <c r="AP9" s="28">
        <v>0.3</v>
      </c>
      <c r="AQ9" s="29">
        <v>6.1162524450287324E-2</v>
      </c>
      <c r="AR9" s="46">
        <f t="shared" si="8"/>
        <v>17.159329951694801</v>
      </c>
      <c r="AS9" s="47">
        <f t="shared" si="9"/>
        <v>17.159331464323188</v>
      </c>
      <c r="AT9" s="30">
        <f t="shared" si="10"/>
        <v>1.5126283869904E-6</v>
      </c>
      <c r="AV9" s="146"/>
      <c r="AW9" s="146"/>
      <c r="AX9" s="146"/>
      <c r="AY9" s="146"/>
      <c r="AZ9" s="146"/>
      <c r="BA9" s="146"/>
      <c r="BB9" s="146"/>
      <c r="BC9" s="146"/>
      <c r="BD9" s="146"/>
    </row>
    <row r="10" spans="1:85" x14ac:dyDescent="0.25">
      <c r="A10" s="9" t="s">
        <v>2068</v>
      </c>
      <c r="B10" s="19">
        <v>1945</v>
      </c>
      <c r="C10" s="19">
        <f t="shared" si="0"/>
        <v>81</v>
      </c>
      <c r="D10" s="19">
        <v>1</v>
      </c>
      <c r="E10" s="19">
        <v>1</v>
      </c>
      <c r="F10" s="20">
        <v>0.3</v>
      </c>
      <c r="G10" s="20">
        <v>0.7</v>
      </c>
      <c r="H10" s="20">
        <v>2.25</v>
      </c>
      <c r="I10" s="20">
        <v>1.25</v>
      </c>
      <c r="J10" s="19">
        <v>69</v>
      </c>
      <c r="K10" s="9">
        <f t="shared" si="1"/>
        <v>2.875</v>
      </c>
      <c r="L10" s="21">
        <v>45.78</v>
      </c>
      <c r="M10" s="22">
        <v>46.27</v>
      </c>
      <c r="N10" s="23">
        <f t="shared" si="2"/>
        <v>46.025000000000006</v>
      </c>
      <c r="O10" s="24">
        <f t="shared" si="3"/>
        <v>7.3329712112982062</v>
      </c>
      <c r="P10" s="23">
        <v>22.12</v>
      </c>
      <c r="Q10" s="23">
        <v>11.56</v>
      </c>
      <c r="R10" s="23">
        <v>3.34</v>
      </c>
      <c r="S10" s="25">
        <v>4.5599999999999996</v>
      </c>
      <c r="T10" s="19">
        <v>562</v>
      </c>
      <c r="U10" s="26">
        <v>3</v>
      </c>
      <c r="V10" s="9">
        <f t="shared" si="4"/>
        <v>2.7779999999999996</v>
      </c>
      <c r="W10" s="4">
        <v>23.5</v>
      </c>
      <c r="X10" s="9">
        <v>0.25</v>
      </c>
      <c r="Y10" s="9">
        <v>0.25</v>
      </c>
      <c r="Z10" s="9">
        <f t="shared" si="5"/>
        <v>0.375</v>
      </c>
      <c r="AB10" s="69"/>
      <c r="AC10" s="70" t="s">
        <v>2016</v>
      </c>
      <c r="AD10" s="70">
        <v>119.16</v>
      </c>
      <c r="AE10" s="71">
        <v>5.6159999999999997</v>
      </c>
      <c r="AG10" s="27">
        <v>5.516</v>
      </c>
      <c r="AI10" s="2">
        <f t="shared" si="6"/>
        <v>-4.6298292504185115E-2</v>
      </c>
      <c r="AK10" s="27">
        <v>5.516</v>
      </c>
      <c r="AM10" s="3">
        <f t="shared" si="7"/>
        <v>-0.22011815792863071</v>
      </c>
      <c r="AO10" s="27">
        <v>5.516</v>
      </c>
      <c r="AP10" s="28">
        <v>0.3</v>
      </c>
      <c r="AQ10" s="29">
        <v>-0.19166513577009939</v>
      </c>
      <c r="AR10" s="46">
        <f t="shared" si="8"/>
        <v>16.930010853987199</v>
      </c>
      <c r="AS10" s="47">
        <f t="shared" si="9"/>
        <v>16.930020497277649</v>
      </c>
      <c r="AT10" s="30">
        <f t="shared" si="10"/>
        <v>9.6432904506116301E-6</v>
      </c>
      <c r="AV10" s="146"/>
      <c r="AW10" s="146"/>
      <c r="AX10" s="146"/>
      <c r="AY10" s="146"/>
      <c r="AZ10" s="146"/>
      <c r="BA10" s="146"/>
      <c r="BB10" s="146"/>
      <c r="BC10" s="146"/>
      <c r="BD10" s="146"/>
    </row>
    <row r="11" spans="1:85" x14ac:dyDescent="0.25">
      <c r="A11" s="9" t="s">
        <v>2069</v>
      </c>
      <c r="B11" s="19">
        <v>1964</v>
      </c>
      <c r="C11" s="19">
        <f t="shared" si="0"/>
        <v>62</v>
      </c>
      <c r="D11" s="19">
        <v>0</v>
      </c>
      <c r="E11" s="19">
        <v>1</v>
      </c>
      <c r="F11" s="20">
        <v>0.1</v>
      </c>
      <c r="G11" s="20">
        <v>0.3</v>
      </c>
      <c r="H11" s="20">
        <v>-1</v>
      </c>
      <c r="I11" s="20">
        <v>-1.75</v>
      </c>
      <c r="J11" s="19">
        <v>23</v>
      </c>
      <c r="K11" s="9">
        <f t="shared" si="1"/>
        <v>-1.875</v>
      </c>
      <c r="L11" s="21">
        <v>43.13</v>
      </c>
      <c r="M11" s="22">
        <v>44.28</v>
      </c>
      <c r="N11" s="23">
        <f t="shared" si="2"/>
        <v>43.704999999999998</v>
      </c>
      <c r="O11" s="24">
        <f t="shared" si="3"/>
        <v>7.7222285779659083</v>
      </c>
      <c r="P11" s="23">
        <v>25.34</v>
      </c>
      <c r="Q11" s="23">
        <v>12.11</v>
      </c>
      <c r="R11" s="23">
        <v>3.56</v>
      </c>
      <c r="S11" s="25">
        <v>4.29</v>
      </c>
      <c r="T11" s="19">
        <v>512</v>
      </c>
      <c r="U11" s="26">
        <v>3</v>
      </c>
      <c r="V11" s="9">
        <f t="shared" si="4"/>
        <v>3.048</v>
      </c>
      <c r="W11" s="4">
        <v>16</v>
      </c>
      <c r="X11" s="9">
        <v>-1</v>
      </c>
      <c r="Y11" s="9">
        <v>0</v>
      </c>
      <c r="Z11" s="9">
        <f t="shared" si="5"/>
        <v>-1</v>
      </c>
      <c r="AB11" s="69"/>
      <c r="AC11" s="70" t="s">
        <v>2028</v>
      </c>
      <c r="AD11" s="70">
        <v>119.2</v>
      </c>
      <c r="AE11" s="71">
        <v>5.641</v>
      </c>
      <c r="AG11" s="27">
        <v>5.516</v>
      </c>
      <c r="AI11" s="2">
        <f t="shared" si="6"/>
        <v>-0.62175057532156797</v>
      </c>
      <c r="AK11" s="27">
        <v>5.516</v>
      </c>
      <c r="AM11" s="3">
        <f t="shared" si="7"/>
        <v>-0.52658453031976371</v>
      </c>
      <c r="AO11" s="27">
        <v>5.516</v>
      </c>
      <c r="AP11" s="28">
        <v>0.3</v>
      </c>
      <c r="AQ11" s="29">
        <v>-0.44824754835919545</v>
      </c>
      <c r="AR11" s="46">
        <f t="shared" si="8"/>
        <v>19.371425593246801</v>
      </c>
      <c r="AS11" s="47">
        <f t="shared" si="9"/>
        <v>19.371517312386025</v>
      </c>
      <c r="AT11" s="30">
        <f t="shared" si="10"/>
        <v>9.1719139224011315E-5</v>
      </c>
      <c r="AV11" s="146"/>
      <c r="AW11" s="146"/>
      <c r="AX11" s="146"/>
      <c r="AY11" s="146"/>
      <c r="AZ11" s="146"/>
      <c r="BA11" s="146"/>
      <c r="BB11" s="146"/>
      <c r="BC11" s="146"/>
      <c r="BD11" s="146"/>
    </row>
    <row r="12" spans="1:85" x14ac:dyDescent="0.25">
      <c r="A12" s="9" t="s">
        <v>2070</v>
      </c>
      <c r="B12" s="19">
        <v>1977</v>
      </c>
      <c r="C12" s="19">
        <f t="shared" si="0"/>
        <v>49</v>
      </c>
      <c r="D12" s="19">
        <v>0</v>
      </c>
      <c r="E12" s="19">
        <v>0</v>
      </c>
      <c r="F12" s="20">
        <v>0.1</v>
      </c>
      <c r="G12" s="20">
        <v>0.4</v>
      </c>
      <c r="H12" s="20">
        <v>-9</v>
      </c>
      <c r="I12" s="20">
        <v>-2</v>
      </c>
      <c r="J12" s="19">
        <v>91</v>
      </c>
      <c r="K12" s="9">
        <f t="shared" si="1"/>
        <v>-10</v>
      </c>
      <c r="L12" s="21">
        <v>43.12</v>
      </c>
      <c r="M12" s="22">
        <v>44.11</v>
      </c>
      <c r="N12" s="23">
        <f t="shared" si="2"/>
        <v>43.614999999999995</v>
      </c>
      <c r="O12" s="24">
        <f t="shared" si="3"/>
        <v>7.7381634758683946</v>
      </c>
      <c r="P12" s="23">
        <v>29.45</v>
      </c>
      <c r="Q12" s="23">
        <v>12.45</v>
      </c>
      <c r="R12" s="23">
        <v>3.61</v>
      </c>
      <c r="S12" s="25">
        <v>4.18</v>
      </c>
      <c r="T12" s="19">
        <v>502</v>
      </c>
      <c r="U12" s="26">
        <v>3</v>
      </c>
      <c r="V12" s="9">
        <f t="shared" si="4"/>
        <v>3.1079999999999997</v>
      </c>
      <c r="W12" s="4">
        <v>8.5</v>
      </c>
      <c r="X12" s="9">
        <f>-0.5-1</f>
        <v>-1.5</v>
      </c>
      <c r="Y12" s="9">
        <v>-1</v>
      </c>
      <c r="Z12" s="9">
        <f t="shared" si="5"/>
        <v>-2</v>
      </c>
      <c r="AB12" s="69"/>
      <c r="AC12" s="70" t="s">
        <v>2029</v>
      </c>
      <c r="AD12" s="70">
        <v>119.2</v>
      </c>
      <c r="AE12" s="71">
        <v>5.641</v>
      </c>
      <c r="AG12" s="27">
        <v>5.516</v>
      </c>
      <c r="AI12" s="2">
        <f t="shared" si="6"/>
        <v>-2.297988289374695</v>
      </c>
      <c r="AK12" s="27">
        <v>5.516</v>
      </c>
      <c r="AM12" s="3">
        <f t="shared" si="7"/>
        <v>-2.7817031939271777</v>
      </c>
      <c r="AO12" s="27">
        <v>5.516</v>
      </c>
      <c r="AP12" s="28">
        <v>0.3</v>
      </c>
      <c r="AQ12" s="29">
        <v>-2.6968907937056303</v>
      </c>
      <c r="AR12" s="46">
        <f t="shared" si="8"/>
        <v>22.247983741519601</v>
      </c>
      <c r="AS12" s="47">
        <f t="shared" si="9"/>
        <v>22.247896519850944</v>
      </c>
      <c r="AT12" s="30">
        <f t="shared" si="10"/>
        <v>-8.7221668657377904E-5</v>
      </c>
      <c r="AV12" s="146"/>
      <c r="AW12" s="146"/>
      <c r="AX12" s="146"/>
      <c r="AY12" s="146"/>
      <c r="AZ12" s="146"/>
      <c r="BA12" s="146"/>
      <c r="BB12" s="146"/>
      <c r="BC12" s="146"/>
      <c r="BD12" s="146"/>
    </row>
    <row r="13" spans="1:85" x14ac:dyDescent="0.25">
      <c r="A13" s="9" t="s">
        <v>2071</v>
      </c>
      <c r="B13" s="19">
        <v>1949</v>
      </c>
      <c r="C13" s="19">
        <f t="shared" si="0"/>
        <v>77</v>
      </c>
      <c r="D13" s="19">
        <v>1</v>
      </c>
      <c r="E13" s="19">
        <v>1</v>
      </c>
      <c r="F13" s="20">
        <v>0.1</v>
      </c>
      <c r="G13" s="20">
        <v>0.2</v>
      </c>
      <c r="H13" s="20">
        <v>3.75</v>
      </c>
      <c r="I13" s="20">
        <v>1</v>
      </c>
      <c r="J13" s="19">
        <v>1</v>
      </c>
      <c r="K13" s="9">
        <f t="shared" si="1"/>
        <v>4.25</v>
      </c>
      <c r="L13" s="21">
        <v>44.23</v>
      </c>
      <c r="M13" s="22">
        <v>44.56</v>
      </c>
      <c r="N13" s="23">
        <f t="shared" si="2"/>
        <v>44.394999999999996</v>
      </c>
      <c r="O13" s="24">
        <f t="shared" si="3"/>
        <v>7.6022074557945718</v>
      </c>
      <c r="P13" s="23">
        <v>21.29</v>
      </c>
      <c r="Q13" s="23">
        <v>11.43</v>
      </c>
      <c r="R13" s="23">
        <v>2.23</v>
      </c>
      <c r="S13" s="25">
        <v>4.8899999999999997</v>
      </c>
      <c r="T13" s="19">
        <v>547</v>
      </c>
      <c r="U13" s="26">
        <v>3</v>
      </c>
      <c r="V13" s="9">
        <f t="shared" si="4"/>
        <v>1.6829999999999998</v>
      </c>
      <c r="W13" s="4">
        <v>28</v>
      </c>
      <c r="X13" s="9">
        <v>0.5</v>
      </c>
      <c r="Y13" s="9">
        <v>0.5</v>
      </c>
      <c r="Z13" s="9">
        <f t="shared" si="5"/>
        <v>0.75</v>
      </c>
      <c r="AB13" s="69"/>
      <c r="AC13" s="70" t="s">
        <v>2030</v>
      </c>
      <c r="AD13" s="70">
        <v>119.1</v>
      </c>
      <c r="AE13" s="71">
        <v>5.5780000000000003</v>
      </c>
      <c r="AG13" s="27">
        <v>5.516</v>
      </c>
      <c r="AI13" s="2">
        <f t="shared" si="6"/>
        <v>-7.725974442343507E-2</v>
      </c>
      <c r="AK13" s="27">
        <v>5.516</v>
      </c>
      <c r="AM13" s="3">
        <f t="shared" si="7"/>
        <v>-4.7391255591137049E-2</v>
      </c>
      <c r="AO13" s="27">
        <v>5.516</v>
      </c>
      <c r="AP13" s="28">
        <v>0.3</v>
      </c>
      <c r="AQ13" s="29">
        <v>-8.5502310769423218E-2</v>
      </c>
      <c r="AR13" s="46">
        <f t="shared" si="8"/>
        <v>16.7542954634688</v>
      </c>
      <c r="AS13" s="47">
        <f t="shared" si="9"/>
        <v>16.754298060714515</v>
      </c>
      <c r="AT13" s="30">
        <f t="shared" si="10"/>
        <v>2.597245714497376E-6</v>
      </c>
      <c r="AV13" s="146"/>
      <c r="AW13" s="146"/>
      <c r="AX13" s="146"/>
      <c r="AY13" s="146"/>
      <c r="AZ13" s="146"/>
      <c r="BA13" s="146"/>
      <c r="BB13" s="146"/>
      <c r="BC13" s="146"/>
      <c r="BD13" s="146"/>
    </row>
    <row r="14" spans="1:85" x14ac:dyDescent="0.25">
      <c r="A14" s="9" t="s">
        <v>2072</v>
      </c>
      <c r="B14" s="19">
        <v>1952</v>
      </c>
      <c r="C14" s="19">
        <f t="shared" si="0"/>
        <v>74</v>
      </c>
      <c r="D14" s="19">
        <v>0</v>
      </c>
      <c r="E14" s="19">
        <v>1</v>
      </c>
      <c r="F14" s="20">
        <v>0.1</v>
      </c>
      <c r="G14" s="20">
        <v>0.1</v>
      </c>
      <c r="H14" s="20">
        <v>3</v>
      </c>
      <c r="I14" s="20">
        <v>1</v>
      </c>
      <c r="J14" s="19">
        <v>17</v>
      </c>
      <c r="K14" s="9">
        <f t="shared" si="1"/>
        <v>3.5</v>
      </c>
      <c r="L14" s="21">
        <v>42.11</v>
      </c>
      <c r="M14" s="22">
        <v>42.67</v>
      </c>
      <c r="N14" s="23">
        <f t="shared" si="2"/>
        <v>42.39</v>
      </c>
      <c r="O14" s="24">
        <f t="shared" si="3"/>
        <v>7.9617834394904454</v>
      </c>
      <c r="P14" s="23">
        <v>21.21</v>
      </c>
      <c r="Q14" s="23">
        <v>11.12</v>
      </c>
      <c r="R14" s="23">
        <v>2.12</v>
      </c>
      <c r="S14" s="25">
        <v>4.83</v>
      </c>
      <c r="T14" s="19">
        <v>566</v>
      </c>
      <c r="U14" s="26">
        <v>3</v>
      </c>
      <c r="V14" s="9">
        <f t="shared" si="4"/>
        <v>1.5540000000000003</v>
      </c>
      <c r="W14" s="4">
        <v>30.5</v>
      </c>
      <c r="X14" s="9">
        <v>0.25</v>
      </c>
      <c r="Y14" s="9">
        <v>0.5</v>
      </c>
      <c r="Z14" s="9">
        <f t="shared" si="5"/>
        <v>0.5</v>
      </c>
      <c r="AB14" s="69"/>
      <c r="AC14" s="70" t="s">
        <v>2031</v>
      </c>
      <c r="AD14" s="70">
        <v>119.2</v>
      </c>
      <c r="AE14" s="71">
        <v>5.641</v>
      </c>
      <c r="AG14" s="27">
        <v>5.516</v>
      </c>
      <c r="AI14" s="2">
        <f t="shared" si="6"/>
        <v>-0.10259656342138347</v>
      </c>
      <c r="AK14" s="27">
        <v>5.516</v>
      </c>
      <c r="AM14" s="3">
        <f t="shared" si="7"/>
        <v>-7.0480335173322986E-2</v>
      </c>
      <c r="AO14" s="27">
        <v>5.516</v>
      </c>
      <c r="AP14" s="28">
        <v>0.3</v>
      </c>
      <c r="AQ14" s="29">
        <v>-0.13860379884980845</v>
      </c>
      <c r="AR14" s="46">
        <f t="shared" si="8"/>
        <v>16.906601724069603</v>
      </c>
      <c r="AS14" s="47">
        <f t="shared" si="9"/>
        <v>16.906602999919844</v>
      </c>
      <c r="AT14" s="30">
        <f t="shared" si="10"/>
        <v>1.2758502414556006E-6</v>
      </c>
      <c r="AV14" s="129" t="s">
        <v>2081</v>
      </c>
      <c r="AW14" s="130"/>
      <c r="AX14" s="130"/>
      <c r="AY14" s="130"/>
      <c r="AZ14" s="130"/>
      <c r="BA14" s="130"/>
      <c r="BB14" s="130"/>
      <c r="BC14" s="130"/>
      <c r="BD14" s="130"/>
    </row>
    <row r="15" spans="1:85" x14ac:dyDescent="0.25">
      <c r="A15" s="9" t="s">
        <v>2073</v>
      </c>
      <c r="B15" s="19">
        <v>1955</v>
      </c>
      <c r="C15" s="19">
        <f t="shared" si="0"/>
        <v>71</v>
      </c>
      <c r="D15" s="19">
        <v>1</v>
      </c>
      <c r="E15" s="19">
        <v>1</v>
      </c>
      <c r="F15" s="20">
        <v>0.1</v>
      </c>
      <c r="G15" s="20">
        <v>0.2</v>
      </c>
      <c r="H15" s="20">
        <v>4</v>
      </c>
      <c r="I15" s="20">
        <v>-0.5</v>
      </c>
      <c r="J15" s="19">
        <v>87</v>
      </c>
      <c r="K15" s="9">
        <f t="shared" si="1"/>
        <v>3.75</v>
      </c>
      <c r="L15" s="21">
        <v>40.11</v>
      </c>
      <c r="M15" s="22">
        <v>40.92</v>
      </c>
      <c r="N15" s="23">
        <f t="shared" si="2"/>
        <v>40.515000000000001</v>
      </c>
      <c r="O15" s="24">
        <f t="shared" si="3"/>
        <v>8.3302480562754528</v>
      </c>
      <c r="P15" s="23">
        <v>21.56</v>
      </c>
      <c r="Q15" s="23">
        <v>11.34</v>
      </c>
      <c r="R15" s="23">
        <v>2.76</v>
      </c>
      <c r="S15" s="25">
        <v>4.9800000000000004</v>
      </c>
      <c r="T15" s="19">
        <v>546</v>
      </c>
      <c r="U15" s="26">
        <v>3</v>
      </c>
      <c r="V15" s="9">
        <f t="shared" si="4"/>
        <v>2.2139999999999995</v>
      </c>
      <c r="W15" s="4">
        <v>31.5</v>
      </c>
      <c r="X15" s="9">
        <v>0.5</v>
      </c>
      <c r="Y15" s="9">
        <v>0.5</v>
      </c>
      <c r="Z15" s="9">
        <f t="shared" si="5"/>
        <v>0.75</v>
      </c>
      <c r="AB15" s="69"/>
      <c r="AC15" s="70" t="s">
        <v>2056</v>
      </c>
      <c r="AD15" s="70">
        <v>119.2</v>
      </c>
      <c r="AE15" s="71">
        <v>5.641</v>
      </c>
      <c r="AG15" s="27">
        <v>5.516</v>
      </c>
      <c r="AI15" s="2">
        <f t="shared" si="6"/>
        <v>9.3681853022167076E-3</v>
      </c>
      <c r="AK15" s="27">
        <v>5.516</v>
      </c>
      <c r="AM15" s="3">
        <f t="shared" si="7"/>
        <v>4.8000246172622579E-2</v>
      </c>
      <c r="AO15" s="27">
        <v>5.516</v>
      </c>
      <c r="AP15" s="28">
        <v>0.3</v>
      </c>
      <c r="AQ15" s="29">
        <v>3.6300389566146028E-2</v>
      </c>
      <c r="AR15" s="46">
        <f t="shared" si="8"/>
        <v>17.1501055397976</v>
      </c>
      <c r="AS15" s="47">
        <f t="shared" si="9"/>
        <v>17.150105904177344</v>
      </c>
      <c r="AT15" s="30">
        <f t="shared" si="10"/>
        <v>3.6437974415548524E-7</v>
      </c>
      <c r="AV15" s="130"/>
      <c r="AW15" s="130"/>
      <c r="AX15" s="130"/>
      <c r="AY15" s="130"/>
      <c r="AZ15" s="130"/>
      <c r="BA15" s="130"/>
      <c r="BB15" s="130"/>
      <c r="BC15" s="130"/>
      <c r="BD15" s="130"/>
    </row>
    <row r="16" spans="1:85" x14ac:dyDescent="0.25">
      <c r="A16" s="9" t="s">
        <v>2074</v>
      </c>
      <c r="B16" s="19">
        <v>1961</v>
      </c>
      <c r="C16" s="19">
        <f t="shared" si="0"/>
        <v>65</v>
      </c>
      <c r="D16" s="19">
        <v>0</v>
      </c>
      <c r="E16" s="19">
        <v>0</v>
      </c>
      <c r="F16" s="20">
        <v>0.1</v>
      </c>
      <c r="G16" s="20">
        <v>0.33</v>
      </c>
      <c r="H16" s="20">
        <v>2</v>
      </c>
      <c r="I16" s="20">
        <v>1.25</v>
      </c>
      <c r="J16" s="19">
        <v>29</v>
      </c>
      <c r="K16" s="9">
        <f t="shared" si="1"/>
        <v>2.625</v>
      </c>
      <c r="L16" s="21">
        <v>46.23</v>
      </c>
      <c r="M16" s="22">
        <v>47.89</v>
      </c>
      <c r="N16" s="23">
        <f t="shared" si="2"/>
        <v>47.06</v>
      </c>
      <c r="O16" s="24">
        <f t="shared" si="3"/>
        <v>7.1716957076073093</v>
      </c>
      <c r="P16" s="23">
        <v>21.45</v>
      </c>
      <c r="Q16" s="23">
        <v>11.77</v>
      </c>
      <c r="R16" s="23">
        <v>2.88</v>
      </c>
      <c r="S16" s="25">
        <v>4.59</v>
      </c>
      <c r="T16" s="19">
        <v>611</v>
      </c>
      <c r="U16" s="26">
        <v>3</v>
      </c>
      <c r="V16" s="9">
        <f t="shared" si="4"/>
        <v>2.2690000000000001</v>
      </c>
      <c r="W16" s="4">
        <v>24.5</v>
      </c>
      <c r="X16" s="9">
        <v>0.5</v>
      </c>
      <c r="Y16" s="9">
        <v>-1.25</v>
      </c>
      <c r="Z16" s="9">
        <f t="shared" si="5"/>
        <v>-0.125</v>
      </c>
      <c r="AB16" s="69"/>
      <c r="AC16" s="70" t="s">
        <v>2032</v>
      </c>
      <c r="AD16" s="70">
        <v>119</v>
      </c>
      <c r="AE16" s="71">
        <v>5.516</v>
      </c>
      <c r="AG16" s="27">
        <v>5.516</v>
      </c>
      <c r="AI16" s="2">
        <f t="shared" si="6"/>
        <v>3.4975661273525513E-2</v>
      </c>
      <c r="AK16" s="27">
        <v>5.516</v>
      </c>
      <c r="AM16" s="3">
        <f t="shared" si="7"/>
        <v>6.9265571647428054E-2</v>
      </c>
      <c r="AO16" s="27">
        <v>5.516</v>
      </c>
      <c r="AP16" s="28">
        <v>0.3</v>
      </c>
      <c r="AQ16" s="29">
        <v>1.3604687207769844E-2</v>
      </c>
      <c r="AR16" s="46">
        <f t="shared" si="8"/>
        <v>16.449426201464803</v>
      </c>
      <c r="AS16" s="47">
        <f t="shared" si="9"/>
        <v>16.449426225530363</v>
      </c>
      <c r="AT16" s="30">
        <f t="shared" si="10"/>
        <v>2.406556021128381E-8</v>
      </c>
      <c r="AV16" s="130"/>
      <c r="AW16" s="130"/>
      <c r="AX16" s="130"/>
      <c r="AY16" s="130"/>
      <c r="AZ16" s="130"/>
      <c r="BA16" s="130"/>
      <c r="BB16" s="130"/>
      <c r="BC16" s="130"/>
      <c r="BD16" s="130"/>
    </row>
    <row r="17" spans="1:56" x14ac:dyDescent="0.25">
      <c r="A17" s="9" t="s">
        <v>2076</v>
      </c>
      <c r="B17" s="19">
        <v>1967</v>
      </c>
      <c r="C17" s="19">
        <f t="shared" si="0"/>
        <v>59</v>
      </c>
      <c r="D17" s="19">
        <v>1</v>
      </c>
      <c r="E17" s="19">
        <v>1</v>
      </c>
      <c r="F17" s="20">
        <v>0.1</v>
      </c>
      <c r="G17" s="20">
        <v>0.3</v>
      </c>
      <c r="H17" s="20">
        <v>2</v>
      </c>
      <c r="I17" s="20">
        <v>1</v>
      </c>
      <c r="J17" s="19">
        <v>55</v>
      </c>
      <c r="K17" s="9">
        <f t="shared" si="1"/>
        <v>2.5</v>
      </c>
      <c r="L17" s="21">
        <v>40.11</v>
      </c>
      <c r="M17" s="22">
        <v>40.659999999999997</v>
      </c>
      <c r="N17" s="23">
        <f t="shared" si="2"/>
        <v>40.384999999999998</v>
      </c>
      <c r="O17" s="24">
        <f t="shared" si="3"/>
        <v>8.3570632660641326</v>
      </c>
      <c r="P17" s="23">
        <v>21.23</v>
      </c>
      <c r="Q17" s="23">
        <v>11.12</v>
      </c>
      <c r="R17" s="23">
        <v>2.99</v>
      </c>
      <c r="S17" s="25">
        <v>4.55</v>
      </c>
      <c r="T17" s="19">
        <v>545</v>
      </c>
      <c r="U17" s="26">
        <v>3</v>
      </c>
      <c r="V17" s="9">
        <f t="shared" si="4"/>
        <v>2.4450000000000003</v>
      </c>
      <c r="W17" s="4">
        <v>33</v>
      </c>
      <c r="X17" s="9">
        <v>0</v>
      </c>
      <c r="Y17" s="9">
        <v>1</v>
      </c>
      <c r="Z17" s="9">
        <f t="shared" si="5"/>
        <v>0.5</v>
      </c>
      <c r="AB17" s="69"/>
      <c r="AC17" s="70" t="s">
        <v>2033</v>
      </c>
      <c r="AD17" s="70">
        <v>119.3</v>
      </c>
      <c r="AE17" s="71">
        <v>5.7030000000000003</v>
      </c>
      <c r="AG17" s="27">
        <v>5.516</v>
      </c>
      <c r="AI17" s="2">
        <f t="shared" si="6"/>
        <v>0.1143063782802182</v>
      </c>
      <c r="AK17" s="27">
        <v>5.516</v>
      </c>
      <c r="AM17" s="3">
        <f t="shared" si="7"/>
        <v>0.16930636216689054</v>
      </c>
      <c r="AO17" s="27">
        <v>5.516</v>
      </c>
      <c r="AP17" s="28">
        <v>0.3</v>
      </c>
      <c r="AQ17" s="29">
        <v>3.2795888739857497E-2</v>
      </c>
      <c r="AR17" s="46">
        <f t="shared" si="8"/>
        <v>16.866987073832004</v>
      </c>
      <c r="AS17" s="47">
        <f t="shared" si="9"/>
        <v>16.866987284350834</v>
      </c>
      <c r="AT17" s="30">
        <f t="shared" si="10"/>
        <v>2.1051883081213418E-7</v>
      </c>
      <c r="AV17" s="130"/>
      <c r="AW17" s="130"/>
      <c r="AX17" s="130"/>
      <c r="AY17" s="130"/>
      <c r="AZ17" s="130"/>
      <c r="BA17" s="130"/>
      <c r="BB17" s="130"/>
      <c r="BC17" s="130"/>
      <c r="BD17" s="130"/>
    </row>
    <row r="18" spans="1:56" x14ac:dyDescent="0.25">
      <c r="A18" s="9" t="s">
        <v>2077</v>
      </c>
      <c r="B18" s="19">
        <v>1955</v>
      </c>
      <c r="C18" s="19">
        <f t="shared" si="0"/>
        <v>71</v>
      </c>
      <c r="D18" s="19">
        <v>0</v>
      </c>
      <c r="E18" s="19">
        <v>0</v>
      </c>
      <c r="F18" s="20">
        <v>0.1</v>
      </c>
      <c r="G18" s="20">
        <v>0.2</v>
      </c>
      <c r="H18" s="20">
        <v>-11</v>
      </c>
      <c r="I18" s="20">
        <v>-1</v>
      </c>
      <c r="J18" s="19">
        <v>11</v>
      </c>
      <c r="K18" s="9">
        <f t="shared" si="1"/>
        <v>-11.5</v>
      </c>
      <c r="L18" s="21">
        <v>41.11</v>
      </c>
      <c r="M18" s="22">
        <v>42.23</v>
      </c>
      <c r="N18" s="23">
        <f t="shared" si="2"/>
        <v>41.67</v>
      </c>
      <c r="O18" s="24">
        <f t="shared" si="3"/>
        <v>8.0993520518358526</v>
      </c>
      <c r="P18" s="23">
        <v>32.229999999999997</v>
      </c>
      <c r="Q18" s="23">
        <v>12.67</v>
      </c>
      <c r="R18" s="23">
        <v>3.78</v>
      </c>
      <c r="S18" s="25">
        <v>4.05</v>
      </c>
      <c r="T18" s="19">
        <v>499</v>
      </c>
      <c r="U18" s="26">
        <v>3</v>
      </c>
      <c r="V18" s="9">
        <f t="shared" si="4"/>
        <v>3.2809999999999997</v>
      </c>
      <c r="W18" s="4">
        <v>5</v>
      </c>
      <c r="X18" s="9">
        <v>-2</v>
      </c>
      <c r="Y18" s="9">
        <v>-0.5</v>
      </c>
      <c r="Z18" s="9">
        <f t="shared" si="5"/>
        <v>-2.25</v>
      </c>
      <c r="AB18" s="69"/>
      <c r="AC18" s="70" t="s">
        <v>2034</v>
      </c>
      <c r="AD18" s="70">
        <v>119.34</v>
      </c>
      <c r="AE18" s="71">
        <v>5.7279999999999998</v>
      </c>
      <c r="AG18" s="27">
        <v>5.516</v>
      </c>
      <c r="AI18" s="2">
        <f t="shared" si="6"/>
        <v>-1.6582270207940533</v>
      </c>
      <c r="AK18" s="27">
        <v>5.516</v>
      </c>
      <c r="AM18" s="3">
        <f t="shared" si="7"/>
        <v>-2.4484002248796379</v>
      </c>
      <c r="AO18" s="27">
        <v>5.516</v>
      </c>
      <c r="AP18" s="28">
        <v>0.3</v>
      </c>
      <c r="AQ18" s="29">
        <v>-2.4436354890219727</v>
      </c>
      <c r="AR18" s="46">
        <f t="shared" si="8"/>
        <v>24.337099981171995</v>
      </c>
      <c r="AS18" s="47">
        <f t="shared" si="9"/>
        <v>24.337099965096023</v>
      </c>
      <c r="AT18" s="30">
        <f t="shared" si="10"/>
        <v>-1.6075972553153406E-8</v>
      </c>
      <c r="AV18" s="130"/>
      <c r="AW18" s="130"/>
      <c r="AX18" s="130"/>
      <c r="AY18" s="130"/>
      <c r="AZ18" s="130"/>
      <c r="BA18" s="130"/>
      <c r="BB18" s="130"/>
      <c r="BC18" s="130"/>
      <c r="BD18" s="130"/>
    </row>
    <row r="19" spans="1:56" x14ac:dyDescent="0.25">
      <c r="A19" s="9" t="s">
        <v>22</v>
      </c>
      <c r="C19" s="19">
        <f t="shared" si="0"/>
        <v>2026</v>
      </c>
      <c r="K19" s="9">
        <f t="shared" si="1"/>
        <v>0</v>
      </c>
      <c r="L19" s="21"/>
      <c r="M19" s="22"/>
      <c r="N19" s="23">
        <f t="shared" si="2"/>
        <v>0</v>
      </c>
      <c r="O19" s="24" t="e">
        <f t="shared" si="3"/>
        <v>#DIV/0!</v>
      </c>
      <c r="P19" s="23"/>
      <c r="Q19" s="23"/>
      <c r="R19" s="23"/>
      <c r="V19" s="9">
        <f t="shared" si="4"/>
        <v>0</v>
      </c>
      <c r="Z19" s="9">
        <f t="shared" si="5"/>
        <v>0</v>
      </c>
      <c r="AB19" s="69"/>
      <c r="AC19" s="70" t="s">
        <v>2035</v>
      </c>
      <c r="AD19" s="70">
        <v>119.3</v>
      </c>
      <c r="AE19" s="71">
        <v>5.7030000000000003</v>
      </c>
      <c r="AG19" s="27">
        <v>5.516</v>
      </c>
      <c r="AI19" s="2">
        <f t="shared" si="6"/>
        <v>82.306554953178903</v>
      </c>
      <c r="AK19" s="27">
        <v>5.516</v>
      </c>
      <c r="AM19" s="3">
        <f t="shared" si="7"/>
        <v>82.306554953178903</v>
      </c>
      <c r="AO19" s="27">
        <v>5.516</v>
      </c>
      <c r="AP19" s="28">
        <v>0.3</v>
      </c>
      <c r="AQ19" s="29">
        <v>0</v>
      </c>
      <c r="AR19" s="46" t="e">
        <f t="shared" si="8"/>
        <v>#DIV/0!</v>
      </c>
      <c r="AS19" s="47" t="e">
        <f t="shared" si="9"/>
        <v>#DIV/0!</v>
      </c>
      <c r="AT19" s="30" t="e">
        <f t="shared" si="10"/>
        <v>#DIV/0!</v>
      </c>
      <c r="AV19" s="130"/>
      <c r="AW19" s="130"/>
      <c r="AX19" s="130"/>
      <c r="AY19" s="130"/>
      <c r="AZ19" s="130"/>
      <c r="BA19" s="130"/>
      <c r="BB19" s="130"/>
      <c r="BC19" s="130"/>
      <c r="BD19" s="130"/>
    </row>
    <row r="20" spans="1:56" x14ac:dyDescent="0.25">
      <c r="A20" s="9" t="s">
        <v>23</v>
      </c>
      <c r="C20" s="19">
        <f t="shared" si="0"/>
        <v>2026</v>
      </c>
      <c r="K20" s="9">
        <f t="shared" si="1"/>
        <v>0</v>
      </c>
      <c r="L20" s="21"/>
      <c r="M20" s="22"/>
      <c r="N20" s="23">
        <f t="shared" si="2"/>
        <v>0</v>
      </c>
      <c r="O20" s="24" t="e">
        <f t="shared" si="3"/>
        <v>#DIV/0!</v>
      </c>
      <c r="P20" s="23"/>
      <c r="Q20" s="23"/>
      <c r="R20" s="23"/>
      <c r="V20" s="9">
        <f t="shared" si="4"/>
        <v>0</v>
      </c>
      <c r="Z20" s="9">
        <f t="shared" si="5"/>
        <v>0</v>
      </c>
      <c r="AB20" s="69"/>
      <c r="AC20" s="70" t="s">
        <v>2036</v>
      </c>
      <c r="AD20" s="70">
        <v>119.3</v>
      </c>
      <c r="AE20" s="71">
        <v>5.7030000000000003</v>
      </c>
      <c r="AG20" s="27">
        <v>5.516</v>
      </c>
      <c r="AI20" s="2">
        <f t="shared" si="6"/>
        <v>82.306554953178903</v>
      </c>
      <c r="AK20" s="27">
        <v>5.516</v>
      </c>
      <c r="AM20" s="3">
        <f t="shared" si="7"/>
        <v>82.306554953178903</v>
      </c>
      <c r="AO20" s="27">
        <v>5.516</v>
      </c>
      <c r="AP20" s="28">
        <v>0.3</v>
      </c>
      <c r="AQ20" s="29">
        <v>0</v>
      </c>
      <c r="AR20" s="46" t="e">
        <f t="shared" si="8"/>
        <v>#DIV/0!</v>
      </c>
      <c r="AS20" s="47" t="e">
        <f t="shared" si="9"/>
        <v>#DIV/0!</v>
      </c>
      <c r="AT20" s="30" t="e">
        <f t="shared" si="10"/>
        <v>#DIV/0!</v>
      </c>
      <c r="AV20" s="130"/>
      <c r="AW20" s="130"/>
      <c r="AX20" s="130"/>
      <c r="AY20" s="130"/>
      <c r="AZ20" s="130"/>
      <c r="BA20" s="130"/>
      <c r="BB20" s="130"/>
      <c r="BC20" s="130"/>
      <c r="BD20" s="130"/>
    </row>
    <row r="21" spans="1:56" x14ac:dyDescent="0.25">
      <c r="A21" s="9" t="s">
        <v>24</v>
      </c>
      <c r="C21" s="19">
        <f t="shared" si="0"/>
        <v>2026</v>
      </c>
      <c r="K21" s="9">
        <f t="shared" si="1"/>
        <v>0</v>
      </c>
      <c r="L21" s="21"/>
      <c r="M21" s="22"/>
      <c r="N21" s="23">
        <f t="shared" si="2"/>
        <v>0</v>
      </c>
      <c r="O21" s="24" t="e">
        <f t="shared" si="3"/>
        <v>#DIV/0!</v>
      </c>
      <c r="P21" s="23"/>
      <c r="Q21" s="23"/>
      <c r="R21" s="23"/>
      <c r="V21" s="9">
        <f t="shared" si="4"/>
        <v>0</v>
      </c>
      <c r="Z21" s="9">
        <f t="shared" si="5"/>
        <v>0</v>
      </c>
      <c r="AB21" s="69"/>
      <c r="AC21" s="70" t="s">
        <v>2037</v>
      </c>
      <c r="AD21" s="70">
        <v>119.3</v>
      </c>
      <c r="AE21" s="71">
        <v>5.7030000000000003</v>
      </c>
      <c r="AG21" s="27">
        <v>5.516</v>
      </c>
      <c r="AI21" s="2">
        <f t="shared" si="6"/>
        <v>82.306554953178903</v>
      </c>
      <c r="AK21" s="27">
        <v>5.516</v>
      </c>
      <c r="AM21" s="3">
        <f t="shared" si="7"/>
        <v>82.306554953178903</v>
      </c>
      <c r="AO21" s="27">
        <v>5.516</v>
      </c>
      <c r="AP21" s="28">
        <v>0.3</v>
      </c>
      <c r="AQ21" s="29">
        <v>0</v>
      </c>
      <c r="AR21" s="46" t="e">
        <f t="shared" si="8"/>
        <v>#DIV/0!</v>
      </c>
      <c r="AS21" s="47" t="e">
        <f t="shared" si="9"/>
        <v>#DIV/0!</v>
      </c>
      <c r="AT21" s="30" t="e">
        <f t="shared" si="10"/>
        <v>#DIV/0!</v>
      </c>
      <c r="AV21" s="130"/>
      <c r="AW21" s="130"/>
      <c r="AX21" s="130"/>
      <c r="AY21" s="130"/>
      <c r="AZ21" s="130"/>
      <c r="BA21" s="130"/>
      <c r="BB21" s="130"/>
      <c r="BC21" s="130"/>
      <c r="BD21" s="130"/>
    </row>
    <row r="22" spans="1:56" x14ac:dyDescent="0.25">
      <c r="A22" s="9" t="s">
        <v>25</v>
      </c>
      <c r="C22" s="19">
        <f t="shared" si="0"/>
        <v>2026</v>
      </c>
      <c r="K22" s="9">
        <f t="shared" si="1"/>
        <v>0</v>
      </c>
      <c r="L22" s="21"/>
      <c r="M22" s="22"/>
      <c r="N22" s="23">
        <f t="shared" si="2"/>
        <v>0</v>
      </c>
      <c r="O22" s="24" t="e">
        <f t="shared" si="3"/>
        <v>#DIV/0!</v>
      </c>
      <c r="P22" s="23"/>
      <c r="Q22" s="23"/>
      <c r="R22" s="23"/>
      <c r="V22" s="9">
        <f t="shared" si="4"/>
        <v>0</v>
      </c>
      <c r="Z22" s="9">
        <f t="shared" si="5"/>
        <v>0</v>
      </c>
      <c r="AB22" s="69"/>
      <c r="AC22" s="70" t="s">
        <v>2038</v>
      </c>
      <c r="AD22" s="70">
        <v>118.3</v>
      </c>
      <c r="AE22" s="71">
        <v>5.0780000000000003</v>
      </c>
      <c r="AG22" s="27">
        <v>5.516</v>
      </c>
      <c r="AI22" s="2">
        <f t="shared" si="6"/>
        <v>82.306554953178903</v>
      </c>
      <c r="AK22" s="27">
        <v>5.516</v>
      </c>
      <c r="AM22" s="3">
        <f t="shared" si="7"/>
        <v>82.306554953178903</v>
      </c>
      <c r="AO22" s="27">
        <v>5.516</v>
      </c>
      <c r="AP22" s="28">
        <v>0.3</v>
      </c>
      <c r="AQ22" s="29">
        <v>0</v>
      </c>
      <c r="AR22" s="46" t="e">
        <f t="shared" si="8"/>
        <v>#DIV/0!</v>
      </c>
      <c r="AS22" s="47" t="e">
        <f t="shared" si="9"/>
        <v>#DIV/0!</v>
      </c>
      <c r="AT22" s="30" t="e">
        <f t="shared" si="10"/>
        <v>#DIV/0!</v>
      </c>
      <c r="AV22" s="130"/>
      <c r="AW22" s="130"/>
      <c r="AX22" s="130"/>
      <c r="AY22" s="130"/>
      <c r="AZ22" s="130"/>
      <c r="BA22" s="130"/>
      <c r="BB22" s="130"/>
      <c r="BC22" s="130"/>
      <c r="BD22" s="130"/>
    </row>
    <row r="23" spans="1:56" x14ac:dyDescent="0.25">
      <c r="A23" s="9" t="s">
        <v>26</v>
      </c>
      <c r="C23" s="19">
        <f t="shared" si="0"/>
        <v>2026</v>
      </c>
      <c r="K23" s="9">
        <f t="shared" si="1"/>
        <v>0</v>
      </c>
      <c r="L23" s="21"/>
      <c r="M23" s="22"/>
      <c r="N23" s="23">
        <f t="shared" si="2"/>
        <v>0</v>
      </c>
      <c r="O23" s="24" t="e">
        <f t="shared" si="3"/>
        <v>#DIV/0!</v>
      </c>
      <c r="P23" s="23"/>
      <c r="Q23" s="23"/>
      <c r="R23" s="23"/>
      <c r="V23" s="9">
        <f t="shared" si="4"/>
        <v>0</v>
      </c>
      <c r="Z23" s="9">
        <f t="shared" si="5"/>
        <v>0</v>
      </c>
      <c r="AB23" s="69"/>
      <c r="AC23" s="70" t="s">
        <v>2039</v>
      </c>
      <c r="AD23" s="70">
        <v>119.1</v>
      </c>
      <c r="AE23" s="71">
        <v>5.5780000000000003</v>
      </c>
      <c r="AG23" s="27">
        <v>5.516</v>
      </c>
      <c r="AI23" s="2">
        <f t="shared" si="6"/>
        <v>82.306554953178903</v>
      </c>
      <c r="AK23" s="27">
        <v>5.516</v>
      </c>
      <c r="AM23" s="3">
        <f t="shared" si="7"/>
        <v>82.306554953178903</v>
      </c>
      <c r="AO23" s="27">
        <v>5.516</v>
      </c>
      <c r="AP23" s="28">
        <v>0.3</v>
      </c>
      <c r="AQ23" s="29">
        <v>0</v>
      </c>
      <c r="AR23" s="46" t="e">
        <f t="shared" si="8"/>
        <v>#DIV/0!</v>
      </c>
      <c r="AS23" s="47" t="e">
        <f t="shared" si="9"/>
        <v>#DIV/0!</v>
      </c>
      <c r="AT23" s="30" t="e">
        <f t="shared" si="10"/>
        <v>#DIV/0!</v>
      </c>
      <c r="AV23" s="130"/>
      <c r="AW23" s="130"/>
      <c r="AX23" s="130"/>
      <c r="AY23" s="130"/>
      <c r="AZ23" s="130"/>
      <c r="BA23" s="130"/>
      <c r="BB23" s="130"/>
      <c r="BC23" s="130"/>
      <c r="BD23" s="130"/>
    </row>
    <row r="24" spans="1:56" x14ac:dyDescent="0.25">
      <c r="A24" s="9" t="s">
        <v>27</v>
      </c>
      <c r="C24" s="19">
        <f t="shared" si="0"/>
        <v>2026</v>
      </c>
      <c r="K24" s="9">
        <f t="shared" si="1"/>
        <v>0</v>
      </c>
      <c r="L24" s="21"/>
      <c r="M24" s="22"/>
      <c r="N24" s="23">
        <f t="shared" si="2"/>
        <v>0</v>
      </c>
      <c r="O24" s="24" t="e">
        <f t="shared" si="3"/>
        <v>#DIV/0!</v>
      </c>
      <c r="P24" s="23"/>
      <c r="Q24" s="23"/>
      <c r="R24" s="23"/>
      <c r="V24" s="9">
        <f t="shared" si="4"/>
        <v>0</v>
      </c>
      <c r="Z24" s="9">
        <f t="shared" si="5"/>
        <v>0</v>
      </c>
      <c r="AB24" s="69"/>
      <c r="AC24" s="70" t="s">
        <v>2040</v>
      </c>
      <c r="AD24" s="70">
        <v>119.2</v>
      </c>
      <c r="AE24" s="71">
        <v>5.641</v>
      </c>
      <c r="AG24" s="27">
        <v>5.516</v>
      </c>
      <c r="AI24" s="2">
        <f t="shared" si="6"/>
        <v>82.306554953178903</v>
      </c>
      <c r="AK24" s="27">
        <v>5.516</v>
      </c>
      <c r="AM24" s="3">
        <f t="shared" si="7"/>
        <v>82.306554953178903</v>
      </c>
      <c r="AO24" s="27">
        <v>5.516</v>
      </c>
      <c r="AP24" s="28">
        <v>0.3</v>
      </c>
      <c r="AQ24" s="29">
        <v>0</v>
      </c>
      <c r="AR24" s="46" t="e">
        <f t="shared" si="8"/>
        <v>#DIV/0!</v>
      </c>
      <c r="AS24" s="47" t="e">
        <f t="shared" si="9"/>
        <v>#DIV/0!</v>
      </c>
      <c r="AT24" s="30" t="e">
        <f t="shared" si="10"/>
        <v>#DIV/0!</v>
      </c>
      <c r="AV24" s="130"/>
      <c r="AW24" s="130"/>
      <c r="AX24" s="130"/>
      <c r="AY24" s="130"/>
      <c r="AZ24" s="130"/>
      <c r="BA24" s="130"/>
      <c r="BB24" s="130"/>
      <c r="BC24" s="130"/>
      <c r="BD24" s="130"/>
    </row>
    <row r="25" spans="1:56" x14ac:dyDescent="0.25">
      <c r="A25" s="9" t="s">
        <v>28</v>
      </c>
      <c r="C25" s="19">
        <f t="shared" si="0"/>
        <v>2026</v>
      </c>
      <c r="K25" s="9">
        <f t="shared" si="1"/>
        <v>0</v>
      </c>
      <c r="L25" s="21"/>
      <c r="M25" s="22"/>
      <c r="N25" s="23">
        <f t="shared" si="2"/>
        <v>0</v>
      </c>
      <c r="O25" s="24" t="e">
        <f t="shared" si="3"/>
        <v>#DIV/0!</v>
      </c>
      <c r="P25" s="23"/>
      <c r="Q25" s="23"/>
      <c r="R25" s="23"/>
      <c r="V25" s="9">
        <f t="shared" si="4"/>
        <v>0</v>
      </c>
      <c r="Z25" s="9">
        <f t="shared" si="5"/>
        <v>0</v>
      </c>
      <c r="AB25" s="69"/>
      <c r="AC25" s="70" t="s">
        <v>2041</v>
      </c>
      <c r="AD25" s="70">
        <v>118.5</v>
      </c>
      <c r="AE25" s="71">
        <v>5.2030000000000003</v>
      </c>
      <c r="AG25" s="27">
        <v>5.516</v>
      </c>
      <c r="AI25" s="2">
        <f t="shared" si="6"/>
        <v>82.306554953178903</v>
      </c>
      <c r="AK25" s="27">
        <v>5.516</v>
      </c>
      <c r="AM25" s="3">
        <f t="shared" si="7"/>
        <v>82.306554953178903</v>
      </c>
      <c r="AO25" s="27">
        <v>5.516</v>
      </c>
      <c r="AP25" s="28">
        <v>0.3</v>
      </c>
      <c r="AQ25" s="29">
        <v>0</v>
      </c>
      <c r="AR25" s="46" t="e">
        <f t="shared" si="8"/>
        <v>#DIV/0!</v>
      </c>
      <c r="AS25" s="47" t="e">
        <f t="shared" si="9"/>
        <v>#DIV/0!</v>
      </c>
      <c r="AT25" s="30" t="e">
        <f t="shared" si="10"/>
        <v>#DIV/0!</v>
      </c>
      <c r="AV25" s="130"/>
      <c r="AW25" s="130"/>
      <c r="AX25" s="130"/>
      <c r="AY25" s="130"/>
      <c r="AZ25" s="130"/>
      <c r="BA25" s="130"/>
      <c r="BB25" s="130"/>
      <c r="BC25" s="130"/>
      <c r="BD25" s="130"/>
    </row>
    <row r="26" spans="1:56" x14ac:dyDescent="0.25">
      <c r="A26" s="9" t="s">
        <v>29</v>
      </c>
      <c r="C26" s="19">
        <f t="shared" si="0"/>
        <v>2026</v>
      </c>
      <c r="K26" s="9">
        <f t="shared" si="1"/>
        <v>0</v>
      </c>
      <c r="L26" s="21"/>
      <c r="M26" s="22"/>
      <c r="N26" s="23">
        <f t="shared" si="2"/>
        <v>0</v>
      </c>
      <c r="O26" s="24" t="e">
        <f t="shared" si="3"/>
        <v>#DIV/0!</v>
      </c>
      <c r="P26" s="23"/>
      <c r="Q26" s="23"/>
      <c r="R26" s="23"/>
      <c r="V26" s="9">
        <f t="shared" si="4"/>
        <v>0</v>
      </c>
      <c r="Z26" s="9">
        <f t="shared" si="5"/>
        <v>0</v>
      </c>
      <c r="AB26" s="69"/>
      <c r="AC26" s="70" t="s">
        <v>2042</v>
      </c>
      <c r="AD26" s="70">
        <v>119.2</v>
      </c>
      <c r="AE26" s="71">
        <v>5.641</v>
      </c>
      <c r="AG26" s="27">
        <v>5.516</v>
      </c>
      <c r="AI26" s="2">
        <f t="shared" si="6"/>
        <v>82.306554953178903</v>
      </c>
      <c r="AK26" s="27">
        <v>5.516</v>
      </c>
      <c r="AM26" s="3">
        <f t="shared" si="7"/>
        <v>82.306554953178903</v>
      </c>
      <c r="AO26" s="27">
        <v>5.516</v>
      </c>
      <c r="AP26" s="28">
        <v>0.3</v>
      </c>
      <c r="AQ26" s="29">
        <v>0</v>
      </c>
      <c r="AR26" s="46" t="e">
        <f t="shared" si="8"/>
        <v>#DIV/0!</v>
      </c>
      <c r="AS26" s="47" t="e">
        <f t="shared" si="9"/>
        <v>#DIV/0!</v>
      </c>
      <c r="AT26" s="30" t="e">
        <f t="shared" si="10"/>
        <v>#DIV/0!</v>
      </c>
      <c r="AV26" s="130"/>
      <c r="AW26" s="130"/>
      <c r="AX26" s="130"/>
      <c r="AY26" s="130"/>
      <c r="AZ26" s="130"/>
      <c r="BA26" s="130"/>
      <c r="BB26" s="130"/>
      <c r="BC26" s="130"/>
      <c r="BD26" s="130"/>
    </row>
    <row r="27" spans="1:56" x14ac:dyDescent="0.25">
      <c r="A27" s="9" t="s">
        <v>30</v>
      </c>
      <c r="C27" s="19">
        <f t="shared" si="0"/>
        <v>2026</v>
      </c>
      <c r="K27" s="9">
        <f t="shared" si="1"/>
        <v>0</v>
      </c>
      <c r="L27" s="21"/>
      <c r="M27" s="22"/>
      <c r="N27" s="23">
        <f t="shared" si="2"/>
        <v>0</v>
      </c>
      <c r="O27" s="24" t="e">
        <f t="shared" si="3"/>
        <v>#DIV/0!</v>
      </c>
      <c r="P27" s="23"/>
      <c r="Q27" s="23"/>
      <c r="R27" s="23"/>
      <c r="V27" s="9">
        <f t="shared" si="4"/>
        <v>0</v>
      </c>
      <c r="Z27" s="9">
        <f t="shared" si="5"/>
        <v>0</v>
      </c>
      <c r="AB27" s="69"/>
      <c r="AC27" s="70" t="s">
        <v>2050</v>
      </c>
      <c r="AD27" s="70">
        <v>120.5</v>
      </c>
      <c r="AE27" s="71">
        <v>6.4530000000000003</v>
      </c>
      <c r="AG27" s="27">
        <v>5.516</v>
      </c>
      <c r="AI27" s="2">
        <f t="shared" si="6"/>
        <v>82.306554953178903</v>
      </c>
      <c r="AK27" s="27">
        <v>5.516</v>
      </c>
      <c r="AM27" s="3">
        <f t="shared" si="7"/>
        <v>82.306554953178903</v>
      </c>
      <c r="AO27" s="27">
        <v>5.516</v>
      </c>
      <c r="AP27" s="28">
        <v>0.3</v>
      </c>
      <c r="AQ27" s="29">
        <v>0</v>
      </c>
      <c r="AR27" s="46" t="e">
        <f t="shared" si="8"/>
        <v>#DIV/0!</v>
      </c>
      <c r="AS27" s="47" t="e">
        <f t="shared" si="9"/>
        <v>#DIV/0!</v>
      </c>
      <c r="AT27" s="30" t="e">
        <f t="shared" si="10"/>
        <v>#DIV/0!</v>
      </c>
      <c r="AV27" s="131"/>
      <c r="AW27" s="131"/>
      <c r="AX27" s="131"/>
      <c r="AY27" s="131"/>
      <c r="AZ27" s="131"/>
      <c r="BA27" s="131"/>
      <c r="BB27" s="131"/>
      <c r="BC27" s="131"/>
      <c r="BD27" s="131"/>
    </row>
    <row r="28" spans="1:56" x14ac:dyDescent="0.25">
      <c r="A28" s="9" t="s">
        <v>31</v>
      </c>
      <c r="C28" s="19">
        <f t="shared" si="0"/>
        <v>2026</v>
      </c>
      <c r="K28" s="9">
        <f t="shared" si="1"/>
        <v>0</v>
      </c>
      <c r="L28" s="21"/>
      <c r="M28" s="22"/>
      <c r="N28" s="23">
        <f t="shared" si="2"/>
        <v>0</v>
      </c>
      <c r="O28" s="24" t="e">
        <f t="shared" si="3"/>
        <v>#DIV/0!</v>
      </c>
      <c r="P28" s="23"/>
      <c r="Q28" s="23"/>
      <c r="R28" s="23"/>
      <c r="V28" s="9">
        <f t="shared" si="4"/>
        <v>0</v>
      </c>
      <c r="Z28" s="9">
        <f t="shared" si="5"/>
        <v>0</v>
      </c>
      <c r="AB28" s="69"/>
      <c r="AC28" s="70" t="s">
        <v>2043</v>
      </c>
      <c r="AD28" s="70">
        <v>119.4</v>
      </c>
      <c r="AE28" s="71">
        <v>5.766</v>
      </c>
      <c r="AG28" s="27">
        <v>5.516</v>
      </c>
      <c r="AI28" s="2">
        <f t="shared" si="6"/>
        <v>82.306554953178903</v>
      </c>
      <c r="AK28" s="27">
        <v>5.516</v>
      </c>
      <c r="AM28" s="3">
        <f t="shared" si="7"/>
        <v>82.306554953178903</v>
      </c>
      <c r="AO28" s="27">
        <v>5.516</v>
      </c>
      <c r="AP28" s="28">
        <v>0.3</v>
      </c>
      <c r="AQ28" s="29">
        <v>0</v>
      </c>
      <c r="AR28" s="46" t="e">
        <f t="shared" si="8"/>
        <v>#DIV/0!</v>
      </c>
      <c r="AS28" s="47" t="e">
        <f t="shared" si="9"/>
        <v>#DIV/0!</v>
      </c>
      <c r="AT28" s="30" t="e">
        <f t="shared" si="10"/>
        <v>#DIV/0!</v>
      </c>
      <c r="AV28" s="131"/>
      <c r="AW28" s="131"/>
      <c r="AX28" s="131"/>
      <c r="AY28" s="131"/>
      <c r="AZ28" s="131"/>
      <c r="BA28" s="131"/>
      <c r="BB28" s="131"/>
      <c r="BC28" s="131"/>
      <c r="BD28" s="131"/>
    </row>
    <row r="29" spans="1:56" x14ac:dyDescent="0.25">
      <c r="A29" s="9" t="s">
        <v>32</v>
      </c>
      <c r="C29" s="19">
        <f t="shared" si="0"/>
        <v>2026</v>
      </c>
      <c r="K29" s="9">
        <f t="shared" si="1"/>
        <v>0</v>
      </c>
      <c r="L29" s="21"/>
      <c r="M29" s="22"/>
      <c r="N29" s="23">
        <f t="shared" si="2"/>
        <v>0</v>
      </c>
      <c r="O29" s="24" t="e">
        <f t="shared" si="3"/>
        <v>#DIV/0!</v>
      </c>
      <c r="P29" s="23"/>
      <c r="Q29" s="23"/>
      <c r="R29" s="23"/>
      <c r="V29" s="9">
        <f t="shared" si="4"/>
        <v>0</v>
      </c>
      <c r="Z29" s="9">
        <f t="shared" si="5"/>
        <v>0</v>
      </c>
      <c r="AB29" s="69"/>
      <c r="AC29" s="70" t="s">
        <v>2044</v>
      </c>
      <c r="AD29" s="70">
        <v>119.4</v>
      </c>
      <c r="AE29" s="71">
        <v>5.766</v>
      </c>
      <c r="AG29" s="27">
        <v>5.516</v>
      </c>
      <c r="AI29" s="2">
        <f t="shared" si="6"/>
        <v>82.306554953178903</v>
      </c>
      <c r="AK29" s="27">
        <v>5.516</v>
      </c>
      <c r="AM29" s="3">
        <f t="shared" si="7"/>
        <v>82.306554953178903</v>
      </c>
      <c r="AO29" s="27">
        <v>5.516</v>
      </c>
      <c r="AP29" s="28">
        <v>0.3</v>
      </c>
      <c r="AQ29" s="29">
        <v>0</v>
      </c>
      <c r="AR29" s="46" t="e">
        <f t="shared" si="8"/>
        <v>#DIV/0!</v>
      </c>
      <c r="AS29" s="47" t="e">
        <f t="shared" si="9"/>
        <v>#DIV/0!</v>
      </c>
      <c r="AT29" s="30" t="e">
        <f t="shared" si="10"/>
        <v>#DIV/0!</v>
      </c>
      <c r="AV29" s="131"/>
      <c r="AW29" s="131"/>
      <c r="AX29" s="131"/>
      <c r="AY29" s="131"/>
      <c r="AZ29" s="131"/>
      <c r="BA29" s="131"/>
      <c r="BB29" s="131"/>
      <c r="BC29" s="131"/>
      <c r="BD29" s="131"/>
    </row>
    <row r="30" spans="1:56" x14ac:dyDescent="0.25">
      <c r="A30" s="9" t="s">
        <v>33</v>
      </c>
      <c r="C30" s="19">
        <f t="shared" si="0"/>
        <v>2026</v>
      </c>
      <c r="K30" s="9">
        <f t="shared" si="1"/>
        <v>0</v>
      </c>
      <c r="L30" s="21"/>
      <c r="M30" s="22"/>
      <c r="N30" s="23">
        <f t="shared" si="2"/>
        <v>0</v>
      </c>
      <c r="O30" s="24" t="e">
        <f t="shared" si="3"/>
        <v>#DIV/0!</v>
      </c>
      <c r="P30" s="23"/>
      <c r="Q30" s="23"/>
      <c r="R30" s="23"/>
      <c r="V30" s="9">
        <f t="shared" si="4"/>
        <v>0</v>
      </c>
      <c r="Z30" s="9">
        <f t="shared" si="5"/>
        <v>0</v>
      </c>
      <c r="AB30" s="69"/>
      <c r="AC30" s="70" t="s">
        <v>2045</v>
      </c>
      <c r="AD30" s="70">
        <v>118.5</v>
      </c>
      <c r="AE30" s="71">
        <v>5.2030000000000003</v>
      </c>
      <c r="AG30" s="27">
        <v>5.516</v>
      </c>
      <c r="AI30" s="2">
        <f t="shared" si="6"/>
        <v>82.306554953178903</v>
      </c>
      <c r="AK30" s="27">
        <v>5.516</v>
      </c>
      <c r="AM30" s="3">
        <f t="shared" si="7"/>
        <v>82.306554953178903</v>
      </c>
      <c r="AO30" s="27">
        <v>5.516</v>
      </c>
      <c r="AP30" s="28">
        <v>0.3</v>
      </c>
      <c r="AQ30" s="29">
        <v>0</v>
      </c>
      <c r="AR30" s="46" t="e">
        <f t="shared" si="8"/>
        <v>#DIV/0!</v>
      </c>
      <c r="AS30" s="47" t="e">
        <f t="shared" si="9"/>
        <v>#DIV/0!</v>
      </c>
      <c r="AT30" s="30" t="e">
        <f t="shared" si="10"/>
        <v>#DIV/0!</v>
      </c>
      <c r="AV30" s="131"/>
      <c r="AW30" s="131"/>
      <c r="AX30" s="131"/>
      <c r="AY30" s="131"/>
      <c r="AZ30" s="131"/>
      <c r="BA30" s="131"/>
      <c r="BB30" s="131"/>
      <c r="BC30" s="131"/>
      <c r="BD30" s="131"/>
    </row>
    <row r="31" spans="1:56" x14ac:dyDescent="0.25">
      <c r="A31" s="9" t="s">
        <v>34</v>
      </c>
      <c r="C31" s="19">
        <f t="shared" si="0"/>
        <v>2026</v>
      </c>
      <c r="K31" s="9">
        <f t="shared" si="1"/>
        <v>0</v>
      </c>
      <c r="L31" s="21"/>
      <c r="M31" s="22"/>
      <c r="N31" s="23">
        <f t="shared" si="2"/>
        <v>0</v>
      </c>
      <c r="O31" s="24" t="e">
        <f t="shared" si="3"/>
        <v>#DIV/0!</v>
      </c>
      <c r="P31" s="23"/>
      <c r="Q31" s="23"/>
      <c r="R31" s="23"/>
      <c r="V31" s="9">
        <f t="shared" si="4"/>
        <v>0</v>
      </c>
      <c r="Z31" s="9">
        <f t="shared" si="5"/>
        <v>0</v>
      </c>
      <c r="AB31" s="69"/>
      <c r="AC31" s="70" t="s">
        <v>2046</v>
      </c>
      <c r="AD31" s="70">
        <v>118.9</v>
      </c>
      <c r="AE31" s="71">
        <v>5.4530000000000003</v>
      </c>
      <c r="AG31" s="27">
        <v>5.516</v>
      </c>
      <c r="AI31" s="2">
        <f t="shared" si="6"/>
        <v>82.306554953178903</v>
      </c>
      <c r="AK31" s="27">
        <v>5.516</v>
      </c>
      <c r="AM31" s="3">
        <f t="shared" si="7"/>
        <v>82.306554953178903</v>
      </c>
      <c r="AO31" s="27">
        <v>5.516</v>
      </c>
      <c r="AP31" s="28">
        <v>0.3</v>
      </c>
      <c r="AQ31" s="29">
        <v>0</v>
      </c>
      <c r="AR31" s="46" t="e">
        <f t="shared" si="8"/>
        <v>#DIV/0!</v>
      </c>
      <c r="AS31" s="47" t="e">
        <f t="shared" si="9"/>
        <v>#DIV/0!</v>
      </c>
      <c r="AT31" s="30" t="e">
        <f t="shared" si="10"/>
        <v>#DIV/0!</v>
      </c>
      <c r="AV31" s="131"/>
      <c r="AW31" s="131"/>
      <c r="AX31" s="131"/>
      <c r="AY31" s="131"/>
      <c r="AZ31" s="131"/>
      <c r="BA31" s="131"/>
      <c r="BB31" s="131"/>
      <c r="BC31" s="131"/>
      <c r="BD31" s="131"/>
    </row>
    <row r="32" spans="1:56" x14ac:dyDescent="0.25">
      <c r="A32" s="9" t="s">
        <v>35</v>
      </c>
      <c r="C32" s="19">
        <f t="shared" si="0"/>
        <v>2026</v>
      </c>
      <c r="K32" s="9">
        <f t="shared" si="1"/>
        <v>0</v>
      </c>
      <c r="L32" s="21"/>
      <c r="M32" s="22"/>
      <c r="N32" s="23">
        <f t="shared" si="2"/>
        <v>0</v>
      </c>
      <c r="O32" s="24" t="e">
        <f t="shared" si="3"/>
        <v>#DIV/0!</v>
      </c>
      <c r="P32" s="23"/>
      <c r="Q32" s="23"/>
      <c r="R32" s="23"/>
      <c r="V32" s="9">
        <f t="shared" si="4"/>
        <v>0</v>
      </c>
      <c r="Z32" s="9">
        <f t="shared" si="5"/>
        <v>0</v>
      </c>
      <c r="AB32" s="69"/>
      <c r="AC32" s="70" t="s">
        <v>2047</v>
      </c>
      <c r="AD32" s="70">
        <v>118.6</v>
      </c>
      <c r="AE32" s="71">
        <v>5.266</v>
      </c>
      <c r="AG32" s="27">
        <v>5.516</v>
      </c>
      <c r="AI32" s="2">
        <f t="shared" si="6"/>
        <v>82.306554953178903</v>
      </c>
      <c r="AK32" s="27">
        <v>5.516</v>
      </c>
      <c r="AM32" s="3">
        <f t="shared" si="7"/>
        <v>82.306554953178903</v>
      </c>
      <c r="AO32" s="27">
        <v>5.516</v>
      </c>
      <c r="AP32" s="28">
        <v>0.3</v>
      </c>
      <c r="AQ32" s="29">
        <v>0</v>
      </c>
      <c r="AR32" s="46" t="e">
        <f t="shared" si="8"/>
        <v>#DIV/0!</v>
      </c>
      <c r="AS32" s="47" t="e">
        <f t="shared" si="9"/>
        <v>#DIV/0!</v>
      </c>
      <c r="AT32" s="30" t="e">
        <f t="shared" si="10"/>
        <v>#DIV/0!</v>
      </c>
      <c r="AV32" s="131"/>
      <c r="AW32" s="131"/>
      <c r="AX32" s="131"/>
      <c r="AY32" s="131"/>
      <c r="AZ32" s="131"/>
      <c r="BA32" s="131"/>
      <c r="BB32" s="131"/>
      <c r="BC32" s="131"/>
      <c r="BD32" s="131"/>
    </row>
    <row r="33" spans="1:56" x14ac:dyDescent="0.25">
      <c r="A33" s="9" t="s">
        <v>36</v>
      </c>
      <c r="C33" s="19">
        <f t="shared" si="0"/>
        <v>2026</v>
      </c>
      <c r="K33" s="9">
        <f t="shared" si="1"/>
        <v>0</v>
      </c>
      <c r="L33" s="21"/>
      <c r="M33" s="22"/>
      <c r="N33" s="23">
        <f t="shared" si="2"/>
        <v>0</v>
      </c>
      <c r="O33" s="24" t="e">
        <f t="shared" si="3"/>
        <v>#DIV/0!</v>
      </c>
      <c r="P33" s="23"/>
      <c r="Q33" s="23"/>
      <c r="R33" s="23"/>
      <c r="V33" s="9">
        <f t="shared" si="4"/>
        <v>0</v>
      </c>
      <c r="Z33" s="9">
        <f t="shared" si="5"/>
        <v>0</v>
      </c>
      <c r="AB33" s="69"/>
      <c r="AC33" s="70" t="s">
        <v>2048</v>
      </c>
      <c r="AD33" s="70">
        <v>118.32</v>
      </c>
      <c r="AE33" s="71">
        <v>5.0910000000000002</v>
      </c>
      <c r="AG33" s="27">
        <v>5.516</v>
      </c>
      <c r="AI33" s="2">
        <f t="shared" si="6"/>
        <v>82.306554953178903</v>
      </c>
      <c r="AK33" s="27">
        <v>5.516</v>
      </c>
      <c r="AM33" s="3">
        <f t="shared" si="7"/>
        <v>82.306554953178903</v>
      </c>
      <c r="AO33" s="27">
        <v>5.516</v>
      </c>
      <c r="AP33" s="28">
        <v>0.3</v>
      </c>
      <c r="AQ33" s="29">
        <v>0</v>
      </c>
      <c r="AR33" s="46" t="e">
        <f t="shared" si="8"/>
        <v>#DIV/0!</v>
      </c>
      <c r="AS33" s="47" t="e">
        <f t="shared" si="9"/>
        <v>#DIV/0!</v>
      </c>
      <c r="AT33" s="30" t="e">
        <f t="shared" si="10"/>
        <v>#DIV/0!</v>
      </c>
      <c r="AV33" s="131"/>
      <c r="AW33" s="131"/>
      <c r="AX33" s="131"/>
      <c r="AY33" s="131"/>
      <c r="AZ33" s="131"/>
      <c r="BA33" s="131"/>
      <c r="BB33" s="131"/>
      <c r="BC33" s="131"/>
      <c r="BD33" s="131"/>
    </row>
    <row r="34" spans="1:56" ht="19.5" thickBot="1" x14ac:dyDescent="0.3">
      <c r="A34" s="9" t="s">
        <v>37</v>
      </c>
      <c r="C34" s="19">
        <f t="shared" si="0"/>
        <v>2026</v>
      </c>
      <c r="K34" s="9">
        <f t="shared" si="1"/>
        <v>0</v>
      </c>
      <c r="L34" s="21"/>
      <c r="M34" s="22"/>
      <c r="N34" s="23">
        <f t="shared" si="2"/>
        <v>0</v>
      </c>
      <c r="O34" s="24" t="e">
        <f t="shared" si="3"/>
        <v>#DIV/0!</v>
      </c>
      <c r="P34" s="23"/>
      <c r="Q34" s="23"/>
      <c r="R34" s="23"/>
      <c r="V34" s="9">
        <f t="shared" si="4"/>
        <v>0</v>
      </c>
      <c r="Z34" s="9">
        <f t="shared" si="5"/>
        <v>0</v>
      </c>
      <c r="AB34" s="72"/>
      <c r="AC34" s="73" t="s">
        <v>2049</v>
      </c>
      <c r="AD34" s="73">
        <v>119.74</v>
      </c>
      <c r="AE34" s="74">
        <v>5.9779999999999998</v>
      </c>
      <c r="AG34" s="27">
        <v>5.516</v>
      </c>
      <c r="AI34" s="2">
        <f t="shared" si="6"/>
        <v>82.306554953178903</v>
      </c>
      <c r="AK34" s="27">
        <v>5.516</v>
      </c>
      <c r="AM34" s="3">
        <f t="shared" si="7"/>
        <v>82.306554953178903</v>
      </c>
      <c r="AO34" s="27">
        <v>5.516</v>
      </c>
      <c r="AP34" s="28">
        <v>0.3</v>
      </c>
      <c r="AQ34" s="29">
        <v>0</v>
      </c>
      <c r="AR34" s="46" t="e">
        <f t="shared" si="8"/>
        <v>#DIV/0!</v>
      </c>
      <c r="AS34" s="47" t="e">
        <f t="shared" si="9"/>
        <v>#DIV/0!</v>
      </c>
      <c r="AT34" s="30" t="e">
        <f t="shared" si="10"/>
        <v>#DIV/0!</v>
      </c>
      <c r="AV34" s="131"/>
      <c r="AW34" s="131"/>
      <c r="AX34" s="131"/>
      <c r="AY34" s="131"/>
      <c r="AZ34" s="131"/>
      <c r="BA34" s="131"/>
      <c r="BB34" s="131"/>
      <c r="BC34" s="131"/>
      <c r="BD34" s="131"/>
    </row>
    <row r="35" spans="1:56" x14ac:dyDescent="0.25">
      <c r="A35" s="9" t="s">
        <v>38</v>
      </c>
      <c r="C35" s="19">
        <f t="shared" si="0"/>
        <v>2026</v>
      </c>
      <c r="K35" s="9">
        <f t="shared" si="1"/>
        <v>0</v>
      </c>
      <c r="L35" s="21"/>
      <c r="M35" s="22"/>
      <c r="N35" s="23">
        <f t="shared" si="2"/>
        <v>0</v>
      </c>
      <c r="O35" s="24" t="e">
        <f t="shared" si="3"/>
        <v>#DIV/0!</v>
      </c>
      <c r="P35" s="23"/>
      <c r="Q35" s="23"/>
      <c r="R35" s="23"/>
      <c r="V35" s="9">
        <f t="shared" si="4"/>
        <v>0</v>
      </c>
      <c r="Z35" s="9">
        <f t="shared" si="5"/>
        <v>0</v>
      </c>
      <c r="AG35" s="27">
        <v>5.516</v>
      </c>
      <c r="AI35" s="2">
        <f t="shared" si="6"/>
        <v>82.306554953178903</v>
      </c>
      <c r="AK35" s="27">
        <v>5.516</v>
      </c>
      <c r="AM35" s="3">
        <f t="shared" si="7"/>
        <v>82.306554953178903</v>
      </c>
      <c r="AO35" s="27">
        <v>5.516</v>
      </c>
      <c r="AP35" s="28">
        <v>0.3</v>
      </c>
      <c r="AQ35" s="29">
        <v>0</v>
      </c>
      <c r="AR35" s="46" t="e">
        <f t="shared" si="8"/>
        <v>#DIV/0!</v>
      </c>
      <c r="AS35" s="47" t="e">
        <f t="shared" si="9"/>
        <v>#DIV/0!</v>
      </c>
      <c r="AT35" s="30" t="e">
        <f t="shared" si="10"/>
        <v>#DIV/0!</v>
      </c>
      <c r="AV35" s="131"/>
      <c r="AW35" s="131"/>
      <c r="AX35" s="131"/>
      <c r="AY35" s="131"/>
      <c r="AZ35" s="131"/>
      <c r="BA35" s="131"/>
      <c r="BB35" s="131"/>
      <c r="BC35" s="131"/>
      <c r="BD35" s="131"/>
    </row>
    <row r="36" spans="1:56" x14ac:dyDescent="0.25">
      <c r="A36" s="9" t="s">
        <v>39</v>
      </c>
      <c r="C36" s="19">
        <f t="shared" si="0"/>
        <v>2026</v>
      </c>
      <c r="K36" s="9">
        <f t="shared" si="1"/>
        <v>0</v>
      </c>
      <c r="L36" s="21"/>
      <c r="M36" s="22"/>
      <c r="N36" s="23">
        <f t="shared" si="2"/>
        <v>0</v>
      </c>
      <c r="O36" s="24" t="e">
        <f t="shared" si="3"/>
        <v>#DIV/0!</v>
      </c>
      <c r="P36" s="23"/>
      <c r="Q36" s="23"/>
      <c r="R36" s="23"/>
      <c r="V36" s="9">
        <f t="shared" si="4"/>
        <v>0</v>
      </c>
      <c r="Z36" s="9">
        <f t="shared" si="5"/>
        <v>0</v>
      </c>
      <c r="AG36" s="27">
        <v>5.516</v>
      </c>
      <c r="AI36" s="2">
        <f t="shared" si="6"/>
        <v>82.306554953178903</v>
      </c>
      <c r="AK36" s="27">
        <v>5.516</v>
      </c>
      <c r="AM36" s="3">
        <f t="shared" si="7"/>
        <v>82.306554953178903</v>
      </c>
      <c r="AO36" s="27">
        <v>5.516</v>
      </c>
      <c r="AP36" s="28">
        <v>0.3</v>
      </c>
      <c r="AQ36" s="29">
        <v>0</v>
      </c>
      <c r="AR36" s="46" t="e">
        <f t="shared" si="8"/>
        <v>#DIV/0!</v>
      </c>
      <c r="AS36" s="47" t="e">
        <f t="shared" si="9"/>
        <v>#DIV/0!</v>
      </c>
      <c r="AT36" s="30" t="e">
        <f t="shared" si="10"/>
        <v>#DIV/0!</v>
      </c>
    </row>
    <row r="37" spans="1:56" x14ac:dyDescent="0.25">
      <c r="A37" s="9" t="s">
        <v>40</v>
      </c>
      <c r="C37" s="19">
        <f t="shared" si="0"/>
        <v>2026</v>
      </c>
      <c r="K37" s="9">
        <f t="shared" si="1"/>
        <v>0</v>
      </c>
      <c r="L37" s="21"/>
      <c r="M37" s="22"/>
      <c r="N37" s="23">
        <f t="shared" si="2"/>
        <v>0</v>
      </c>
      <c r="O37" s="24" t="e">
        <f t="shared" si="3"/>
        <v>#DIV/0!</v>
      </c>
      <c r="P37" s="23"/>
      <c r="Q37" s="23"/>
      <c r="R37" s="23"/>
      <c r="V37" s="9">
        <f t="shared" si="4"/>
        <v>0</v>
      </c>
      <c r="Z37" s="9">
        <f t="shared" si="5"/>
        <v>0</v>
      </c>
      <c r="AG37" s="27">
        <v>5.516</v>
      </c>
      <c r="AI37" s="2">
        <f t="shared" si="6"/>
        <v>82.306554953178903</v>
      </c>
      <c r="AK37" s="27">
        <v>5.516</v>
      </c>
      <c r="AM37" s="3">
        <f t="shared" si="7"/>
        <v>82.306554953178903</v>
      </c>
      <c r="AO37" s="27">
        <v>5.516</v>
      </c>
      <c r="AP37" s="28">
        <v>0.3</v>
      </c>
      <c r="AQ37" s="29">
        <v>0</v>
      </c>
      <c r="AR37" s="46" t="e">
        <f t="shared" si="8"/>
        <v>#DIV/0!</v>
      </c>
      <c r="AS37" s="47" t="e">
        <f t="shared" si="9"/>
        <v>#DIV/0!</v>
      </c>
      <c r="AT37" s="30" t="e">
        <f t="shared" si="10"/>
        <v>#DIV/0!</v>
      </c>
    </row>
    <row r="38" spans="1:56" x14ac:dyDescent="0.25">
      <c r="A38" s="9" t="s">
        <v>41</v>
      </c>
      <c r="C38" s="19">
        <f t="shared" si="0"/>
        <v>2026</v>
      </c>
      <c r="K38" s="9">
        <f t="shared" si="1"/>
        <v>0</v>
      </c>
      <c r="L38" s="21"/>
      <c r="M38" s="22"/>
      <c r="N38" s="23">
        <f t="shared" si="2"/>
        <v>0</v>
      </c>
      <c r="O38" s="24" t="e">
        <f t="shared" si="3"/>
        <v>#DIV/0!</v>
      </c>
      <c r="P38" s="23"/>
      <c r="Q38" s="23"/>
      <c r="R38" s="23"/>
      <c r="V38" s="9">
        <f t="shared" si="4"/>
        <v>0</v>
      </c>
      <c r="Z38" s="9">
        <f t="shared" si="5"/>
        <v>0</v>
      </c>
      <c r="AG38" s="27">
        <v>5.516</v>
      </c>
      <c r="AI38" s="2">
        <f t="shared" si="6"/>
        <v>82.306554953178903</v>
      </c>
      <c r="AK38" s="27">
        <v>5.516</v>
      </c>
      <c r="AM38" s="3">
        <f t="shared" si="7"/>
        <v>82.306554953178903</v>
      </c>
      <c r="AO38" s="27">
        <v>5.516</v>
      </c>
      <c r="AP38" s="28">
        <v>0.3</v>
      </c>
      <c r="AQ38" s="29">
        <v>0</v>
      </c>
      <c r="AR38" s="46" t="e">
        <f t="shared" si="8"/>
        <v>#DIV/0!</v>
      </c>
      <c r="AS38" s="47" t="e">
        <f t="shared" si="9"/>
        <v>#DIV/0!</v>
      </c>
      <c r="AT38" s="30" t="e">
        <f t="shared" si="10"/>
        <v>#DIV/0!</v>
      </c>
    </row>
    <row r="39" spans="1:56" x14ac:dyDescent="0.25">
      <c r="A39" s="9" t="s">
        <v>42</v>
      </c>
      <c r="C39" s="19">
        <f t="shared" si="0"/>
        <v>2026</v>
      </c>
      <c r="K39" s="9">
        <f t="shared" si="1"/>
        <v>0</v>
      </c>
      <c r="L39" s="21"/>
      <c r="M39" s="22"/>
      <c r="N39" s="23">
        <f t="shared" si="2"/>
        <v>0</v>
      </c>
      <c r="O39" s="24" t="e">
        <f t="shared" si="3"/>
        <v>#DIV/0!</v>
      </c>
      <c r="P39" s="23"/>
      <c r="Q39" s="23"/>
      <c r="R39" s="23"/>
      <c r="V39" s="9">
        <f t="shared" si="4"/>
        <v>0</v>
      </c>
      <c r="Z39" s="9">
        <f t="shared" si="5"/>
        <v>0</v>
      </c>
      <c r="AG39" s="27">
        <v>5.516</v>
      </c>
      <c r="AI39" s="2">
        <f t="shared" si="6"/>
        <v>82.306554953178903</v>
      </c>
      <c r="AK39" s="27">
        <v>5.516</v>
      </c>
      <c r="AM39" s="3">
        <f t="shared" si="7"/>
        <v>82.306554953178903</v>
      </c>
      <c r="AO39" s="27">
        <v>5.516</v>
      </c>
      <c r="AP39" s="28">
        <v>0.3</v>
      </c>
      <c r="AQ39" s="29">
        <v>0</v>
      </c>
      <c r="AR39" s="46" t="e">
        <f t="shared" si="8"/>
        <v>#DIV/0!</v>
      </c>
      <c r="AS39" s="47" t="e">
        <f t="shared" si="9"/>
        <v>#DIV/0!</v>
      </c>
      <c r="AT39" s="30" t="e">
        <f t="shared" si="10"/>
        <v>#DIV/0!</v>
      </c>
    </row>
    <row r="40" spans="1:56" x14ac:dyDescent="0.25">
      <c r="A40" s="9" t="s">
        <v>43</v>
      </c>
      <c r="C40" s="19">
        <f t="shared" si="0"/>
        <v>2026</v>
      </c>
      <c r="K40" s="9">
        <f t="shared" si="1"/>
        <v>0</v>
      </c>
      <c r="L40" s="21"/>
      <c r="M40" s="22"/>
      <c r="N40" s="23">
        <f t="shared" si="2"/>
        <v>0</v>
      </c>
      <c r="O40" s="24" t="e">
        <f t="shared" si="3"/>
        <v>#DIV/0!</v>
      </c>
      <c r="P40" s="23"/>
      <c r="Q40" s="23"/>
      <c r="R40" s="23"/>
      <c r="V40" s="9">
        <f t="shared" si="4"/>
        <v>0</v>
      </c>
      <c r="Z40" s="9">
        <f t="shared" si="5"/>
        <v>0</v>
      </c>
      <c r="AG40" s="27">
        <v>5.516</v>
      </c>
      <c r="AI40" s="2">
        <f t="shared" si="6"/>
        <v>82.306554953178903</v>
      </c>
      <c r="AK40" s="27">
        <v>5.516</v>
      </c>
      <c r="AM40" s="3">
        <f t="shared" si="7"/>
        <v>82.306554953178903</v>
      </c>
      <c r="AO40" s="27">
        <v>5.516</v>
      </c>
      <c r="AP40" s="28">
        <v>0.3</v>
      </c>
      <c r="AQ40" s="29">
        <v>0</v>
      </c>
      <c r="AR40" s="46" t="e">
        <f t="shared" si="8"/>
        <v>#DIV/0!</v>
      </c>
      <c r="AS40" s="47" t="e">
        <f t="shared" si="9"/>
        <v>#DIV/0!</v>
      </c>
      <c r="AT40" s="30" t="e">
        <f t="shared" si="10"/>
        <v>#DIV/0!</v>
      </c>
    </row>
    <row r="41" spans="1:56" x14ac:dyDescent="0.25">
      <c r="A41" s="9" t="s">
        <v>44</v>
      </c>
      <c r="C41" s="19">
        <f t="shared" si="0"/>
        <v>2026</v>
      </c>
      <c r="K41" s="9">
        <f t="shared" si="1"/>
        <v>0</v>
      </c>
      <c r="L41" s="21"/>
      <c r="M41" s="22"/>
      <c r="N41" s="23">
        <f t="shared" si="2"/>
        <v>0</v>
      </c>
      <c r="O41" s="24" t="e">
        <f t="shared" si="3"/>
        <v>#DIV/0!</v>
      </c>
      <c r="P41" s="23"/>
      <c r="Q41" s="23"/>
      <c r="R41" s="23"/>
      <c r="V41" s="9">
        <f t="shared" si="4"/>
        <v>0</v>
      </c>
      <c r="Z41" s="9">
        <f t="shared" si="5"/>
        <v>0</v>
      </c>
      <c r="AG41" s="27">
        <v>5.516</v>
      </c>
      <c r="AI41" s="2">
        <f t="shared" si="6"/>
        <v>82.306554953178903</v>
      </c>
      <c r="AK41" s="27">
        <v>5.516</v>
      </c>
      <c r="AM41" s="3">
        <f t="shared" si="7"/>
        <v>82.306554953178903</v>
      </c>
      <c r="AO41" s="27">
        <v>5.516</v>
      </c>
      <c r="AP41" s="28">
        <v>0.3</v>
      </c>
      <c r="AQ41" s="29">
        <v>0</v>
      </c>
      <c r="AR41" s="46" t="e">
        <f t="shared" si="8"/>
        <v>#DIV/0!</v>
      </c>
      <c r="AS41" s="47" t="e">
        <f t="shared" si="9"/>
        <v>#DIV/0!</v>
      </c>
      <c r="AT41" s="30" t="e">
        <f t="shared" si="10"/>
        <v>#DIV/0!</v>
      </c>
    </row>
    <row r="42" spans="1:56" x14ac:dyDescent="0.25">
      <c r="A42" s="9" t="s">
        <v>45</v>
      </c>
      <c r="C42" s="19">
        <f t="shared" si="0"/>
        <v>2026</v>
      </c>
      <c r="K42" s="9">
        <f t="shared" si="1"/>
        <v>0</v>
      </c>
      <c r="L42" s="21"/>
      <c r="M42" s="22"/>
      <c r="N42" s="23">
        <f t="shared" si="2"/>
        <v>0</v>
      </c>
      <c r="O42" s="24" t="e">
        <f t="shared" si="3"/>
        <v>#DIV/0!</v>
      </c>
      <c r="P42" s="23"/>
      <c r="Q42" s="23"/>
      <c r="R42" s="23"/>
      <c r="V42" s="9">
        <f t="shared" si="4"/>
        <v>0</v>
      </c>
      <c r="Z42" s="9">
        <f t="shared" si="5"/>
        <v>0</v>
      </c>
      <c r="AG42" s="27">
        <v>5.516</v>
      </c>
      <c r="AI42" s="2">
        <f t="shared" si="6"/>
        <v>82.306554953178903</v>
      </c>
      <c r="AK42" s="27">
        <v>5.516</v>
      </c>
      <c r="AM42" s="3">
        <f t="shared" si="7"/>
        <v>82.306554953178903</v>
      </c>
      <c r="AO42" s="27">
        <v>5.516</v>
      </c>
      <c r="AP42" s="28">
        <v>0.3</v>
      </c>
      <c r="AQ42" s="29">
        <v>0</v>
      </c>
      <c r="AR42" s="46" t="e">
        <f t="shared" si="8"/>
        <v>#DIV/0!</v>
      </c>
      <c r="AS42" s="47" t="e">
        <f t="shared" si="9"/>
        <v>#DIV/0!</v>
      </c>
      <c r="AT42" s="30" t="e">
        <f t="shared" si="10"/>
        <v>#DIV/0!</v>
      </c>
    </row>
    <row r="43" spans="1:56" x14ac:dyDescent="0.25">
      <c r="A43" s="9" t="s">
        <v>46</v>
      </c>
      <c r="C43" s="19">
        <f t="shared" si="0"/>
        <v>2026</v>
      </c>
      <c r="K43" s="9">
        <f t="shared" si="1"/>
        <v>0</v>
      </c>
      <c r="L43" s="21"/>
      <c r="M43" s="22"/>
      <c r="N43" s="23">
        <f t="shared" si="2"/>
        <v>0</v>
      </c>
      <c r="O43" s="24" t="e">
        <f t="shared" si="3"/>
        <v>#DIV/0!</v>
      </c>
      <c r="P43" s="23"/>
      <c r="Q43" s="23"/>
      <c r="R43" s="23"/>
      <c r="V43" s="9">
        <f t="shared" si="4"/>
        <v>0</v>
      </c>
      <c r="Z43" s="9">
        <f t="shared" si="5"/>
        <v>0</v>
      </c>
      <c r="AG43" s="27">
        <v>5.516</v>
      </c>
      <c r="AI43" s="2">
        <f t="shared" si="6"/>
        <v>82.306554953178903</v>
      </c>
      <c r="AK43" s="27">
        <v>5.516</v>
      </c>
      <c r="AM43" s="3">
        <f t="shared" si="7"/>
        <v>82.306554953178903</v>
      </c>
      <c r="AO43" s="27">
        <v>5.516</v>
      </c>
      <c r="AP43" s="28">
        <v>0.3</v>
      </c>
      <c r="AQ43" s="29">
        <v>0</v>
      </c>
      <c r="AR43" s="46" t="e">
        <f t="shared" si="8"/>
        <v>#DIV/0!</v>
      </c>
      <c r="AS43" s="47" t="e">
        <f t="shared" si="9"/>
        <v>#DIV/0!</v>
      </c>
      <c r="AT43" s="30" t="e">
        <f t="shared" si="10"/>
        <v>#DIV/0!</v>
      </c>
    </row>
    <row r="44" spans="1:56" x14ac:dyDescent="0.25">
      <c r="A44" s="9" t="s">
        <v>47</v>
      </c>
      <c r="C44" s="19">
        <f t="shared" si="0"/>
        <v>2026</v>
      </c>
      <c r="K44" s="9">
        <f t="shared" si="1"/>
        <v>0</v>
      </c>
      <c r="L44" s="21"/>
      <c r="M44" s="22"/>
      <c r="N44" s="23">
        <f t="shared" si="2"/>
        <v>0</v>
      </c>
      <c r="O44" s="24" t="e">
        <f t="shared" si="3"/>
        <v>#DIV/0!</v>
      </c>
      <c r="P44" s="23"/>
      <c r="Q44" s="23"/>
      <c r="R44" s="23"/>
      <c r="V44" s="9">
        <f t="shared" si="4"/>
        <v>0</v>
      </c>
      <c r="Z44" s="9">
        <f t="shared" si="5"/>
        <v>0</v>
      </c>
      <c r="AG44" s="27">
        <v>5.516</v>
      </c>
      <c r="AI44" s="2">
        <f t="shared" si="6"/>
        <v>82.306554953178903</v>
      </c>
      <c r="AK44" s="27">
        <v>5.516</v>
      </c>
      <c r="AM44" s="3">
        <f t="shared" si="7"/>
        <v>82.306554953178903</v>
      </c>
      <c r="AO44" s="27">
        <v>5.516</v>
      </c>
      <c r="AP44" s="28">
        <v>0.3</v>
      </c>
      <c r="AQ44" s="29">
        <v>0</v>
      </c>
      <c r="AR44" s="46" t="e">
        <f t="shared" si="8"/>
        <v>#DIV/0!</v>
      </c>
      <c r="AS44" s="47" t="e">
        <f t="shared" si="9"/>
        <v>#DIV/0!</v>
      </c>
      <c r="AT44" s="30" t="e">
        <f t="shared" si="10"/>
        <v>#DIV/0!</v>
      </c>
    </row>
    <row r="45" spans="1:56" x14ac:dyDescent="0.25">
      <c r="A45" s="9" t="s">
        <v>48</v>
      </c>
      <c r="C45" s="19">
        <f t="shared" si="0"/>
        <v>2026</v>
      </c>
      <c r="K45" s="9">
        <f t="shared" si="1"/>
        <v>0</v>
      </c>
      <c r="L45" s="21"/>
      <c r="M45" s="22"/>
      <c r="N45" s="23">
        <f t="shared" si="2"/>
        <v>0</v>
      </c>
      <c r="O45" s="24" t="e">
        <f t="shared" si="3"/>
        <v>#DIV/0!</v>
      </c>
      <c r="P45" s="23"/>
      <c r="Q45" s="23"/>
      <c r="R45" s="23"/>
      <c r="V45" s="9">
        <f t="shared" si="4"/>
        <v>0</v>
      </c>
      <c r="Z45" s="9">
        <f t="shared" si="5"/>
        <v>0</v>
      </c>
      <c r="AG45" s="27">
        <v>5.516</v>
      </c>
      <c r="AI45" s="2">
        <f t="shared" si="6"/>
        <v>82.306554953178903</v>
      </c>
      <c r="AK45" s="27">
        <v>5.516</v>
      </c>
      <c r="AM45" s="3">
        <f t="shared" si="7"/>
        <v>82.306554953178903</v>
      </c>
      <c r="AO45" s="27">
        <v>5.516</v>
      </c>
      <c r="AP45" s="28">
        <v>0.3</v>
      </c>
      <c r="AQ45" s="29">
        <v>0</v>
      </c>
      <c r="AR45" s="46" t="e">
        <f t="shared" si="8"/>
        <v>#DIV/0!</v>
      </c>
      <c r="AS45" s="47" t="e">
        <f t="shared" si="9"/>
        <v>#DIV/0!</v>
      </c>
      <c r="AT45" s="30" t="e">
        <f t="shared" si="10"/>
        <v>#DIV/0!</v>
      </c>
    </row>
    <row r="46" spans="1:56" x14ac:dyDescent="0.25">
      <c r="A46" s="9" t="s">
        <v>49</v>
      </c>
      <c r="C46" s="19">
        <f t="shared" si="0"/>
        <v>2026</v>
      </c>
      <c r="K46" s="9">
        <f t="shared" si="1"/>
        <v>0</v>
      </c>
      <c r="L46" s="21"/>
      <c r="M46" s="22"/>
      <c r="N46" s="23">
        <f t="shared" si="2"/>
        <v>0</v>
      </c>
      <c r="O46" s="24" t="e">
        <f t="shared" si="3"/>
        <v>#DIV/0!</v>
      </c>
      <c r="P46" s="23"/>
      <c r="Q46" s="23"/>
      <c r="R46" s="23"/>
      <c r="V46" s="9">
        <f t="shared" si="4"/>
        <v>0</v>
      </c>
      <c r="Z46" s="9">
        <f t="shared" si="5"/>
        <v>0</v>
      </c>
      <c r="AG46" s="27">
        <v>5.516</v>
      </c>
      <c r="AI46" s="2">
        <f t="shared" si="6"/>
        <v>82.306554953178903</v>
      </c>
      <c r="AK46" s="27">
        <v>5.516</v>
      </c>
      <c r="AM46" s="3">
        <f t="shared" si="7"/>
        <v>82.306554953178903</v>
      </c>
      <c r="AO46" s="27">
        <v>5.516</v>
      </c>
      <c r="AP46" s="28">
        <v>0.3</v>
      </c>
      <c r="AQ46" s="29">
        <v>0</v>
      </c>
      <c r="AR46" s="46" t="e">
        <f t="shared" si="8"/>
        <v>#DIV/0!</v>
      </c>
      <c r="AS46" s="47" t="e">
        <f t="shared" si="9"/>
        <v>#DIV/0!</v>
      </c>
      <c r="AT46" s="30" t="e">
        <f t="shared" si="10"/>
        <v>#DIV/0!</v>
      </c>
    </row>
    <row r="47" spans="1:56" x14ac:dyDescent="0.25">
      <c r="A47" s="9" t="s">
        <v>50</v>
      </c>
      <c r="C47" s="19">
        <f t="shared" si="0"/>
        <v>2026</v>
      </c>
      <c r="K47" s="9">
        <f t="shared" si="1"/>
        <v>0</v>
      </c>
      <c r="L47" s="21"/>
      <c r="M47" s="22"/>
      <c r="N47" s="23">
        <f t="shared" si="2"/>
        <v>0</v>
      </c>
      <c r="O47" s="24" t="e">
        <f t="shared" si="3"/>
        <v>#DIV/0!</v>
      </c>
      <c r="P47" s="23"/>
      <c r="Q47" s="23"/>
      <c r="R47" s="23"/>
      <c r="V47" s="9">
        <f t="shared" si="4"/>
        <v>0</v>
      </c>
      <c r="Z47" s="9">
        <f t="shared" si="5"/>
        <v>0</v>
      </c>
      <c r="AG47" s="27">
        <v>5.516</v>
      </c>
      <c r="AI47" s="2">
        <f t="shared" si="6"/>
        <v>82.306554953178903</v>
      </c>
      <c r="AK47" s="27">
        <v>5.516</v>
      </c>
      <c r="AM47" s="3">
        <f t="shared" si="7"/>
        <v>82.306554953178903</v>
      </c>
      <c r="AO47" s="27">
        <v>5.516</v>
      </c>
      <c r="AP47" s="28">
        <v>0.3</v>
      </c>
      <c r="AQ47" s="29">
        <v>0</v>
      </c>
      <c r="AR47" s="46" t="e">
        <f t="shared" si="8"/>
        <v>#DIV/0!</v>
      </c>
      <c r="AS47" s="47" t="e">
        <f t="shared" si="9"/>
        <v>#DIV/0!</v>
      </c>
      <c r="AT47" s="30" t="e">
        <f t="shared" si="10"/>
        <v>#DIV/0!</v>
      </c>
    </row>
    <row r="48" spans="1:56" x14ac:dyDescent="0.25">
      <c r="A48" s="9" t="s">
        <v>51</v>
      </c>
      <c r="C48" s="19">
        <f t="shared" si="0"/>
        <v>2026</v>
      </c>
      <c r="K48" s="9">
        <f t="shared" si="1"/>
        <v>0</v>
      </c>
      <c r="L48" s="21"/>
      <c r="M48" s="22"/>
      <c r="N48" s="23">
        <f t="shared" si="2"/>
        <v>0</v>
      </c>
      <c r="O48" s="24" t="e">
        <f t="shared" si="3"/>
        <v>#DIV/0!</v>
      </c>
      <c r="P48" s="23"/>
      <c r="Q48" s="23"/>
      <c r="R48" s="23"/>
      <c r="V48" s="9">
        <f t="shared" si="4"/>
        <v>0</v>
      </c>
      <c r="Z48" s="9">
        <f t="shared" si="5"/>
        <v>0</v>
      </c>
      <c r="AG48" s="27">
        <v>5.516</v>
      </c>
      <c r="AI48" s="2">
        <f t="shared" si="6"/>
        <v>82.306554953178903</v>
      </c>
      <c r="AK48" s="27">
        <v>5.516</v>
      </c>
      <c r="AM48" s="3">
        <f t="shared" si="7"/>
        <v>82.306554953178903</v>
      </c>
      <c r="AO48" s="27">
        <v>5.516</v>
      </c>
      <c r="AP48" s="28">
        <v>0.3</v>
      </c>
      <c r="AQ48" s="29">
        <v>0</v>
      </c>
      <c r="AR48" s="46" t="e">
        <f t="shared" si="8"/>
        <v>#DIV/0!</v>
      </c>
      <c r="AS48" s="47" t="e">
        <f t="shared" si="9"/>
        <v>#DIV/0!</v>
      </c>
      <c r="AT48" s="30" t="e">
        <f t="shared" si="10"/>
        <v>#DIV/0!</v>
      </c>
    </row>
    <row r="49" spans="1:46" x14ac:dyDescent="0.25">
      <c r="A49" s="9" t="s">
        <v>52</v>
      </c>
      <c r="C49" s="19">
        <f t="shared" si="0"/>
        <v>2026</v>
      </c>
      <c r="K49" s="9">
        <f t="shared" si="1"/>
        <v>0</v>
      </c>
      <c r="L49" s="21"/>
      <c r="M49" s="22"/>
      <c r="N49" s="23">
        <f t="shared" si="2"/>
        <v>0</v>
      </c>
      <c r="O49" s="24" t="e">
        <f t="shared" si="3"/>
        <v>#DIV/0!</v>
      </c>
      <c r="P49" s="23"/>
      <c r="Q49" s="23"/>
      <c r="R49" s="23"/>
      <c r="V49" s="9">
        <f t="shared" si="4"/>
        <v>0</v>
      </c>
      <c r="Z49" s="9">
        <f t="shared" si="5"/>
        <v>0</v>
      </c>
      <c r="AG49" s="27">
        <v>5.516</v>
      </c>
      <c r="AI49" s="2">
        <f t="shared" si="6"/>
        <v>82.306554953178903</v>
      </c>
      <c r="AK49" s="27">
        <v>5.516</v>
      </c>
      <c r="AM49" s="3">
        <f t="shared" si="7"/>
        <v>82.306554953178903</v>
      </c>
      <c r="AO49" s="27">
        <v>5.516</v>
      </c>
      <c r="AP49" s="28">
        <v>0.3</v>
      </c>
      <c r="AQ49" s="29">
        <v>0</v>
      </c>
      <c r="AR49" s="46" t="e">
        <f t="shared" si="8"/>
        <v>#DIV/0!</v>
      </c>
      <c r="AS49" s="47" t="e">
        <f t="shared" si="9"/>
        <v>#DIV/0!</v>
      </c>
      <c r="AT49" s="30" t="e">
        <f t="shared" si="10"/>
        <v>#DIV/0!</v>
      </c>
    </row>
    <row r="50" spans="1:46" x14ac:dyDescent="0.25">
      <c r="A50" s="9" t="s">
        <v>53</v>
      </c>
      <c r="C50" s="19">
        <f t="shared" si="0"/>
        <v>2026</v>
      </c>
      <c r="K50" s="9">
        <f t="shared" si="1"/>
        <v>0</v>
      </c>
      <c r="L50" s="21"/>
      <c r="M50" s="22"/>
      <c r="N50" s="23">
        <f t="shared" si="2"/>
        <v>0</v>
      </c>
      <c r="O50" s="24" t="e">
        <f t="shared" si="3"/>
        <v>#DIV/0!</v>
      </c>
      <c r="P50" s="23"/>
      <c r="Q50" s="23"/>
      <c r="R50" s="23"/>
      <c r="V50" s="9">
        <f t="shared" si="4"/>
        <v>0</v>
      </c>
      <c r="Z50" s="9">
        <f t="shared" si="5"/>
        <v>0</v>
      </c>
      <c r="AG50" s="27">
        <v>5.516</v>
      </c>
      <c r="AI50" s="2">
        <f t="shared" si="6"/>
        <v>82.306554953178903</v>
      </c>
      <c r="AK50" s="27">
        <v>5.516</v>
      </c>
      <c r="AM50" s="3">
        <f t="shared" si="7"/>
        <v>82.306554953178903</v>
      </c>
      <c r="AO50" s="27">
        <v>5.516</v>
      </c>
      <c r="AP50" s="28">
        <v>0.3</v>
      </c>
      <c r="AQ50" s="29">
        <v>0</v>
      </c>
      <c r="AR50" s="46" t="e">
        <f t="shared" si="8"/>
        <v>#DIV/0!</v>
      </c>
      <c r="AS50" s="47" t="e">
        <f t="shared" si="9"/>
        <v>#DIV/0!</v>
      </c>
      <c r="AT50" s="30" t="e">
        <f t="shared" si="10"/>
        <v>#DIV/0!</v>
      </c>
    </row>
    <row r="51" spans="1:46" x14ac:dyDescent="0.25">
      <c r="A51" s="9" t="s">
        <v>54</v>
      </c>
      <c r="C51" s="19">
        <f t="shared" si="0"/>
        <v>2026</v>
      </c>
      <c r="K51" s="9">
        <f t="shared" si="1"/>
        <v>0</v>
      </c>
      <c r="L51" s="21"/>
      <c r="M51" s="22"/>
      <c r="N51" s="23">
        <f t="shared" si="2"/>
        <v>0</v>
      </c>
      <c r="O51" s="24" t="e">
        <f t="shared" si="3"/>
        <v>#DIV/0!</v>
      </c>
      <c r="P51" s="23"/>
      <c r="Q51" s="23"/>
      <c r="R51" s="23"/>
      <c r="V51" s="9">
        <f t="shared" si="4"/>
        <v>0</v>
      </c>
      <c r="Z51" s="9">
        <f t="shared" si="5"/>
        <v>0</v>
      </c>
      <c r="AG51" s="27">
        <v>5.516</v>
      </c>
      <c r="AI51" s="2">
        <f t="shared" si="6"/>
        <v>82.306554953178903</v>
      </c>
      <c r="AK51" s="27">
        <v>5.516</v>
      </c>
      <c r="AM51" s="3">
        <f t="shared" si="7"/>
        <v>82.306554953178903</v>
      </c>
      <c r="AO51" s="27">
        <v>5.516</v>
      </c>
      <c r="AP51" s="28">
        <v>0.3</v>
      </c>
      <c r="AQ51" s="29">
        <v>0</v>
      </c>
      <c r="AR51" s="46" t="e">
        <f t="shared" si="8"/>
        <v>#DIV/0!</v>
      </c>
      <c r="AS51" s="47" t="e">
        <f t="shared" si="9"/>
        <v>#DIV/0!</v>
      </c>
      <c r="AT51" s="30" t="e">
        <f t="shared" si="10"/>
        <v>#DIV/0!</v>
      </c>
    </row>
    <row r="52" spans="1:46" x14ac:dyDescent="0.25">
      <c r="A52" s="9" t="s">
        <v>55</v>
      </c>
      <c r="C52" s="19">
        <f t="shared" si="0"/>
        <v>2026</v>
      </c>
      <c r="K52" s="9">
        <f t="shared" si="1"/>
        <v>0</v>
      </c>
      <c r="L52" s="21"/>
      <c r="M52" s="22"/>
      <c r="N52" s="23">
        <f t="shared" si="2"/>
        <v>0</v>
      </c>
      <c r="O52" s="24" t="e">
        <f t="shared" si="3"/>
        <v>#DIV/0!</v>
      </c>
      <c r="P52" s="23"/>
      <c r="Q52" s="23"/>
      <c r="R52" s="23"/>
      <c r="V52" s="9">
        <f t="shared" si="4"/>
        <v>0</v>
      </c>
      <c r="Z52" s="9">
        <f t="shared" si="5"/>
        <v>0</v>
      </c>
      <c r="AG52" s="27">
        <v>5.516</v>
      </c>
      <c r="AI52" s="2">
        <f t="shared" si="6"/>
        <v>82.306554953178903</v>
      </c>
      <c r="AK52" s="27">
        <v>5.516</v>
      </c>
      <c r="AM52" s="3">
        <f t="shared" si="7"/>
        <v>82.306554953178903</v>
      </c>
      <c r="AO52" s="27">
        <v>5.516</v>
      </c>
      <c r="AP52" s="28">
        <v>0.3</v>
      </c>
      <c r="AQ52" s="29">
        <v>0</v>
      </c>
      <c r="AR52" s="46" t="e">
        <f t="shared" si="8"/>
        <v>#DIV/0!</v>
      </c>
      <c r="AS52" s="47" t="e">
        <f t="shared" si="9"/>
        <v>#DIV/0!</v>
      </c>
      <c r="AT52" s="30" t="e">
        <f t="shared" si="10"/>
        <v>#DIV/0!</v>
      </c>
    </row>
    <row r="53" spans="1:46" x14ac:dyDescent="0.25">
      <c r="A53" s="9" t="s">
        <v>56</v>
      </c>
      <c r="C53" s="19">
        <f t="shared" si="0"/>
        <v>2026</v>
      </c>
      <c r="K53" s="9">
        <f t="shared" si="1"/>
        <v>0</v>
      </c>
      <c r="L53" s="21"/>
      <c r="M53" s="22"/>
      <c r="N53" s="23">
        <f t="shared" si="2"/>
        <v>0</v>
      </c>
      <c r="O53" s="24" t="e">
        <f t="shared" si="3"/>
        <v>#DIV/0!</v>
      </c>
      <c r="P53" s="23"/>
      <c r="Q53" s="23"/>
      <c r="R53" s="23"/>
      <c r="V53" s="9">
        <f t="shared" si="4"/>
        <v>0</v>
      </c>
      <c r="Z53" s="9">
        <f t="shared" si="5"/>
        <v>0</v>
      </c>
      <c r="AG53" s="27">
        <v>5.516</v>
      </c>
      <c r="AI53" s="2">
        <f t="shared" si="6"/>
        <v>82.306554953178903</v>
      </c>
      <c r="AK53" s="27">
        <v>5.516</v>
      </c>
      <c r="AM53" s="3">
        <f t="shared" si="7"/>
        <v>82.306554953178903</v>
      </c>
      <c r="AO53" s="27">
        <v>5.516</v>
      </c>
      <c r="AP53" s="28">
        <v>0.3</v>
      </c>
      <c r="AQ53" s="29">
        <v>0</v>
      </c>
      <c r="AR53" s="46" t="e">
        <f t="shared" si="8"/>
        <v>#DIV/0!</v>
      </c>
      <c r="AS53" s="47" t="e">
        <f t="shared" si="9"/>
        <v>#DIV/0!</v>
      </c>
      <c r="AT53" s="30" t="e">
        <f t="shared" si="10"/>
        <v>#DIV/0!</v>
      </c>
    </row>
    <row r="54" spans="1:46" x14ac:dyDescent="0.25">
      <c r="A54" s="9" t="s">
        <v>57</v>
      </c>
      <c r="C54" s="19">
        <f t="shared" si="0"/>
        <v>2026</v>
      </c>
      <c r="K54" s="9">
        <f t="shared" si="1"/>
        <v>0</v>
      </c>
      <c r="L54" s="21"/>
      <c r="M54" s="22"/>
      <c r="N54" s="23">
        <f t="shared" si="2"/>
        <v>0</v>
      </c>
      <c r="O54" s="24" t="e">
        <f t="shared" si="3"/>
        <v>#DIV/0!</v>
      </c>
      <c r="P54" s="23"/>
      <c r="Q54" s="23"/>
      <c r="R54" s="23"/>
      <c r="V54" s="9">
        <f t="shared" si="4"/>
        <v>0</v>
      </c>
      <c r="Z54" s="9">
        <f t="shared" si="5"/>
        <v>0</v>
      </c>
      <c r="AG54" s="27">
        <v>5.516</v>
      </c>
      <c r="AI54" s="2">
        <f t="shared" si="6"/>
        <v>82.306554953178903</v>
      </c>
      <c r="AK54" s="27">
        <v>5.516</v>
      </c>
      <c r="AM54" s="3">
        <f t="shared" si="7"/>
        <v>82.306554953178903</v>
      </c>
      <c r="AO54" s="27">
        <v>5.516</v>
      </c>
      <c r="AP54" s="28">
        <v>0.3</v>
      </c>
      <c r="AQ54" s="29">
        <v>0</v>
      </c>
      <c r="AR54" s="46" t="e">
        <f t="shared" si="8"/>
        <v>#DIV/0!</v>
      </c>
      <c r="AS54" s="47" t="e">
        <f t="shared" si="9"/>
        <v>#DIV/0!</v>
      </c>
      <c r="AT54" s="30" t="e">
        <f t="shared" si="10"/>
        <v>#DIV/0!</v>
      </c>
    </row>
    <row r="55" spans="1:46" x14ac:dyDescent="0.25">
      <c r="A55" s="9" t="s">
        <v>58</v>
      </c>
      <c r="C55" s="19">
        <f t="shared" si="0"/>
        <v>2026</v>
      </c>
      <c r="K55" s="9">
        <f t="shared" si="1"/>
        <v>0</v>
      </c>
      <c r="L55" s="21"/>
      <c r="M55" s="22"/>
      <c r="N55" s="23">
        <f t="shared" si="2"/>
        <v>0</v>
      </c>
      <c r="O55" s="24" t="e">
        <f t="shared" si="3"/>
        <v>#DIV/0!</v>
      </c>
      <c r="P55" s="23"/>
      <c r="Q55" s="23"/>
      <c r="R55" s="23"/>
      <c r="V55" s="9">
        <f t="shared" si="4"/>
        <v>0</v>
      </c>
      <c r="Z55" s="9">
        <f t="shared" si="5"/>
        <v>0</v>
      </c>
      <c r="AG55" s="27">
        <v>5.516</v>
      </c>
      <c r="AI55" s="2">
        <f t="shared" si="6"/>
        <v>82.306554953178903</v>
      </c>
      <c r="AK55" s="27">
        <v>5.516</v>
      </c>
      <c r="AM55" s="3">
        <f t="shared" si="7"/>
        <v>82.306554953178903</v>
      </c>
      <c r="AO55" s="27">
        <v>5.516</v>
      </c>
      <c r="AP55" s="28">
        <v>0.3</v>
      </c>
      <c r="AQ55" s="29">
        <v>0</v>
      </c>
      <c r="AR55" s="46" t="e">
        <f t="shared" si="8"/>
        <v>#DIV/0!</v>
      </c>
      <c r="AS55" s="47" t="e">
        <f t="shared" si="9"/>
        <v>#DIV/0!</v>
      </c>
      <c r="AT55" s="30" t="e">
        <f t="shared" si="10"/>
        <v>#DIV/0!</v>
      </c>
    </row>
    <row r="56" spans="1:46" x14ac:dyDescent="0.25">
      <c r="A56" s="9" t="s">
        <v>59</v>
      </c>
      <c r="C56" s="19">
        <f t="shared" si="0"/>
        <v>2026</v>
      </c>
      <c r="K56" s="9">
        <f t="shared" si="1"/>
        <v>0</v>
      </c>
      <c r="L56" s="21"/>
      <c r="M56" s="22"/>
      <c r="N56" s="23">
        <f t="shared" si="2"/>
        <v>0</v>
      </c>
      <c r="O56" s="24" t="e">
        <f t="shared" si="3"/>
        <v>#DIV/0!</v>
      </c>
      <c r="P56" s="23"/>
      <c r="Q56" s="23"/>
      <c r="R56" s="23"/>
      <c r="V56" s="9">
        <f t="shared" si="4"/>
        <v>0</v>
      </c>
      <c r="Z56" s="9">
        <f t="shared" si="5"/>
        <v>0</v>
      </c>
      <c r="AG56" s="27">
        <v>5.516</v>
      </c>
      <c r="AI56" s="2">
        <f t="shared" si="6"/>
        <v>82.306554953178903</v>
      </c>
      <c r="AK56" s="27">
        <v>5.516</v>
      </c>
      <c r="AM56" s="3">
        <f t="shared" si="7"/>
        <v>82.306554953178903</v>
      </c>
      <c r="AO56" s="27">
        <v>5.516</v>
      </c>
      <c r="AP56" s="28">
        <v>0.3</v>
      </c>
      <c r="AQ56" s="29">
        <v>0</v>
      </c>
      <c r="AR56" s="46" t="e">
        <f t="shared" si="8"/>
        <v>#DIV/0!</v>
      </c>
      <c r="AS56" s="47" t="e">
        <f t="shared" si="9"/>
        <v>#DIV/0!</v>
      </c>
      <c r="AT56" s="30" t="e">
        <f t="shared" si="10"/>
        <v>#DIV/0!</v>
      </c>
    </row>
    <row r="57" spans="1:46" x14ac:dyDescent="0.25">
      <c r="A57" s="9" t="s">
        <v>60</v>
      </c>
      <c r="C57" s="19">
        <f t="shared" si="0"/>
        <v>2026</v>
      </c>
      <c r="K57" s="9">
        <f t="shared" si="1"/>
        <v>0</v>
      </c>
      <c r="L57" s="21"/>
      <c r="M57" s="22"/>
      <c r="N57" s="23">
        <f t="shared" si="2"/>
        <v>0</v>
      </c>
      <c r="O57" s="24" t="e">
        <f t="shared" si="3"/>
        <v>#DIV/0!</v>
      </c>
      <c r="P57" s="23"/>
      <c r="Q57" s="23"/>
      <c r="R57" s="23"/>
      <c r="V57" s="9">
        <f t="shared" si="4"/>
        <v>0</v>
      </c>
      <c r="Z57" s="9">
        <f t="shared" si="5"/>
        <v>0</v>
      </c>
      <c r="AG57" s="27">
        <v>5.516</v>
      </c>
      <c r="AI57" s="2">
        <f t="shared" si="6"/>
        <v>82.306554953178903</v>
      </c>
      <c r="AK57" s="27">
        <v>5.516</v>
      </c>
      <c r="AM57" s="3">
        <f t="shared" si="7"/>
        <v>82.306554953178903</v>
      </c>
      <c r="AO57" s="27">
        <v>5.516</v>
      </c>
      <c r="AP57" s="28">
        <v>0.3</v>
      </c>
      <c r="AQ57" s="29">
        <v>0</v>
      </c>
      <c r="AR57" s="46" t="e">
        <f t="shared" si="8"/>
        <v>#DIV/0!</v>
      </c>
      <c r="AS57" s="47" t="e">
        <f t="shared" si="9"/>
        <v>#DIV/0!</v>
      </c>
      <c r="AT57" s="30" t="e">
        <f t="shared" si="10"/>
        <v>#DIV/0!</v>
      </c>
    </row>
    <row r="58" spans="1:46" x14ac:dyDescent="0.25">
      <c r="A58" s="9" t="s">
        <v>61</v>
      </c>
      <c r="C58" s="19">
        <f t="shared" si="0"/>
        <v>2026</v>
      </c>
      <c r="K58" s="9">
        <f t="shared" si="1"/>
        <v>0</v>
      </c>
      <c r="L58" s="21"/>
      <c r="M58" s="22"/>
      <c r="N58" s="23">
        <f t="shared" si="2"/>
        <v>0</v>
      </c>
      <c r="O58" s="24" t="e">
        <f t="shared" si="3"/>
        <v>#DIV/0!</v>
      </c>
      <c r="P58" s="23"/>
      <c r="Q58" s="23"/>
      <c r="R58" s="23"/>
      <c r="V58" s="9">
        <f t="shared" si="4"/>
        <v>0</v>
      </c>
      <c r="Z58" s="9">
        <f t="shared" si="5"/>
        <v>0</v>
      </c>
      <c r="AG58" s="27">
        <v>5.516</v>
      </c>
      <c r="AI58" s="2">
        <f t="shared" si="6"/>
        <v>82.306554953178903</v>
      </c>
      <c r="AK58" s="27">
        <v>5.516</v>
      </c>
      <c r="AM58" s="3">
        <f t="shared" si="7"/>
        <v>82.306554953178903</v>
      </c>
      <c r="AO58" s="27">
        <v>5.516</v>
      </c>
      <c r="AP58" s="28">
        <v>0.3</v>
      </c>
      <c r="AQ58" s="29">
        <v>0</v>
      </c>
      <c r="AR58" s="46" t="e">
        <f t="shared" si="8"/>
        <v>#DIV/0!</v>
      </c>
      <c r="AS58" s="47" t="e">
        <f t="shared" si="9"/>
        <v>#DIV/0!</v>
      </c>
      <c r="AT58" s="30" t="e">
        <f t="shared" si="10"/>
        <v>#DIV/0!</v>
      </c>
    </row>
    <row r="59" spans="1:46" x14ac:dyDescent="0.25">
      <c r="A59" s="9" t="s">
        <v>62</v>
      </c>
      <c r="C59" s="19">
        <f t="shared" si="0"/>
        <v>2026</v>
      </c>
      <c r="K59" s="9">
        <f t="shared" si="1"/>
        <v>0</v>
      </c>
      <c r="L59" s="21"/>
      <c r="M59" s="22"/>
      <c r="N59" s="23">
        <f t="shared" si="2"/>
        <v>0</v>
      </c>
      <c r="O59" s="24" t="e">
        <f t="shared" si="3"/>
        <v>#DIV/0!</v>
      </c>
      <c r="P59" s="23"/>
      <c r="Q59" s="23"/>
      <c r="R59" s="23"/>
      <c r="V59" s="9">
        <f t="shared" si="4"/>
        <v>0</v>
      </c>
      <c r="Z59" s="9">
        <f t="shared" si="5"/>
        <v>0</v>
      </c>
      <c r="AG59" s="27">
        <v>5.516</v>
      </c>
      <c r="AI59" s="2">
        <f t="shared" si="6"/>
        <v>82.306554953178903</v>
      </c>
      <c r="AK59" s="27">
        <v>5.516</v>
      </c>
      <c r="AM59" s="3">
        <f t="shared" si="7"/>
        <v>82.306554953178903</v>
      </c>
      <c r="AO59" s="27">
        <v>5.516</v>
      </c>
      <c r="AP59" s="28">
        <v>0.3</v>
      </c>
      <c r="AQ59" s="29">
        <v>0</v>
      </c>
      <c r="AR59" s="46" t="e">
        <f t="shared" si="8"/>
        <v>#DIV/0!</v>
      </c>
      <c r="AS59" s="47" t="e">
        <f t="shared" si="9"/>
        <v>#DIV/0!</v>
      </c>
      <c r="AT59" s="30" t="e">
        <f t="shared" si="10"/>
        <v>#DIV/0!</v>
      </c>
    </row>
    <row r="60" spans="1:46" x14ac:dyDescent="0.25">
      <c r="A60" s="9" t="s">
        <v>63</v>
      </c>
      <c r="C60" s="19">
        <f t="shared" si="0"/>
        <v>2026</v>
      </c>
      <c r="K60" s="9">
        <f t="shared" si="1"/>
        <v>0</v>
      </c>
      <c r="L60" s="21"/>
      <c r="M60" s="22"/>
      <c r="N60" s="23">
        <f t="shared" si="2"/>
        <v>0</v>
      </c>
      <c r="O60" s="24" t="e">
        <f t="shared" si="3"/>
        <v>#DIV/0!</v>
      </c>
      <c r="P60" s="23"/>
      <c r="Q60" s="23"/>
      <c r="R60" s="23"/>
      <c r="V60" s="9">
        <f t="shared" si="4"/>
        <v>0</v>
      </c>
      <c r="Z60" s="9">
        <f t="shared" si="5"/>
        <v>0</v>
      </c>
      <c r="AG60" s="27">
        <v>5.516</v>
      </c>
      <c r="AI60" s="2">
        <f t="shared" si="6"/>
        <v>82.306554953178903</v>
      </c>
      <c r="AK60" s="27">
        <v>5.516</v>
      </c>
      <c r="AM60" s="3">
        <f t="shared" si="7"/>
        <v>82.306554953178903</v>
      </c>
      <c r="AO60" s="27">
        <v>5.516</v>
      </c>
      <c r="AP60" s="28">
        <v>0.3</v>
      </c>
      <c r="AQ60" s="29">
        <v>0</v>
      </c>
      <c r="AR60" s="46" t="e">
        <f t="shared" si="8"/>
        <v>#DIV/0!</v>
      </c>
      <c r="AS60" s="47" t="e">
        <f t="shared" si="9"/>
        <v>#DIV/0!</v>
      </c>
      <c r="AT60" s="30" t="e">
        <f t="shared" si="10"/>
        <v>#DIV/0!</v>
      </c>
    </row>
    <row r="61" spans="1:46" x14ac:dyDescent="0.25">
      <c r="A61" s="9" t="s">
        <v>64</v>
      </c>
      <c r="C61" s="19">
        <f t="shared" si="0"/>
        <v>2026</v>
      </c>
      <c r="K61" s="9">
        <f t="shared" si="1"/>
        <v>0</v>
      </c>
      <c r="L61" s="21"/>
      <c r="M61" s="22"/>
      <c r="N61" s="23">
        <f t="shared" si="2"/>
        <v>0</v>
      </c>
      <c r="O61" s="24" t="e">
        <f t="shared" si="3"/>
        <v>#DIV/0!</v>
      </c>
      <c r="P61" s="23"/>
      <c r="Q61" s="23"/>
      <c r="R61" s="23"/>
      <c r="V61" s="9">
        <f t="shared" si="4"/>
        <v>0</v>
      </c>
      <c r="Z61" s="9">
        <f t="shared" si="5"/>
        <v>0</v>
      </c>
      <c r="AG61" s="27">
        <v>5.516</v>
      </c>
      <c r="AI61" s="2">
        <f t="shared" si="6"/>
        <v>82.306554953178903</v>
      </c>
      <c r="AK61" s="27">
        <v>5.516</v>
      </c>
      <c r="AM61" s="3">
        <f t="shared" si="7"/>
        <v>82.306554953178903</v>
      </c>
      <c r="AO61" s="27">
        <v>5.516</v>
      </c>
      <c r="AP61" s="28">
        <v>0.3</v>
      </c>
      <c r="AQ61" s="29">
        <v>0</v>
      </c>
      <c r="AR61" s="46" t="e">
        <f t="shared" si="8"/>
        <v>#DIV/0!</v>
      </c>
      <c r="AS61" s="47" t="e">
        <f t="shared" si="9"/>
        <v>#DIV/0!</v>
      </c>
      <c r="AT61" s="30" t="e">
        <f t="shared" si="10"/>
        <v>#DIV/0!</v>
      </c>
    </row>
    <row r="62" spans="1:46" x14ac:dyDescent="0.25">
      <c r="A62" s="9" t="s">
        <v>65</v>
      </c>
      <c r="C62" s="19">
        <f t="shared" si="0"/>
        <v>2026</v>
      </c>
      <c r="K62" s="9">
        <f t="shared" si="1"/>
        <v>0</v>
      </c>
      <c r="L62" s="21"/>
      <c r="M62" s="22"/>
      <c r="N62" s="23">
        <f t="shared" si="2"/>
        <v>0</v>
      </c>
      <c r="O62" s="24" t="e">
        <f t="shared" si="3"/>
        <v>#DIV/0!</v>
      </c>
      <c r="P62" s="23"/>
      <c r="Q62" s="23"/>
      <c r="R62" s="23"/>
      <c r="V62" s="9">
        <f t="shared" si="4"/>
        <v>0</v>
      </c>
      <c r="Z62" s="9">
        <f t="shared" si="5"/>
        <v>0</v>
      </c>
      <c r="AG62" s="27">
        <v>5.516</v>
      </c>
      <c r="AI62" s="2">
        <f t="shared" si="6"/>
        <v>82.306554953178903</v>
      </c>
      <c r="AK62" s="27">
        <v>5.516</v>
      </c>
      <c r="AM62" s="3">
        <f t="shared" si="7"/>
        <v>82.306554953178903</v>
      </c>
      <c r="AO62" s="27">
        <v>5.516</v>
      </c>
      <c r="AP62" s="28">
        <v>0.3</v>
      </c>
      <c r="AQ62" s="29">
        <v>0</v>
      </c>
      <c r="AR62" s="46" t="e">
        <f t="shared" si="8"/>
        <v>#DIV/0!</v>
      </c>
      <c r="AS62" s="47" t="e">
        <f t="shared" si="9"/>
        <v>#DIV/0!</v>
      </c>
      <c r="AT62" s="30" t="e">
        <f t="shared" si="10"/>
        <v>#DIV/0!</v>
      </c>
    </row>
    <row r="63" spans="1:46" x14ac:dyDescent="0.25">
      <c r="A63" s="9" t="s">
        <v>66</v>
      </c>
      <c r="C63" s="19">
        <f t="shared" si="0"/>
        <v>2026</v>
      </c>
      <c r="K63" s="9">
        <f t="shared" si="1"/>
        <v>0</v>
      </c>
      <c r="L63" s="21"/>
      <c r="M63" s="22"/>
      <c r="N63" s="23">
        <f t="shared" si="2"/>
        <v>0</v>
      </c>
      <c r="O63" s="24" t="e">
        <f t="shared" si="3"/>
        <v>#DIV/0!</v>
      </c>
      <c r="P63" s="23"/>
      <c r="Q63" s="23"/>
      <c r="R63" s="23"/>
      <c r="V63" s="9">
        <f t="shared" si="4"/>
        <v>0</v>
      </c>
      <c r="Z63" s="9">
        <f t="shared" si="5"/>
        <v>0</v>
      </c>
      <c r="AG63" s="27">
        <v>5.516</v>
      </c>
      <c r="AI63" s="2">
        <f t="shared" si="6"/>
        <v>82.306554953178903</v>
      </c>
      <c r="AK63" s="27">
        <v>5.516</v>
      </c>
      <c r="AM63" s="3">
        <f t="shared" si="7"/>
        <v>82.306554953178903</v>
      </c>
      <c r="AO63" s="27">
        <v>5.516</v>
      </c>
      <c r="AP63" s="28">
        <v>0.3</v>
      </c>
      <c r="AQ63" s="29">
        <v>0</v>
      </c>
      <c r="AR63" s="46" t="e">
        <f t="shared" si="8"/>
        <v>#DIV/0!</v>
      </c>
      <c r="AS63" s="47" t="e">
        <f t="shared" si="9"/>
        <v>#DIV/0!</v>
      </c>
      <c r="AT63" s="30" t="e">
        <f t="shared" si="10"/>
        <v>#DIV/0!</v>
      </c>
    </row>
    <row r="64" spans="1:46" x14ac:dyDescent="0.25">
      <c r="A64" s="9" t="s">
        <v>67</v>
      </c>
      <c r="C64" s="19">
        <f t="shared" si="0"/>
        <v>2026</v>
      </c>
      <c r="K64" s="9">
        <f t="shared" si="1"/>
        <v>0</v>
      </c>
      <c r="L64" s="21"/>
      <c r="M64" s="22"/>
      <c r="N64" s="23">
        <f t="shared" si="2"/>
        <v>0</v>
      </c>
      <c r="O64" s="24" t="e">
        <f t="shared" si="3"/>
        <v>#DIV/0!</v>
      </c>
      <c r="P64" s="23"/>
      <c r="Q64" s="23"/>
      <c r="R64" s="23"/>
      <c r="V64" s="9">
        <f t="shared" si="4"/>
        <v>0</v>
      </c>
      <c r="Z64" s="9">
        <f t="shared" si="5"/>
        <v>0</v>
      </c>
      <c r="AG64" s="27">
        <v>5.516</v>
      </c>
      <c r="AI64" s="2">
        <f t="shared" si="6"/>
        <v>82.306554953178903</v>
      </c>
      <c r="AK64" s="27">
        <v>5.516</v>
      </c>
      <c r="AM64" s="3">
        <f t="shared" si="7"/>
        <v>82.306554953178903</v>
      </c>
      <c r="AO64" s="27">
        <v>5.516</v>
      </c>
      <c r="AP64" s="28">
        <v>0.3</v>
      </c>
      <c r="AQ64" s="29">
        <v>0</v>
      </c>
      <c r="AR64" s="46" t="e">
        <f t="shared" si="8"/>
        <v>#DIV/0!</v>
      </c>
      <c r="AS64" s="47" t="e">
        <f t="shared" si="9"/>
        <v>#DIV/0!</v>
      </c>
      <c r="AT64" s="30" t="e">
        <f t="shared" si="10"/>
        <v>#DIV/0!</v>
      </c>
    </row>
    <row r="65" spans="1:46" x14ac:dyDescent="0.25">
      <c r="A65" s="9" t="s">
        <v>68</v>
      </c>
      <c r="C65" s="19">
        <f t="shared" si="0"/>
        <v>2026</v>
      </c>
      <c r="K65" s="9">
        <f t="shared" si="1"/>
        <v>0</v>
      </c>
      <c r="L65" s="21"/>
      <c r="M65" s="22"/>
      <c r="N65" s="23">
        <f t="shared" si="2"/>
        <v>0</v>
      </c>
      <c r="O65" s="24" t="e">
        <f t="shared" si="3"/>
        <v>#DIV/0!</v>
      </c>
      <c r="P65" s="23"/>
      <c r="Q65" s="23"/>
      <c r="R65" s="23"/>
      <c r="V65" s="9">
        <f t="shared" si="4"/>
        <v>0</v>
      </c>
      <c r="Z65" s="9">
        <f t="shared" si="5"/>
        <v>0</v>
      </c>
      <c r="AG65" s="27">
        <v>5.516</v>
      </c>
      <c r="AI65" s="2">
        <f t="shared" si="6"/>
        <v>82.306554953178903</v>
      </c>
      <c r="AK65" s="27">
        <v>5.516</v>
      </c>
      <c r="AM65" s="3">
        <f t="shared" si="7"/>
        <v>82.306554953178903</v>
      </c>
      <c r="AO65" s="27">
        <v>5.516</v>
      </c>
      <c r="AP65" s="28">
        <v>0.3</v>
      </c>
      <c r="AQ65" s="29">
        <v>0</v>
      </c>
      <c r="AR65" s="46" t="e">
        <f t="shared" si="8"/>
        <v>#DIV/0!</v>
      </c>
      <c r="AS65" s="47" t="e">
        <f t="shared" si="9"/>
        <v>#DIV/0!</v>
      </c>
      <c r="AT65" s="30" t="e">
        <f t="shared" si="10"/>
        <v>#DIV/0!</v>
      </c>
    </row>
    <row r="66" spans="1:46" x14ac:dyDescent="0.25">
      <c r="A66" s="9" t="s">
        <v>69</v>
      </c>
      <c r="C66" s="19">
        <f t="shared" si="0"/>
        <v>2026</v>
      </c>
      <c r="K66" s="9">
        <f t="shared" si="1"/>
        <v>0</v>
      </c>
      <c r="L66" s="21"/>
      <c r="M66" s="22"/>
      <c r="N66" s="23">
        <f t="shared" si="2"/>
        <v>0</v>
      </c>
      <c r="O66" s="24" t="e">
        <f t="shared" si="3"/>
        <v>#DIV/0!</v>
      </c>
      <c r="P66" s="23"/>
      <c r="Q66" s="23"/>
      <c r="R66" s="23"/>
      <c r="V66" s="9">
        <f t="shared" si="4"/>
        <v>0</v>
      </c>
      <c r="Z66" s="9">
        <f t="shared" si="5"/>
        <v>0</v>
      </c>
      <c r="AG66" s="27">
        <v>5.516</v>
      </c>
      <c r="AI66" s="2">
        <f t="shared" si="6"/>
        <v>82.306554953178903</v>
      </c>
      <c r="AK66" s="27">
        <v>5.516</v>
      </c>
      <c r="AM66" s="3">
        <f t="shared" si="7"/>
        <v>82.306554953178903</v>
      </c>
      <c r="AO66" s="27">
        <v>5.516</v>
      </c>
      <c r="AP66" s="28">
        <v>0.3</v>
      </c>
      <c r="AQ66" s="29">
        <v>0</v>
      </c>
      <c r="AR66" s="46" t="e">
        <f t="shared" si="8"/>
        <v>#DIV/0!</v>
      </c>
      <c r="AS66" s="47" t="e">
        <f t="shared" si="9"/>
        <v>#DIV/0!</v>
      </c>
      <c r="AT66" s="30" t="e">
        <f t="shared" si="10"/>
        <v>#DIV/0!</v>
      </c>
    </row>
    <row r="67" spans="1:46" x14ac:dyDescent="0.25">
      <c r="A67" s="9" t="s">
        <v>70</v>
      </c>
      <c r="C67" s="19">
        <f t="shared" si="0"/>
        <v>2026</v>
      </c>
      <c r="K67" s="9">
        <f t="shared" si="1"/>
        <v>0</v>
      </c>
      <c r="L67" s="21"/>
      <c r="M67" s="22"/>
      <c r="N67" s="23">
        <f t="shared" si="2"/>
        <v>0</v>
      </c>
      <c r="O67" s="24" t="e">
        <f t="shared" si="3"/>
        <v>#DIV/0!</v>
      </c>
      <c r="P67" s="23"/>
      <c r="Q67" s="23"/>
      <c r="R67" s="23"/>
      <c r="V67" s="9">
        <f t="shared" si="4"/>
        <v>0</v>
      </c>
      <c r="Z67" s="9">
        <f t="shared" si="5"/>
        <v>0</v>
      </c>
      <c r="AG67" s="27">
        <v>5.516</v>
      </c>
      <c r="AI67" s="2">
        <f t="shared" si="6"/>
        <v>82.306554953178903</v>
      </c>
      <c r="AK67" s="27">
        <v>5.516</v>
      </c>
      <c r="AM67" s="3">
        <f t="shared" si="7"/>
        <v>82.306554953178903</v>
      </c>
      <c r="AO67" s="27">
        <v>5.516</v>
      </c>
      <c r="AP67" s="28">
        <v>0.3</v>
      </c>
      <c r="AQ67" s="29">
        <v>0</v>
      </c>
      <c r="AR67" s="46" t="e">
        <f t="shared" si="8"/>
        <v>#DIV/0!</v>
      </c>
      <c r="AS67" s="47" t="e">
        <f t="shared" si="9"/>
        <v>#DIV/0!</v>
      </c>
      <c r="AT67" s="30" t="e">
        <f t="shared" si="10"/>
        <v>#DIV/0!</v>
      </c>
    </row>
    <row r="68" spans="1:46" x14ac:dyDescent="0.25">
      <c r="A68" s="9" t="s">
        <v>71</v>
      </c>
      <c r="C68" s="19">
        <f t="shared" si="0"/>
        <v>2026</v>
      </c>
      <c r="K68" s="9">
        <f t="shared" si="1"/>
        <v>0</v>
      </c>
      <c r="L68" s="21"/>
      <c r="M68" s="22"/>
      <c r="N68" s="23">
        <f t="shared" si="2"/>
        <v>0</v>
      </c>
      <c r="O68" s="24" t="e">
        <f t="shared" si="3"/>
        <v>#DIV/0!</v>
      </c>
      <c r="P68" s="23"/>
      <c r="Q68" s="23"/>
      <c r="R68" s="23"/>
      <c r="V68" s="9">
        <f t="shared" si="4"/>
        <v>0</v>
      </c>
      <c r="Z68" s="9">
        <f t="shared" si="5"/>
        <v>0</v>
      </c>
      <c r="AG68" s="27">
        <v>5.516</v>
      </c>
      <c r="AI68" s="2">
        <f t="shared" si="6"/>
        <v>82.306554953178903</v>
      </c>
      <c r="AK68" s="27">
        <v>5.516</v>
      </c>
      <c r="AM68" s="3">
        <f t="shared" si="7"/>
        <v>82.306554953178903</v>
      </c>
      <c r="AO68" s="27">
        <v>5.516</v>
      </c>
      <c r="AP68" s="28">
        <v>0.3</v>
      </c>
      <c r="AQ68" s="29">
        <v>0</v>
      </c>
      <c r="AR68" s="46" t="e">
        <f t="shared" si="8"/>
        <v>#DIV/0!</v>
      </c>
      <c r="AS68" s="47" t="e">
        <f t="shared" si="9"/>
        <v>#DIV/0!</v>
      </c>
      <c r="AT68" s="30" t="e">
        <f t="shared" si="10"/>
        <v>#DIV/0!</v>
      </c>
    </row>
    <row r="69" spans="1:46" x14ac:dyDescent="0.25">
      <c r="A69" s="9" t="s">
        <v>72</v>
      </c>
      <c r="C69" s="19">
        <f t="shared" si="0"/>
        <v>2026</v>
      </c>
      <c r="K69" s="9">
        <f t="shared" si="1"/>
        <v>0</v>
      </c>
      <c r="L69" s="21"/>
      <c r="M69" s="22"/>
      <c r="N69" s="23">
        <f t="shared" si="2"/>
        <v>0</v>
      </c>
      <c r="O69" s="24" t="e">
        <f t="shared" si="3"/>
        <v>#DIV/0!</v>
      </c>
      <c r="P69" s="23"/>
      <c r="Q69" s="23"/>
      <c r="R69" s="23"/>
      <c r="V69" s="9">
        <f t="shared" si="4"/>
        <v>0</v>
      </c>
      <c r="Z69" s="9">
        <f t="shared" si="5"/>
        <v>0</v>
      </c>
      <c r="AG69" s="27">
        <v>5.516</v>
      </c>
      <c r="AI69" s="2">
        <f t="shared" si="6"/>
        <v>82.306554953178903</v>
      </c>
      <c r="AK69" s="27">
        <v>5.516</v>
      </c>
      <c r="AM69" s="3">
        <f t="shared" si="7"/>
        <v>82.306554953178903</v>
      </c>
      <c r="AO69" s="27">
        <v>5.516</v>
      </c>
      <c r="AP69" s="28">
        <v>0.3</v>
      </c>
      <c r="AQ69" s="29">
        <v>0</v>
      </c>
      <c r="AR69" s="46" t="e">
        <f t="shared" si="8"/>
        <v>#DIV/0!</v>
      </c>
      <c r="AS69" s="47" t="e">
        <f t="shared" si="9"/>
        <v>#DIV/0!</v>
      </c>
      <c r="AT69" s="30" t="e">
        <f t="shared" si="10"/>
        <v>#DIV/0!</v>
      </c>
    </row>
    <row r="70" spans="1:46" x14ac:dyDescent="0.25">
      <c r="A70" s="9" t="s">
        <v>73</v>
      </c>
      <c r="C70" s="19">
        <f t="shared" ref="C70:C133" si="11">2026-B70</f>
        <v>2026</v>
      </c>
      <c r="K70" s="9">
        <f t="shared" ref="K70:K133" si="12">H70+(I70/2)</f>
        <v>0</v>
      </c>
      <c r="L70" s="21"/>
      <c r="M70" s="22"/>
      <c r="N70" s="23">
        <f t="shared" ref="N70:N133" si="13">(L70+M70)*0.5</f>
        <v>0</v>
      </c>
      <c r="O70" s="24" t="e">
        <f t="shared" ref="O70:O133" si="14">337.5/N70</f>
        <v>#DIV/0!</v>
      </c>
      <c r="P70" s="23"/>
      <c r="Q70" s="23"/>
      <c r="R70" s="23"/>
      <c r="V70" s="9">
        <f t="shared" ref="V70:V133" si="15">R70-(T70/1000)</f>
        <v>0</v>
      </c>
      <c r="Z70" s="9">
        <f t="shared" ref="Z70:Z133" si="16">X70+(Y70/2)</f>
        <v>0</v>
      </c>
      <c r="AG70" s="27">
        <v>5.516</v>
      </c>
      <c r="AI70" s="2">
        <f t="shared" ref="AI70:AI133" si="17">1000/(1000/((1336/((1336/((1336/((P70+(IF(P70&gt;=26.5,-0.159*P70+4.401,0.2)))-(-((AG70*0.959)-0.013)+(((AG70*0.051)-0.006)*P70)+(((AG70*0.019)-0.008)*N70)+(((AG70*0.053)+0.005)*R70)-(((AG70*0.013)-0.003)*Q70))))-W70)+(-((AG70*0.959)-0.013)+(((AG70*0.051)-0.006)*P70)+(((AG70*0.019)-0.008)*N70)+(((AG70*0.053)+0.005)*R70)-(((AG70*0.013)-0.003)*Q70))))-N70*0.98765431))+12)</f>
        <v>82.306554953178903</v>
      </c>
      <c r="AK70" s="27">
        <v>5.516</v>
      </c>
      <c r="AM70" s="3">
        <f t="shared" ref="AM70:AM133" si="18">1000/(1000/((1336/((1336/((1336/((IF(P70&lt;=21.9, P70+0.2,(3.57445388627863+0.610250243334448*P70+0.014682933220208*(P70)^2-0.000203380571583*(P70)^3+0.038468287096921*R70)+0.2))-(-((AK70*0.959)-0.013)+(((AK70*0.051)-0.006)*(3.57445388627863+0.610250243334448*P70+0.014682933220208*(P70)^2-0.000203380571583*(P70)^3+0.038468287096921*R70))+(((AK70*0.019)-0.008)*N70)+(((AK70*0.053)+0.005)*R70)-(((AK70*0.013)-0.003)*Q70))))-W70)+(-((AK70*0.959)-0.013)+(((AK70*0.051)-0.006)*(3.57445388627863+0.610250243334448*P70+0.014682933220208*(P70)^2-0.000203380571583*(P70)^3+0.038468287096921*R70))+(((AK70*0.019)-0.008)*N70)+(((AK70*0.053)+0.005)*R70)-(((AK70*0.013)-0.003)*Q70))))-N70*0.98765431))+12)</f>
        <v>82.306554953178903</v>
      </c>
      <c r="AO70" s="27">
        <v>5.516</v>
      </c>
      <c r="AP70" s="28">
        <v>0.3</v>
      </c>
      <c r="AQ70" s="29">
        <v>0</v>
      </c>
      <c r="AR70" s="46" t="e">
        <f t="shared" ref="AR70:AR133" si="19" xml:space="preserve">  ((1.23853+0.95855*P70-0.05467*S70)+0.2)-((-((AO70*0.959)-0.013)+(((AO70*0.051)-0.006)*(1.23853+0.95855*P70-0.05467*S70))+(((AO70*0.019)-0.008)*(337.5/O70))+(((AO70*0.053)+0.005)*R70)-(((AO70*0.013)-0.003)*Q70)))+(IF(P70&lt;=22, -0.04, IF(P70&gt;=24.5, 0.022, 0.025)))+(0)</f>
        <v>#DIV/0!</v>
      </c>
      <c r="AS70" s="47" t="e">
        <f t="shared" ref="AS70:AS133" si="20">-((((0+(2.5/5988)*5988)+((1*(2.5/5988)-(0+(2.5/5988)*5988)*AQ70/1000)/1)*(12-(0.06)))+((1*((1*(2.5/5988)-(0+(2.5/5988)*5988)*AQ70/1000)/1)-((0+(2.5/5988)*5988)+((1*(2.5/5988)-(0+(2.5/5988)*5988)*AQ70/1000)/1)*(12-(0.06)))*(331.5/O70)/1000)/1.336)*(0.06+(((-((AO70*0.959)-0.013)+(((AO70*0.051)-0.006)*(1.23853+0.95855*P70-0.05467*S70))+(((AO70*0.019)-0.008)*337.5/O70)+(((AO70*0.053)+0.005)*R70)-(((AO70*0.013)-0.003)*Q70))))-(0)))+((1.336*((1*((1*(2.5/5988)-(0+(2.5/5988)*5988)*AQ70/1000)/1)-((0+(2.5/5988)*5988)+((1*(2.5/5988)-(0+(2.5/5988)*5988)*AQ70/1000)/1)*(12-(0.06)))*(331.5/O70)/1000)/1.336)-(((0+(2.5/5988)*5988)+((1*(2.5/5988)-(0+(2.5/5988)*5988)*AQ70/1000)/1)*(12-(0.06)))+((1*((1*(2.5/5988)-(0+(2.5/5988)*5988)*AQ70/1000)/1)-((0+(2.5/5988)*5988)+((1*(2.5/5988)-(0+(2.5/5988)*5988)*AQ70/1000)/1)*(12-(0.06)))*(331.5/O70)/1000)/1.336)*(0.06+(((-((AO70*0.959)-0.013)+(((AO70*0.051)-0.006)*(1.23853+0.95855*P70-0.05467*S70))+(((AO70*0.019)-0.008)*337.5/O70)+(((AO70*0.053)+0.005)*R70)-(((AO70*0.013)-0.003)*Q70))))-(0)))*W70/1000)/1.336)*0)/((1.336*((1.336*((1*((1*(2.5/5988)-(0+(2.5/5988)*5988)*AQ70/1000)/1)-((0+(2.5/5988)*5988)+((1*(2.5/5988)-(0+(2.5/5988)*5988)*AQ70/1000)/1)*(12-(0.06)))*(331.5/O70)/1000)/1.336)-(((0+(2.5/5988)*5988)+((1*(2.5/5988)-(0+(2.5/5988)*5988)*AQ70/1000)/1)*(12-(0.06)))+((1*((1*(2.5/5988)-(0+(2.5/5988)*5988)*AQ70/1000)/1)-((0+(2.5/5988)*5988)+((1*(2.5/5988)-(0+(2.5/5988)*5988)*AQ70/1000)/1)*(12-(0.06)))*(331.5/O70)/1000)/1.336)*(0.06+(((-((AO70*0.959)-0.013)+(((AO70*0.051)-0.006)*(1.23853+0.95855*P70-0.05467*S70))+(((AO70*0.019)-0.008)*337.5/O70)+(((AO70*0.053)+0.005)*R70)-(((AO70*0.013)-0.003)*Q70))))-(0)))*W70/1000)/1.336)-((((0+(2.5/5988)*5988)+((1*(2.5/5988)-(0+(2.5/5988)*5988)*AQ70/1000)/1)*(12-(0.06)))+((1*((1*(2.5/5988)-(0+(2.5/5988)*5988)*AQ70/1000)/1)-((0+(2.5/5988)*5988)+((1*(2.5/5988)-(0+(2.5/5988)*5988)*AQ70/1000)/1)*(12-(0.06)))*(331.5/O70)/1000)/1.336)*(0.06+(((-((AO70*0.959)-0.013)+(((AO70*0.051)-0.006)*(1.23853+0.95855*P70-0.05467*S70))+(((AO70*0.019)-0.008)*337.5/O70)+(((AO70*0.053)+0.005)*R70)-(((AO70*0.013)-0.003)*Q70))))-(0)))+((1.336*((1*((1*(2.5/5988)-(0+(2.5/5988)*5988)*AQ70/1000)/1)-((0+(2.5/5988)*5988)+((1*(2.5/5988)-(0+(2.5/5988)*5988)*AQ70/1000)/1)*(12-(0.06)))*(331.5/O70)/1000)/1.336)-(((0+(2.5/5988)*5988)+((1*(2.5/5988)-(0+(2.5/5988)*5988)*AQ70/1000)/1)*(12-(0.06)))+((1*((1*(2.5/5988)-(0+(2.5/5988)*5988)*AQ70/1000)/1)-((0+(2.5/5988)*5988)+((1*(2.5/5988)-(0+(2.5/5988)*5988)*AQ70/1000)/1)*(12-(0.06)))*(331.5/O70)/1000)/1.336)*(0.06+(((-((AO70*0.959)-0.013)+(((AO70*0.051)-0.006)*(1.23853+0.95855*P70-0.05467*S70))+(((AO70*0.019)-0.008)*337.5/O70)+(((AO70*0.053)+0.005)*R70)-(((AO70*0.013)-0.003)*Q70))))))*W70/1000)/1.336)*0)*AP70/1000)/1.336)</f>
        <v>#DIV/0!</v>
      </c>
      <c r="AT70" s="30" t="e">
        <f t="shared" ref="AT70:AT133" si="21">AS70-AR70</f>
        <v>#DIV/0!</v>
      </c>
    </row>
    <row r="71" spans="1:46" x14ac:dyDescent="0.25">
      <c r="A71" s="9" t="s">
        <v>74</v>
      </c>
      <c r="C71" s="19">
        <f t="shared" si="11"/>
        <v>2026</v>
      </c>
      <c r="K71" s="9">
        <f t="shared" si="12"/>
        <v>0</v>
      </c>
      <c r="L71" s="21"/>
      <c r="M71" s="22"/>
      <c r="N71" s="23">
        <f t="shared" si="13"/>
        <v>0</v>
      </c>
      <c r="O71" s="24" t="e">
        <f t="shared" si="14"/>
        <v>#DIV/0!</v>
      </c>
      <c r="P71" s="23"/>
      <c r="Q71" s="23"/>
      <c r="R71" s="23"/>
      <c r="V71" s="9">
        <f t="shared" si="15"/>
        <v>0</v>
      </c>
      <c r="Z71" s="9">
        <f t="shared" si="16"/>
        <v>0</v>
      </c>
      <c r="AG71" s="27">
        <v>5.516</v>
      </c>
      <c r="AI71" s="2">
        <f t="shared" si="17"/>
        <v>82.306554953178903</v>
      </c>
      <c r="AK71" s="27">
        <v>5.516</v>
      </c>
      <c r="AM71" s="3">
        <f t="shared" si="18"/>
        <v>82.306554953178903</v>
      </c>
      <c r="AO71" s="27">
        <v>5.516</v>
      </c>
      <c r="AP71" s="28">
        <v>0.3</v>
      </c>
      <c r="AQ71" s="29">
        <v>0</v>
      </c>
      <c r="AR71" s="46" t="e">
        <f t="shared" si="19"/>
        <v>#DIV/0!</v>
      </c>
      <c r="AS71" s="47" t="e">
        <f t="shared" si="20"/>
        <v>#DIV/0!</v>
      </c>
      <c r="AT71" s="30" t="e">
        <f t="shared" si="21"/>
        <v>#DIV/0!</v>
      </c>
    </row>
    <row r="72" spans="1:46" x14ac:dyDescent="0.25">
      <c r="A72" s="9" t="s">
        <v>75</v>
      </c>
      <c r="C72" s="19">
        <f t="shared" si="11"/>
        <v>2026</v>
      </c>
      <c r="K72" s="9">
        <f t="shared" si="12"/>
        <v>0</v>
      </c>
      <c r="L72" s="21"/>
      <c r="M72" s="22"/>
      <c r="N72" s="23">
        <f t="shared" si="13"/>
        <v>0</v>
      </c>
      <c r="O72" s="24" t="e">
        <f t="shared" si="14"/>
        <v>#DIV/0!</v>
      </c>
      <c r="P72" s="23"/>
      <c r="Q72" s="23"/>
      <c r="R72" s="23"/>
      <c r="V72" s="9">
        <f t="shared" si="15"/>
        <v>0</v>
      </c>
      <c r="Z72" s="9">
        <f t="shared" si="16"/>
        <v>0</v>
      </c>
      <c r="AG72" s="27">
        <v>5.516</v>
      </c>
      <c r="AI72" s="2">
        <f t="shared" si="17"/>
        <v>82.306554953178903</v>
      </c>
      <c r="AK72" s="27">
        <v>5.516</v>
      </c>
      <c r="AM72" s="3">
        <f t="shared" si="18"/>
        <v>82.306554953178903</v>
      </c>
      <c r="AO72" s="27">
        <v>5.516</v>
      </c>
      <c r="AP72" s="28">
        <v>0.3</v>
      </c>
      <c r="AQ72" s="29">
        <v>0</v>
      </c>
      <c r="AR72" s="46" t="e">
        <f t="shared" si="19"/>
        <v>#DIV/0!</v>
      </c>
      <c r="AS72" s="47" t="e">
        <f t="shared" si="20"/>
        <v>#DIV/0!</v>
      </c>
      <c r="AT72" s="30" t="e">
        <f t="shared" si="21"/>
        <v>#DIV/0!</v>
      </c>
    </row>
    <row r="73" spans="1:46" x14ac:dyDescent="0.25">
      <c r="A73" s="9" t="s">
        <v>76</v>
      </c>
      <c r="C73" s="19">
        <f t="shared" si="11"/>
        <v>2026</v>
      </c>
      <c r="K73" s="9">
        <f t="shared" si="12"/>
        <v>0</v>
      </c>
      <c r="L73" s="21"/>
      <c r="M73" s="22"/>
      <c r="N73" s="23">
        <f t="shared" si="13"/>
        <v>0</v>
      </c>
      <c r="O73" s="24" t="e">
        <f t="shared" si="14"/>
        <v>#DIV/0!</v>
      </c>
      <c r="P73" s="23"/>
      <c r="Q73" s="23"/>
      <c r="R73" s="23"/>
      <c r="V73" s="9">
        <f t="shared" si="15"/>
        <v>0</v>
      </c>
      <c r="Z73" s="9">
        <f t="shared" si="16"/>
        <v>0</v>
      </c>
      <c r="AG73" s="27">
        <v>5.516</v>
      </c>
      <c r="AI73" s="2">
        <f t="shared" si="17"/>
        <v>82.306554953178903</v>
      </c>
      <c r="AK73" s="27">
        <v>5.516</v>
      </c>
      <c r="AM73" s="3">
        <f t="shared" si="18"/>
        <v>82.306554953178903</v>
      </c>
      <c r="AO73" s="27">
        <v>5.516</v>
      </c>
      <c r="AP73" s="28">
        <v>0.3</v>
      </c>
      <c r="AQ73" s="29">
        <v>0</v>
      </c>
      <c r="AR73" s="46" t="e">
        <f t="shared" si="19"/>
        <v>#DIV/0!</v>
      </c>
      <c r="AS73" s="47" t="e">
        <f t="shared" si="20"/>
        <v>#DIV/0!</v>
      </c>
      <c r="AT73" s="30" t="e">
        <f t="shared" si="21"/>
        <v>#DIV/0!</v>
      </c>
    </row>
    <row r="74" spans="1:46" x14ac:dyDescent="0.25">
      <c r="A74" s="9" t="s">
        <v>77</v>
      </c>
      <c r="C74" s="19">
        <f t="shared" si="11"/>
        <v>2026</v>
      </c>
      <c r="K74" s="9">
        <f t="shared" si="12"/>
        <v>0</v>
      </c>
      <c r="L74" s="21"/>
      <c r="M74" s="22"/>
      <c r="N74" s="23">
        <f t="shared" si="13"/>
        <v>0</v>
      </c>
      <c r="O74" s="24" t="e">
        <f t="shared" si="14"/>
        <v>#DIV/0!</v>
      </c>
      <c r="P74" s="23"/>
      <c r="Q74" s="23"/>
      <c r="R74" s="23"/>
      <c r="V74" s="9">
        <f t="shared" si="15"/>
        <v>0</v>
      </c>
      <c r="Z74" s="9">
        <f t="shared" si="16"/>
        <v>0</v>
      </c>
      <c r="AG74" s="27">
        <v>5.516</v>
      </c>
      <c r="AI74" s="2">
        <f t="shared" si="17"/>
        <v>82.306554953178903</v>
      </c>
      <c r="AK74" s="27">
        <v>5.516</v>
      </c>
      <c r="AM74" s="3">
        <f t="shared" si="18"/>
        <v>82.306554953178903</v>
      </c>
      <c r="AO74" s="27">
        <v>5.516</v>
      </c>
      <c r="AP74" s="28">
        <v>0.3</v>
      </c>
      <c r="AQ74" s="29">
        <v>0</v>
      </c>
      <c r="AR74" s="46" t="e">
        <f t="shared" si="19"/>
        <v>#DIV/0!</v>
      </c>
      <c r="AS74" s="47" t="e">
        <f t="shared" si="20"/>
        <v>#DIV/0!</v>
      </c>
      <c r="AT74" s="30" t="e">
        <f t="shared" si="21"/>
        <v>#DIV/0!</v>
      </c>
    </row>
    <row r="75" spans="1:46" x14ac:dyDescent="0.25">
      <c r="A75" s="9" t="s">
        <v>78</v>
      </c>
      <c r="C75" s="19">
        <f t="shared" si="11"/>
        <v>2026</v>
      </c>
      <c r="K75" s="9">
        <f t="shared" si="12"/>
        <v>0</v>
      </c>
      <c r="L75" s="21"/>
      <c r="M75" s="22"/>
      <c r="N75" s="23">
        <f t="shared" si="13"/>
        <v>0</v>
      </c>
      <c r="O75" s="24" t="e">
        <f t="shared" si="14"/>
        <v>#DIV/0!</v>
      </c>
      <c r="P75" s="23"/>
      <c r="Q75" s="23"/>
      <c r="R75" s="23"/>
      <c r="V75" s="9">
        <f t="shared" si="15"/>
        <v>0</v>
      </c>
      <c r="Z75" s="9">
        <f t="shared" si="16"/>
        <v>0</v>
      </c>
      <c r="AG75" s="27">
        <v>5.516</v>
      </c>
      <c r="AI75" s="2">
        <f t="shared" si="17"/>
        <v>82.306554953178903</v>
      </c>
      <c r="AK75" s="27">
        <v>5.516</v>
      </c>
      <c r="AM75" s="3">
        <f t="shared" si="18"/>
        <v>82.306554953178903</v>
      </c>
      <c r="AO75" s="27">
        <v>5.516</v>
      </c>
      <c r="AP75" s="28">
        <v>0.3</v>
      </c>
      <c r="AQ75" s="29">
        <v>0</v>
      </c>
      <c r="AR75" s="46" t="e">
        <f t="shared" si="19"/>
        <v>#DIV/0!</v>
      </c>
      <c r="AS75" s="47" t="e">
        <f t="shared" si="20"/>
        <v>#DIV/0!</v>
      </c>
      <c r="AT75" s="30" t="e">
        <f t="shared" si="21"/>
        <v>#DIV/0!</v>
      </c>
    </row>
    <row r="76" spans="1:46" x14ac:dyDescent="0.25">
      <c r="A76" s="9" t="s">
        <v>79</v>
      </c>
      <c r="C76" s="19">
        <f t="shared" si="11"/>
        <v>2026</v>
      </c>
      <c r="K76" s="9">
        <f t="shared" si="12"/>
        <v>0</v>
      </c>
      <c r="L76" s="21"/>
      <c r="M76" s="22"/>
      <c r="N76" s="23">
        <f t="shared" si="13"/>
        <v>0</v>
      </c>
      <c r="O76" s="24" t="e">
        <f t="shared" si="14"/>
        <v>#DIV/0!</v>
      </c>
      <c r="P76" s="23"/>
      <c r="Q76" s="23"/>
      <c r="R76" s="23"/>
      <c r="V76" s="9">
        <f t="shared" si="15"/>
        <v>0</v>
      </c>
      <c r="Z76" s="9">
        <f t="shared" si="16"/>
        <v>0</v>
      </c>
      <c r="AG76" s="27">
        <v>5.516</v>
      </c>
      <c r="AI76" s="2">
        <f t="shared" si="17"/>
        <v>82.306554953178903</v>
      </c>
      <c r="AK76" s="27">
        <v>5.516</v>
      </c>
      <c r="AM76" s="3">
        <f t="shared" si="18"/>
        <v>82.306554953178903</v>
      </c>
      <c r="AO76" s="27">
        <v>5.516</v>
      </c>
      <c r="AP76" s="28">
        <v>0.3</v>
      </c>
      <c r="AQ76" s="29">
        <v>0</v>
      </c>
      <c r="AR76" s="46" t="e">
        <f t="shared" si="19"/>
        <v>#DIV/0!</v>
      </c>
      <c r="AS76" s="47" t="e">
        <f t="shared" si="20"/>
        <v>#DIV/0!</v>
      </c>
      <c r="AT76" s="30" t="e">
        <f t="shared" si="21"/>
        <v>#DIV/0!</v>
      </c>
    </row>
    <row r="77" spans="1:46" x14ac:dyDescent="0.25">
      <c r="A77" s="9" t="s">
        <v>80</v>
      </c>
      <c r="C77" s="19">
        <f t="shared" si="11"/>
        <v>2026</v>
      </c>
      <c r="K77" s="9">
        <f t="shared" si="12"/>
        <v>0</v>
      </c>
      <c r="L77" s="21"/>
      <c r="M77" s="22"/>
      <c r="N77" s="23">
        <f t="shared" si="13"/>
        <v>0</v>
      </c>
      <c r="O77" s="24" t="e">
        <f t="shared" si="14"/>
        <v>#DIV/0!</v>
      </c>
      <c r="P77" s="23"/>
      <c r="Q77" s="23"/>
      <c r="R77" s="23"/>
      <c r="V77" s="9">
        <f t="shared" si="15"/>
        <v>0</v>
      </c>
      <c r="Z77" s="9">
        <f t="shared" si="16"/>
        <v>0</v>
      </c>
      <c r="AG77" s="27">
        <v>5.516</v>
      </c>
      <c r="AI77" s="2">
        <f t="shared" si="17"/>
        <v>82.306554953178903</v>
      </c>
      <c r="AK77" s="27">
        <v>5.516</v>
      </c>
      <c r="AM77" s="3">
        <f t="shared" si="18"/>
        <v>82.306554953178903</v>
      </c>
      <c r="AO77" s="27">
        <v>5.516</v>
      </c>
      <c r="AP77" s="28">
        <v>0.3</v>
      </c>
      <c r="AQ77" s="29">
        <v>0</v>
      </c>
      <c r="AR77" s="46" t="e">
        <f t="shared" si="19"/>
        <v>#DIV/0!</v>
      </c>
      <c r="AS77" s="47" t="e">
        <f t="shared" si="20"/>
        <v>#DIV/0!</v>
      </c>
      <c r="AT77" s="30" t="e">
        <f t="shared" si="21"/>
        <v>#DIV/0!</v>
      </c>
    </row>
    <row r="78" spans="1:46" x14ac:dyDescent="0.25">
      <c r="A78" s="9" t="s">
        <v>81</v>
      </c>
      <c r="C78" s="19">
        <f t="shared" si="11"/>
        <v>2026</v>
      </c>
      <c r="K78" s="9">
        <f t="shared" si="12"/>
        <v>0</v>
      </c>
      <c r="L78" s="21"/>
      <c r="M78" s="22"/>
      <c r="N78" s="23">
        <f t="shared" si="13"/>
        <v>0</v>
      </c>
      <c r="O78" s="24" t="e">
        <f t="shared" si="14"/>
        <v>#DIV/0!</v>
      </c>
      <c r="P78" s="23"/>
      <c r="Q78" s="23"/>
      <c r="R78" s="23"/>
      <c r="V78" s="9">
        <f t="shared" si="15"/>
        <v>0</v>
      </c>
      <c r="Z78" s="9">
        <f t="shared" si="16"/>
        <v>0</v>
      </c>
      <c r="AG78" s="27">
        <v>5.516</v>
      </c>
      <c r="AI78" s="2">
        <f t="shared" si="17"/>
        <v>82.306554953178903</v>
      </c>
      <c r="AK78" s="27">
        <v>5.516</v>
      </c>
      <c r="AM78" s="3">
        <f t="shared" si="18"/>
        <v>82.306554953178903</v>
      </c>
      <c r="AO78" s="27">
        <v>5.516</v>
      </c>
      <c r="AP78" s="28">
        <v>0.3</v>
      </c>
      <c r="AQ78" s="29">
        <v>0</v>
      </c>
      <c r="AR78" s="46" t="e">
        <f t="shared" si="19"/>
        <v>#DIV/0!</v>
      </c>
      <c r="AS78" s="47" t="e">
        <f t="shared" si="20"/>
        <v>#DIV/0!</v>
      </c>
      <c r="AT78" s="30" t="e">
        <f t="shared" si="21"/>
        <v>#DIV/0!</v>
      </c>
    </row>
    <row r="79" spans="1:46" x14ac:dyDescent="0.25">
      <c r="A79" s="9" t="s">
        <v>82</v>
      </c>
      <c r="C79" s="19">
        <f t="shared" si="11"/>
        <v>2026</v>
      </c>
      <c r="K79" s="9">
        <f t="shared" si="12"/>
        <v>0</v>
      </c>
      <c r="L79" s="21"/>
      <c r="M79" s="22"/>
      <c r="N79" s="23">
        <f t="shared" si="13"/>
        <v>0</v>
      </c>
      <c r="O79" s="24" t="e">
        <f t="shared" si="14"/>
        <v>#DIV/0!</v>
      </c>
      <c r="P79" s="23"/>
      <c r="Q79" s="23"/>
      <c r="R79" s="23"/>
      <c r="V79" s="9">
        <f t="shared" si="15"/>
        <v>0</v>
      </c>
      <c r="Z79" s="9">
        <f t="shared" si="16"/>
        <v>0</v>
      </c>
      <c r="AG79" s="27">
        <v>5.516</v>
      </c>
      <c r="AI79" s="2">
        <f t="shared" si="17"/>
        <v>82.306554953178903</v>
      </c>
      <c r="AK79" s="27">
        <v>5.516</v>
      </c>
      <c r="AM79" s="3">
        <f t="shared" si="18"/>
        <v>82.306554953178903</v>
      </c>
      <c r="AO79" s="27">
        <v>5.516</v>
      </c>
      <c r="AP79" s="28">
        <v>0.3</v>
      </c>
      <c r="AQ79" s="29">
        <v>0</v>
      </c>
      <c r="AR79" s="46" t="e">
        <f t="shared" si="19"/>
        <v>#DIV/0!</v>
      </c>
      <c r="AS79" s="47" t="e">
        <f t="shared" si="20"/>
        <v>#DIV/0!</v>
      </c>
      <c r="AT79" s="30" t="e">
        <f t="shared" si="21"/>
        <v>#DIV/0!</v>
      </c>
    </row>
    <row r="80" spans="1:46" x14ac:dyDescent="0.25">
      <c r="A80" s="9" t="s">
        <v>83</v>
      </c>
      <c r="C80" s="19">
        <f t="shared" si="11"/>
        <v>2026</v>
      </c>
      <c r="K80" s="9">
        <f t="shared" si="12"/>
        <v>0</v>
      </c>
      <c r="L80" s="21"/>
      <c r="M80" s="22"/>
      <c r="N80" s="23">
        <f t="shared" si="13"/>
        <v>0</v>
      </c>
      <c r="O80" s="24" t="e">
        <f t="shared" si="14"/>
        <v>#DIV/0!</v>
      </c>
      <c r="P80" s="23"/>
      <c r="Q80" s="23"/>
      <c r="R80" s="23"/>
      <c r="V80" s="9">
        <f t="shared" si="15"/>
        <v>0</v>
      </c>
      <c r="Z80" s="9">
        <f t="shared" si="16"/>
        <v>0</v>
      </c>
      <c r="AG80" s="27">
        <v>5.516</v>
      </c>
      <c r="AI80" s="2">
        <f t="shared" si="17"/>
        <v>82.306554953178903</v>
      </c>
      <c r="AK80" s="27">
        <v>5.516</v>
      </c>
      <c r="AM80" s="3">
        <f t="shared" si="18"/>
        <v>82.306554953178903</v>
      </c>
      <c r="AO80" s="27">
        <v>5.516</v>
      </c>
      <c r="AP80" s="28">
        <v>0.3</v>
      </c>
      <c r="AQ80" s="29">
        <v>0</v>
      </c>
      <c r="AR80" s="46" t="e">
        <f t="shared" si="19"/>
        <v>#DIV/0!</v>
      </c>
      <c r="AS80" s="47" t="e">
        <f t="shared" si="20"/>
        <v>#DIV/0!</v>
      </c>
      <c r="AT80" s="30" t="e">
        <f t="shared" si="21"/>
        <v>#DIV/0!</v>
      </c>
    </row>
    <row r="81" spans="1:46" x14ac:dyDescent="0.25">
      <c r="A81" s="9" t="s">
        <v>84</v>
      </c>
      <c r="C81" s="19">
        <f t="shared" si="11"/>
        <v>2026</v>
      </c>
      <c r="K81" s="9">
        <f t="shared" si="12"/>
        <v>0</v>
      </c>
      <c r="L81" s="21"/>
      <c r="M81" s="22"/>
      <c r="N81" s="23">
        <f t="shared" si="13"/>
        <v>0</v>
      </c>
      <c r="O81" s="24" t="e">
        <f t="shared" si="14"/>
        <v>#DIV/0!</v>
      </c>
      <c r="P81" s="23"/>
      <c r="Q81" s="23"/>
      <c r="R81" s="23"/>
      <c r="V81" s="9">
        <f t="shared" si="15"/>
        <v>0</v>
      </c>
      <c r="Z81" s="9">
        <f t="shared" si="16"/>
        <v>0</v>
      </c>
      <c r="AG81" s="27">
        <v>5.516</v>
      </c>
      <c r="AI81" s="2">
        <f t="shared" si="17"/>
        <v>82.306554953178903</v>
      </c>
      <c r="AK81" s="27">
        <v>5.516</v>
      </c>
      <c r="AM81" s="3">
        <f t="shared" si="18"/>
        <v>82.306554953178903</v>
      </c>
      <c r="AO81" s="27">
        <v>5.516</v>
      </c>
      <c r="AP81" s="28">
        <v>0.3</v>
      </c>
      <c r="AQ81" s="29">
        <v>0</v>
      </c>
      <c r="AR81" s="46" t="e">
        <f t="shared" si="19"/>
        <v>#DIV/0!</v>
      </c>
      <c r="AS81" s="47" t="e">
        <f t="shared" si="20"/>
        <v>#DIV/0!</v>
      </c>
      <c r="AT81" s="30" t="e">
        <f t="shared" si="21"/>
        <v>#DIV/0!</v>
      </c>
    </row>
    <row r="82" spans="1:46" x14ac:dyDescent="0.25">
      <c r="A82" s="9" t="s">
        <v>85</v>
      </c>
      <c r="C82" s="19">
        <f t="shared" si="11"/>
        <v>2026</v>
      </c>
      <c r="K82" s="9">
        <f t="shared" si="12"/>
        <v>0</v>
      </c>
      <c r="L82" s="21"/>
      <c r="M82" s="22"/>
      <c r="N82" s="23">
        <f t="shared" si="13"/>
        <v>0</v>
      </c>
      <c r="O82" s="24" t="e">
        <f t="shared" si="14"/>
        <v>#DIV/0!</v>
      </c>
      <c r="P82" s="23"/>
      <c r="Q82" s="23"/>
      <c r="R82" s="23"/>
      <c r="V82" s="9">
        <f t="shared" si="15"/>
        <v>0</v>
      </c>
      <c r="Z82" s="9">
        <f t="shared" si="16"/>
        <v>0</v>
      </c>
      <c r="AG82" s="27">
        <v>5.516</v>
      </c>
      <c r="AI82" s="2">
        <f t="shared" si="17"/>
        <v>82.306554953178903</v>
      </c>
      <c r="AK82" s="27">
        <v>5.516</v>
      </c>
      <c r="AM82" s="3">
        <f t="shared" si="18"/>
        <v>82.306554953178903</v>
      </c>
      <c r="AO82" s="27">
        <v>5.516</v>
      </c>
      <c r="AP82" s="28">
        <v>0.3</v>
      </c>
      <c r="AQ82" s="29">
        <v>0</v>
      </c>
      <c r="AR82" s="46" t="e">
        <f t="shared" si="19"/>
        <v>#DIV/0!</v>
      </c>
      <c r="AS82" s="47" t="e">
        <f t="shared" si="20"/>
        <v>#DIV/0!</v>
      </c>
      <c r="AT82" s="30" t="e">
        <f t="shared" si="21"/>
        <v>#DIV/0!</v>
      </c>
    </row>
    <row r="83" spans="1:46" x14ac:dyDescent="0.25">
      <c r="A83" s="9" t="s">
        <v>86</v>
      </c>
      <c r="C83" s="19">
        <f t="shared" si="11"/>
        <v>2026</v>
      </c>
      <c r="K83" s="9">
        <f t="shared" si="12"/>
        <v>0</v>
      </c>
      <c r="L83" s="21"/>
      <c r="M83" s="22"/>
      <c r="N83" s="23">
        <f t="shared" si="13"/>
        <v>0</v>
      </c>
      <c r="O83" s="24" t="e">
        <f t="shared" si="14"/>
        <v>#DIV/0!</v>
      </c>
      <c r="P83" s="23"/>
      <c r="Q83" s="23"/>
      <c r="R83" s="23"/>
      <c r="V83" s="9">
        <f t="shared" si="15"/>
        <v>0</v>
      </c>
      <c r="Z83" s="9">
        <f t="shared" si="16"/>
        <v>0</v>
      </c>
      <c r="AG83" s="27">
        <v>5.516</v>
      </c>
      <c r="AI83" s="2">
        <f t="shared" si="17"/>
        <v>82.306554953178903</v>
      </c>
      <c r="AK83" s="27">
        <v>5.516</v>
      </c>
      <c r="AM83" s="3">
        <f t="shared" si="18"/>
        <v>82.306554953178903</v>
      </c>
      <c r="AO83" s="27">
        <v>5.516</v>
      </c>
      <c r="AP83" s="28">
        <v>0.3</v>
      </c>
      <c r="AQ83" s="29">
        <v>0</v>
      </c>
      <c r="AR83" s="46" t="e">
        <f t="shared" si="19"/>
        <v>#DIV/0!</v>
      </c>
      <c r="AS83" s="47" t="e">
        <f t="shared" si="20"/>
        <v>#DIV/0!</v>
      </c>
      <c r="AT83" s="30" t="e">
        <f t="shared" si="21"/>
        <v>#DIV/0!</v>
      </c>
    </row>
    <row r="84" spans="1:46" x14ac:dyDescent="0.25">
      <c r="A84" s="9" t="s">
        <v>87</v>
      </c>
      <c r="C84" s="19">
        <f t="shared" si="11"/>
        <v>2026</v>
      </c>
      <c r="K84" s="9">
        <f t="shared" si="12"/>
        <v>0</v>
      </c>
      <c r="L84" s="21"/>
      <c r="M84" s="22"/>
      <c r="N84" s="23">
        <f t="shared" si="13"/>
        <v>0</v>
      </c>
      <c r="O84" s="24" t="e">
        <f t="shared" si="14"/>
        <v>#DIV/0!</v>
      </c>
      <c r="P84" s="23"/>
      <c r="Q84" s="23"/>
      <c r="R84" s="23"/>
      <c r="V84" s="9">
        <f t="shared" si="15"/>
        <v>0</v>
      </c>
      <c r="Z84" s="9">
        <f t="shared" si="16"/>
        <v>0</v>
      </c>
      <c r="AG84" s="27">
        <v>5.516</v>
      </c>
      <c r="AI84" s="2">
        <f t="shared" si="17"/>
        <v>82.306554953178903</v>
      </c>
      <c r="AK84" s="27">
        <v>5.516</v>
      </c>
      <c r="AM84" s="3">
        <f t="shared" si="18"/>
        <v>82.306554953178903</v>
      </c>
      <c r="AO84" s="27">
        <v>5.516</v>
      </c>
      <c r="AP84" s="28">
        <v>0.3</v>
      </c>
      <c r="AQ84" s="29">
        <v>0</v>
      </c>
      <c r="AR84" s="46" t="e">
        <f t="shared" si="19"/>
        <v>#DIV/0!</v>
      </c>
      <c r="AS84" s="47" t="e">
        <f t="shared" si="20"/>
        <v>#DIV/0!</v>
      </c>
      <c r="AT84" s="30" t="e">
        <f t="shared" si="21"/>
        <v>#DIV/0!</v>
      </c>
    </row>
    <row r="85" spans="1:46" x14ac:dyDescent="0.25">
      <c r="A85" s="9" t="s">
        <v>88</v>
      </c>
      <c r="C85" s="19">
        <f t="shared" si="11"/>
        <v>2026</v>
      </c>
      <c r="K85" s="9">
        <f t="shared" si="12"/>
        <v>0</v>
      </c>
      <c r="L85" s="21"/>
      <c r="M85" s="22"/>
      <c r="N85" s="23">
        <f t="shared" si="13"/>
        <v>0</v>
      </c>
      <c r="O85" s="24" t="e">
        <f t="shared" si="14"/>
        <v>#DIV/0!</v>
      </c>
      <c r="P85" s="23"/>
      <c r="Q85" s="23"/>
      <c r="R85" s="23"/>
      <c r="V85" s="9">
        <f t="shared" si="15"/>
        <v>0</v>
      </c>
      <c r="Z85" s="9">
        <f t="shared" si="16"/>
        <v>0</v>
      </c>
      <c r="AG85" s="27">
        <v>5.516</v>
      </c>
      <c r="AI85" s="2">
        <f t="shared" si="17"/>
        <v>82.306554953178903</v>
      </c>
      <c r="AK85" s="27">
        <v>5.516</v>
      </c>
      <c r="AM85" s="3">
        <f t="shared" si="18"/>
        <v>82.306554953178903</v>
      </c>
      <c r="AO85" s="27">
        <v>5.516</v>
      </c>
      <c r="AP85" s="28">
        <v>0.3</v>
      </c>
      <c r="AQ85" s="29">
        <v>0</v>
      </c>
      <c r="AR85" s="46" t="e">
        <f t="shared" si="19"/>
        <v>#DIV/0!</v>
      </c>
      <c r="AS85" s="47" t="e">
        <f t="shared" si="20"/>
        <v>#DIV/0!</v>
      </c>
      <c r="AT85" s="30" t="e">
        <f t="shared" si="21"/>
        <v>#DIV/0!</v>
      </c>
    </row>
    <row r="86" spans="1:46" x14ac:dyDescent="0.25">
      <c r="A86" s="9" t="s">
        <v>89</v>
      </c>
      <c r="C86" s="19">
        <f t="shared" si="11"/>
        <v>2026</v>
      </c>
      <c r="K86" s="9">
        <f t="shared" si="12"/>
        <v>0</v>
      </c>
      <c r="L86" s="21"/>
      <c r="M86" s="22"/>
      <c r="N86" s="23">
        <f t="shared" si="13"/>
        <v>0</v>
      </c>
      <c r="O86" s="24" t="e">
        <f t="shared" si="14"/>
        <v>#DIV/0!</v>
      </c>
      <c r="P86" s="23"/>
      <c r="Q86" s="23"/>
      <c r="R86" s="23"/>
      <c r="V86" s="9">
        <f t="shared" si="15"/>
        <v>0</v>
      </c>
      <c r="Z86" s="9">
        <f t="shared" si="16"/>
        <v>0</v>
      </c>
      <c r="AG86" s="27">
        <v>5.516</v>
      </c>
      <c r="AI86" s="2">
        <f t="shared" si="17"/>
        <v>82.306554953178903</v>
      </c>
      <c r="AK86" s="27">
        <v>5.516</v>
      </c>
      <c r="AM86" s="3">
        <f t="shared" si="18"/>
        <v>82.306554953178903</v>
      </c>
      <c r="AO86" s="27">
        <v>5.516</v>
      </c>
      <c r="AP86" s="28">
        <v>0.3</v>
      </c>
      <c r="AQ86" s="29">
        <v>0</v>
      </c>
      <c r="AR86" s="46" t="e">
        <f t="shared" si="19"/>
        <v>#DIV/0!</v>
      </c>
      <c r="AS86" s="47" t="e">
        <f t="shared" si="20"/>
        <v>#DIV/0!</v>
      </c>
      <c r="AT86" s="30" t="e">
        <f t="shared" si="21"/>
        <v>#DIV/0!</v>
      </c>
    </row>
    <row r="87" spans="1:46" x14ac:dyDescent="0.25">
      <c r="A87" s="9" t="s">
        <v>90</v>
      </c>
      <c r="C87" s="19">
        <f t="shared" si="11"/>
        <v>2026</v>
      </c>
      <c r="K87" s="9">
        <f t="shared" si="12"/>
        <v>0</v>
      </c>
      <c r="L87" s="21"/>
      <c r="M87" s="22"/>
      <c r="N87" s="23">
        <f t="shared" si="13"/>
        <v>0</v>
      </c>
      <c r="O87" s="24" t="e">
        <f t="shared" si="14"/>
        <v>#DIV/0!</v>
      </c>
      <c r="P87" s="23"/>
      <c r="Q87" s="23"/>
      <c r="R87" s="23"/>
      <c r="V87" s="9">
        <f t="shared" si="15"/>
        <v>0</v>
      </c>
      <c r="Z87" s="9">
        <f t="shared" si="16"/>
        <v>0</v>
      </c>
      <c r="AG87" s="27">
        <v>5.516</v>
      </c>
      <c r="AI87" s="2">
        <f t="shared" si="17"/>
        <v>82.306554953178903</v>
      </c>
      <c r="AK87" s="27">
        <v>5.516</v>
      </c>
      <c r="AM87" s="3">
        <f t="shared" si="18"/>
        <v>82.306554953178903</v>
      </c>
      <c r="AO87" s="27">
        <v>5.516</v>
      </c>
      <c r="AP87" s="28">
        <v>0.3</v>
      </c>
      <c r="AQ87" s="29">
        <v>0</v>
      </c>
      <c r="AR87" s="46" t="e">
        <f t="shared" si="19"/>
        <v>#DIV/0!</v>
      </c>
      <c r="AS87" s="47" t="e">
        <f t="shared" si="20"/>
        <v>#DIV/0!</v>
      </c>
      <c r="AT87" s="30" t="e">
        <f t="shared" si="21"/>
        <v>#DIV/0!</v>
      </c>
    </row>
    <row r="88" spans="1:46" x14ac:dyDescent="0.25">
      <c r="A88" s="9" t="s">
        <v>91</v>
      </c>
      <c r="C88" s="19">
        <f t="shared" si="11"/>
        <v>2026</v>
      </c>
      <c r="K88" s="9">
        <f t="shared" si="12"/>
        <v>0</v>
      </c>
      <c r="L88" s="21"/>
      <c r="M88" s="22"/>
      <c r="N88" s="23">
        <f t="shared" si="13"/>
        <v>0</v>
      </c>
      <c r="O88" s="24" t="e">
        <f t="shared" si="14"/>
        <v>#DIV/0!</v>
      </c>
      <c r="P88" s="23"/>
      <c r="Q88" s="23"/>
      <c r="R88" s="23"/>
      <c r="V88" s="9">
        <f t="shared" si="15"/>
        <v>0</v>
      </c>
      <c r="Z88" s="9">
        <f t="shared" si="16"/>
        <v>0</v>
      </c>
      <c r="AG88" s="27">
        <v>5.516</v>
      </c>
      <c r="AI88" s="2">
        <f t="shared" si="17"/>
        <v>82.306554953178903</v>
      </c>
      <c r="AK88" s="27">
        <v>5.516</v>
      </c>
      <c r="AM88" s="3">
        <f t="shared" si="18"/>
        <v>82.306554953178903</v>
      </c>
      <c r="AO88" s="27">
        <v>5.516</v>
      </c>
      <c r="AP88" s="28">
        <v>0.3</v>
      </c>
      <c r="AQ88" s="29">
        <v>0</v>
      </c>
      <c r="AR88" s="46" t="e">
        <f t="shared" si="19"/>
        <v>#DIV/0!</v>
      </c>
      <c r="AS88" s="47" t="e">
        <f t="shared" si="20"/>
        <v>#DIV/0!</v>
      </c>
      <c r="AT88" s="30" t="e">
        <f t="shared" si="21"/>
        <v>#DIV/0!</v>
      </c>
    </row>
    <row r="89" spans="1:46" x14ac:dyDescent="0.25">
      <c r="A89" s="9" t="s">
        <v>92</v>
      </c>
      <c r="C89" s="19">
        <f t="shared" si="11"/>
        <v>2026</v>
      </c>
      <c r="K89" s="9">
        <f t="shared" si="12"/>
        <v>0</v>
      </c>
      <c r="L89" s="21"/>
      <c r="M89" s="22"/>
      <c r="N89" s="23">
        <f t="shared" si="13"/>
        <v>0</v>
      </c>
      <c r="O89" s="24" t="e">
        <f t="shared" si="14"/>
        <v>#DIV/0!</v>
      </c>
      <c r="P89" s="23"/>
      <c r="Q89" s="23"/>
      <c r="R89" s="23"/>
      <c r="V89" s="9">
        <f t="shared" si="15"/>
        <v>0</v>
      </c>
      <c r="Z89" s="9">
        <f t="shared" si="16"/>
        <v>0</v>
      </c>
      <c r="AG89" s="27">
        <v>5.516</v>
      </c>
      <c r="AI89" s="2">
        <f t="shared" si="17"/>
        <v>82.306554953178903</v>
      </c>
      <c r="AK89" s="27">
        <v>5.516</v>
      </c>
      <c r="AM89" s="3">
        <f t="shared" si="18"/>
        <v>82.306554953178903</v>
      </c>
      <c r="AO89" s="27">
        <v>5.516</v>
      </c>
      <c r="AP89" s="28">
        <v>0.3</v>
      </c>
      <c r="AQ89" s="29">
        <v>0</v>
      </c>
      <c r="AR89" s="46" t="e">
        <f t="shared" si="19"/>
        <v>#DIV/0!</v>
      </c>
      <c r="AS89" s="47" t="e">
        <f t="shared" si="20"/>
        <v>#DIV/0!</v>
      </c>
      <c r="AT89" s="30" t="e">
        <f t="shared" si="21"/>
        <v>#DIV/0!</v>
      </c>
    </row>
    <row r="90" spans="1:46" x14ac:dyDescent="0.25">
      <c r="A90" s="9" t="s">
        <v>93</v>
      </c>
      <c r="C90" s="19">
        <f t="shared" si="11"/>
        <v>2026</v>
      </c>
      <c r="K90" s="9">
        <f t="shared" si="12"/>
        <v>0</v>
      </c>
      <c r="L90" s="21"/>
      <c r="M90" s="22"/>
      <c r="N90" s="23">
        <f t="shared" si="13"/>
        <v>0</v>
      </c>
      <c r="O90" s="24" t="e">
        <f t="shared" si="14"/>
        <v>#DIV/0!</v>
      </c>
      <c r="P90" s="23"/>
      <c r="Q90" s="23"/>
      <c r="R90" s="23"/>
      <c r="V90" s="9">
        <f t="shared" si="15"/>
        <v>0</v>
      </c>
      <c r="Z90" s="9">
        <f t="shared" si="16"/>
        <v>0</v>
      </c>
      <c r="AG90" s="27">
        <v>5.516</v>
      </c>
      <c r="AI90" s="2">
        <f t="shared" si="17"/>
        <v>82.306554953178903</v>
      </c>
      <c r="AK90" s="27">
        <v>5.516</v>
      </c>
      <c r="AM90" s="3">
        <f t="shared" si="18"/>
        <v>82.306554953178903</v>
      </c>
      <c r="AO90" s="27">
        <v>5.516</v>
      </c>
      <c r="AP90" s="28">
        <v>0.3</v>
      </c>
      <c r="AQ90" s="29">
        <v>0</v>
      </c>
      <c r="AR90" s="46" t="e">
        <f t="shared" si="19"/>
        <v>#DIV/0!</v>
      </c>
      <c r="AS90" s="47" t="e">
        <f t="shared" si="20"/>
        <v>#DIV/0!</v>
      </c>
      <c r="AT90" s="30" t="e">
        <f t="shared" si="21"/>
        <v>#DIV/0!</v>
      </c>
    </row>
    <row r="91" spans="1:46" x14ac:dyDescent="0.25">
      <c r="A91" s="9" t="s">
        <v>94</v>
      </c>
      <c r="C91" s="19">
        <f t="shared" si="11"/>
        <v>2026</v>
      </c>
      <c r="K91" s="9">
        <f t="shared" si="12"/>
        <v>0</v>
      </c>
      <c r="L91" s="21"/>
      <c r="M91" s="22"/>
      <c r="N91" s="23">
        <f t="shared" si="13"/>
        <v>0</v>
      </c>
      <c r="O91" s="24" t="e">
        <f t="shared" si="14"/>
        <v>#DIV/0!</v>
      </c>
      <c r="P91" s="23"/>
      <c r="Q91" s="23"/>
      <c r="R91" s="23"/>
      <c r="V91" s="9">
        <f t="shared" si="15"/>
        <v>0</v>
      </c>
      <c r="Z91" s="9">
        <f t="shared" si="16"/>
        <v>0</v>
      </c>
      <c r="AG91" s="27">
        <v>5.516</v>
      </c>
      <c r="AI91" s="2">
        <f t="shared" si="17"/>
        <v>82.306554953178903</v>
      </c>
      <c r="AK91" s="27">
        <v>5.516</v>
      </c>
      <c r="AM91" s="3">
        <f t="shared" si="18"/>
        <v>82.306554953178903</v>
      </c>
      <c r="AO91" s="27">
        <v>5.516</v>
      </c>
      <c r="AP91" s="28">
        <v>0.3</v>
      </c>
      <c r="AQ91" s="29">
        <v>0</v>
      </c>
      <c r="AR91" s="46" t="e">
        <f t="shared" si="19"/>
        <v>#DIV/0!</v>
      </c>
      <c r="AS91" s="47" t="e">
        <f t="shared" si="20"/>
        <v>#DIV/0!</v>
      </c>
      <c r="AT91" s="30" t="e">
        <f t="shared" si="21"/>
        <v>#DIV/0!</v>
      </c>
    </row>
    <row r="92" spans="1:46" x14ac:dyDescent="0.25">
      <c r="A92" s="9" t="s">
        <v>95</v>
      </c>
      <c r="C92" s="19">
        <f t="shared" si="11"/>
        <v>2026</v>
      </c>
      <c r="K92" s="9">
        <f t="shared" si="12"/>
        <v>0</v>
      </c>
      <c r="L92" s="21"/>
      <c r="M92" s="22"/>
      <c r="N92" s="23">
        <f t="shared" si="13"/>
        <v>0</v>
      </c>
      <c r="O92" s="24" t="e">
        <f t="shared" si="14"/>
        <v>#DIV/0!</v>
      </c>
      <c r="P92" s="23"/>
      <c r="Q92" s="23"/>
      <c r="R92" s="23"/>
      <c r="V92" s="9">
        <f t="shared" si="15"/>
        <v>0</v>
      </c>
      <c r="Z92" s="9">
        <f t="shared" si="16"/>
        <v>0</v>
      </c>
      <c r="AG92" s="27">
        <v>5.516</v>
      </c>
      <c r="AI92" s="2">
        <f t="shared" si="17"/>
        <v>82.306554953178903</v>
      </c>
      <c r="AK92" s="27">
        <v>5.516</v>
      </c>
      <c r="AM92" s="3">
        <f t="shared" si="18"/>
        <v>82.306554953178903</v>
      </c>
      <c r="AO92" s="27">
        <v>5.516</v>
      </c>
      <c r="AP92" s="28">
        <v>0.3</v>
      </c>
      <c r="AQ92" s="29">
        <v>0</v>
      </c>
      <c r="AR92" s="46" t="e">
        <f t="shared" si="19"/>
        <v>#DIV/0!</v>
      </c>
      <c r="AS92" s="47" t="e">
        <f t="shared" si="20"/>
        <v>#DIV/0!</v>
      </c>
      <c r="AT92" s="30" t="e">
        <f t="shared" si="21"/>
        <v>#DIV/0!</v>
      </c>
    </row>
    <row r="93" spans="1:46" x14ac:dyDescent="0.25">
      <c r="A93" s="9" t="s">
        <v>96</v>
      </c>
      <c r="C93" s="19">
        <f t="shared" si="11"/>
        <v>2026</v>
      </c>
      <c r="K93" s="9">
        <f t="shared" si="12"/>
        <v>0</v>
      </c>
      <c r="L93" s="21"/>
      <c r="M93" s="22"/>
      <c r="N93" s="23">
        <f t="shared" si="13"/>
        <v>0</v>
      </c>
      <c r="O93" s="24" t="e">
        <f t="shared" si="14"/>
        <v>#DIV/0!</v>
      </c>
      <c r="P93" s="23"/>
      <c r="Q93" s="23"/>
      <c r="R93" s="23"/>
      <c r="V93" s="9">
        <f t="shared" si="15"/>
        <v>0</v>
      </c>
      <c r="Z93" s="9">
        <f t="shared" si="16"/>
        <v>0</v>
      </c>
      <c r="AG93" s="27">
        <v>5.516</v>
      </c>
      <c r="AI93" s="2">
        <f t="shared" si="17"/>
        <v>82.306554953178903</v>
      </c>
      <c r="AK93" s="27">
        <v>5.516</v>
      </c>
      <c r="AM93" s="3">
        <f t="shared" si="18"/>
        <v>82.306554953178903</v>
      </c>
      <c r="AO93" s="27">
        <v>5.516</v>
      </c>
      <c r="AP93" s="28">
        <v>0.3</v>
      </c>
      <c r="AQ93" s="29">
        <v>0</v>
      </c>
      <c r="AR93" s="46" t="e">
        <f t="shared" si="19"/>
        <v>#DIV/0!</v>
      </c>
      <c r="AS93" s="47" t="e">
        <f t="shared" si="20"/>
        <v>#DIV/0!</v>
      </c>
      <c r="AT93" s="30" t="e">
        <f t="shared" si="21"/>
        <v>#DIV/0!</v>
      </c>
    </row>
    <row r="94" spans="1:46" x14ac:dyDescent="0.25">
      <c r="A94" s="9" t="s">
        <v>97</v>
      </c>
      <c r="C94" s="19">
        <f t="shared" si="11"/>
        <v>2026</v>
      </c>
      <c r="K94" s="9">
        <f t="shared" si="12"/>
        <v>0</v>
      </c>
      <c r="L94" s="21"/>
      <c r="M94" s="22"/>
      <c r="N94" s="23">
        <f t="shared" si="13"/>
        <v>0</v>
      </c>
      <c r="O94" s="24" t="e">
        <f t="shared" si="14"/>
        <v>#DIV/0!</v>
      </c>
      <c r="P94" s="23"/>
      <c r="Q94" s="23"/>
      <c r="R94" s="23"/>
      <c r="V94" s="9">
        <f t="shared" si="15"/>
        <v>0</v>
      </c>
      <c r="Z94" s="9">
        <f t="shared" si="16"/>
        <v>0</v>
      </c>
      <c r="AG94" s="27">
        <v>5.516</v>
      </c>
      <c r="AI94" s="2">
        <f t="shared" si="17"/>
        <v>82.306554953178903</v>
      </c>
      <c r="AK94" s="27">
        <v>5.516</v>
      </c>
      <c r="AM94" s="3">
        <f t="shared" si="18"/>
        <v>82.306554953178903</v>
      </c>
      <c r="AO94" s="27">
        <v>5.516</v>
      </c>
      <c r="AP94" s="28">
        <v>0.3</v>
      </c>
      <c r="AQ94" s="29">
        <v>0</v>
      </c>
      <c r="AR94" s="46" t="e">
        <f t="shared" si="19"/>
        <v>#DIV/0!</v>
      </c>
      <c r="AS94" s="47" t="e">
        <f t="shared" si="20"/>
        <v>#DIV/0!</v>
      </c>
      <c r="AT94" s="30" t="e">
        <f t="shared" si="21"/>
        <v>#DIV/0!</v>
      </c>
    </row>
    <row r="95" spans="1:46" x14ac:dyDescent="0.25">
      <c r="A95" s="9" t="s">
        <v>98</v>
      </c>
      <c r="C95" s="19">
        <f t="shared" si="11"/>
        <v>2026</v>
      </c>
      <c r="K95" s="9">
        <f t="shared" si="12"/>
        <v>0</v>
      </c>
      <c r="L95" s="21"/>
      <c r="M95" s="22"/>
      <c r="N95" s="23">
        <f t="shared" si="13"/>
        <v>0</v>
      </c>
      <c r="O95" s="24" t="e">
        <f t="shared" si="14"/>
        <v>#DIV/0!</v>
      </c>
      <c r="P95" s="23"/>
      <c r="Q95" s="23"/>
      <c r="R95" s="23"/>
      <c r="V95" s="9">
        <f t="shared" si="15"/>
        <v>0</v>
      </c>
      <c r="Z95" s="9">
        <f t="shared" si="16"/>
        <v>0</v>
      </c>
      <c r="AG95" s="27">
        <v>5.516</v>
      </c>
      <c r="AI95" s="2">
        <f t="shared" si="17"/>
        <v>82.306554953178903</v>
      </c>
      <c r="AK95" s="27">
        <v>5.516</v>
      </c>
      <c r="AM95" s="3">
        <f t="shared" si="18"/>
        <v>82.306554953178903</v>
      </c>
      <c r="AO95" s="27">
        <v>5.516</v>
      </c>
      <c r="AP95" s="28">
        <v>0.3</v>
      </c>
      <c r="AQ95" s="29">
        <v>0</v>
      </c>
      <c r="AR95" s="46" t="e">
        <f t="shared" si="19"/>
        <v>#DIV/0!</v>
      </c>
      <c r="AS95" s="47" t="e">
        <f t="shared" si="20"/>
        <v>#DIV/0!</v>
      </c>
      <c r="AT95" s="30" t="e">
        <f t="shared" si="21"/>
        <v>#DIV/0!</v>
      </c>
    </row>
    <row r="96" spans="1:46" x14ac:dyDescent="0.25">
      <c r="A96" s="9" t="s">
        <v>99</v>
      </c>
      <c r="C96" s="19">
        <f t="shared" si="11"/>
        <v>2026</v>
      </c>
      <c r="K96" s="9">
        <f t="shared" si="12"/>
        <v>0</v>
      </c>
      <c r="L96" s="21"/>
      <c r="M96" s="22"/>
      <c r="N96" s="23">
        <f t="shared" si="13"/>
        <v>0</v>
      </c>
      <c r="O96" s="24" t="e">
        <f t="shared" si="14"/>
        <v>#DIV/0!</v>
      </c>
      <c r="P96" s="23"/>
      <c r="Q96" s="23"/>
      <c r="R96" s="23"/>
      <c r="V96" s="9">
        <f t="shared" si="15"/>
        <v>0</v>
      </c>
      <c r="Z96" s="9">
        <f t="shared" si="16"/>
        <v>0</v>
      </c>
      <c r="AG96" s="27">
        <v>5.516</v>
      </c>
      <c r="AI96" s="2">
        <f t="shared" si="17"/>
        <v>82.306554953178903</v>
      </c>
      <c r="AK96" s="27">
        <v>5.516</v>
      </c>
      <c r="AM96" s="3">
        <f t="shared" si="18"/>
        <v>82.306554953178903</v>
      </c>
      <c r="AO96" s="27">
        <v>5.516</v>
      </c>
      <c r="AP96" s="28">
        <v>0.3</v>
      </c>
      <c r="AQ96" s="29">
        <v>0</v>
      </c>
      <c r="AR96" s="46" t="e">
        <f t="shared" si="19"/>
        <v>#DIV/0!</v>
      </c>
      <c r="AS96" s="47" t="e">
        <f t="shared" si="20"/>
        <v>#DIV/0!</v>
      </c>
      <c r="AT96" s="30" t="e">
        <f t="shared" si="21"/>
        <v>#DIV/0!</v>
      </c>
    </row>
    <row r="97" spans="1:46" x14ac:dyDescent="0.25">
      <c r="A97" s="9" t="s">
        <v>100</v>
      </c>
      <c r="C97" s="19">
        <f t="shared" si="11"/>
        <v>2026</v>
      </c>
      <c r="K97" s="9">
        <f t="shared" si="12"/>
        <v>0</v>
      </c>
      <c r="L97" s="21"/>
      <c r="M97" s="22"/>
      <c r="N97" s="23">
        <f t="shared" si="13"/>
        <v>0</v>
      </c>
      <c r="O97" s="24" t="e">
        <f t="shared" si="14"/>
        <v>#DIV/0!</v>
      </c>
      <c r="P97" s="23"/>
      <c r="Q97" s="23"/>
      <c r="R97" s="23"/>
      <c r="V97" s="9">
        <f t="shared" si="15"/>
        <v>0</v>
      </c>
      <c r="Z97" s="9">
        <f t="shared" si="16"/>
        <v>0</v>
      </c>
      <c r="AG97" s="27">
        <v>5.516</v>
      </c>
      <c r="AI97" s="2">
        <f t="shared" si="17"/>
        <v>82.306554953178903</v>
      </c>
      <c r="AK97" s="27">
        <v>5.516</v>
      </c>
      <c r="AM97" s="3">
        <f t="shared" si="18"/>
        <v>82.306554953178903</v>
      </c>
      <c r="AO97" s="27">
        <v>5.516</v>
      </c>
      <c r="AP97" s="28">
        <v>0.3</v>
      </c>
      <c r="AQ97" s="29">
        <v>0</v>
      </c>
      <c r="AR97" s="46" t="e">
        <f t="shared" si="19"/>
        <v>#DIV/0!</v>
      </c>
      <c r="AS97" s="47" t="e">
        <f t="shared" si="20"/>
        <v>#DIV/0!</v>
      </c>
      <c r="AT97" s="30" t="e">
        <f t="shared" si="21"/>
        <v>#DIV/0!</v>
      </c>
    </row>
    <row r="98" spans="1:46" x14ac:dyDescent="0.25">
      <c r="A98" s="9" t="s">
        <v>101</v>
      </c>
      <c r="C98" s="19">
        <f t="shared" si="11"/>
        <v>2026</v>
      </c>
      <c r="K98" s="9">
        <f t="shared" si="12"/>
        <v>0</v>
      </c>
      <c r="L98" s="21"/>
      <c r="M98" s="22"/>
      <c r="N98" s="23">
        <f t="shared" si="13"/>
        <v>0</v>
      </c>
      <c r="O98" s="24" t="e">
        <f t="shared" si="14"/>
        <v>#DIV/0!</v>
      </c>
      <c r="P98" s="23"/>
      <c r="Q98" s="23"/>
      <c r="R98" s="23"/>
      <c r="V98" s="9">
        <f t="shared" si="15"/>
        <v>0</v>
      </c>
      <c r="Z98" s="9">
        <f t="shared" si="16"/>
        <v>0</v>
      </c>
      <c r="AG98" s="27">
        <v>5.516</v>
      </c>
      <c r="AI98" s="2">
        <f t="shared" si="17"/>
        <v>82.306554953178903</v>
      </c>
      <c r="AK98" s="27">
        <v>5.516</v>
      </c>
      <c r="AM98" s="3">
        <f t="shared" si="18"/>
        <v>82.306554953178903</v>
      </c>
      <c r="AO98" s="27">
        <v>5.516</v>
      </c>
      <c r="AP98" s="28">
        <v>0.3</v>
      </c>
      <c r="AQ98" s="29">
        <v>0</v>
      </c>
      <c r="AR98" s="46" t="e">
        <f t="shared" si="19"/>
        <v>#DIV/0!</v>
      </c>
      <c r="AS98" s="47" t="e">
        <f t="shared" si="20"/>
        <v>#DIV/0!</v>
      </c>
      <c r="AT98" s="30" t="e">
        <f t="shared" si="21"/>
        <v>#DIV/0!</v>
      </c>
    </row>
    <row r="99" spans="1:46" x14ac:dyDescent="0.25">
      <c r="A99" s="9" t="s">
        <v>102</v>
      </c>
      <c r="C99" s="19">
        <f t="shared" si="11"/>
        <v>2026</v>
      </c>
      <c r="K99" s="9">
        <f t="shared" si="12"/>
        <v>0</v>
      </c>
      <c r="L99" s="21"/>
      <c r="M99" s="22"/>
      <c r="N99" s="23">
        <f t="shared" si="13"/>
        <v>0</v>
      </c>
      <c r="O99" s="24" t="e">
        <f t="shared" si="14"/>
        <v>#DIV/0!</v>
      </c>
      <c r="P99" s="23"/>
      <c r="Q99" s="23"/>
      <c r="R99" s="23"/>
      <c r="V99" s="9">
        <f t="shared" si="15"/>
        <v>0</v>
      </c>
      <c r="Z99" s="9">
        <f t="shared" si="16"/>
        <v>0</v>
      </c>
      <c r="AG99" s="27">
        <v>5.516</v>
      </c>
      <c r="AI99" s="2">
        <f t="shared" si="17"/>
        <v>82.306554953178903</v>
      </c>
      <c r="AK99" s="27">
        <v>5.516</v>
      </c>
      <c r="AM99" s="3">
        <f t="shared" si="18"/>
        <v>82.306554953178903</v>
      </c>
      <c r="AO99" s="27">
        <v>5.516</v>
      </c>
      <c r="AP99" s="28">
        <v>0.3</v>
      </c>
      <c r="AQ99" s="29">
        <v>0</v>
      </c>
      <c r="AR99" s="46" t="e">
        <f t="shared" si="19"/>
        <v>#DIV/0!</v>
      </c>
      <c r="AS99" s="47" t="e">
        <f t="shared" si="20"/>
        <v>#DIV/0!</v>
      </c>
      <c r="AT99" s="30" t="e">
        <f t="shared" si="21"/>
        <v>#DIV/0!</v>
      </c>
    </row>
    <row r="100" spans="1:46" x14ac:dyDescent="0.25">
      <c r="A100" s="9" t="s">
        <v>103</v>
      </c>
      <c r="C100" s="19">
        <f t="shared" si="11"/>
        <v>2026</v>
      </c>
      <c r="K100" s="9">
        <f t="shared" si="12"/>
        <v>0</v>
      </c>
      <c r="L100" s="21"/>
      <c r="M100" s="22"/>
      <c r="N100" s="23">
        <f t="shared" si="13"/>
        <v>0</v>
      </c>
      <c r="O100" s="24" t="e">
        <f t="shared" si="14"/>
        <v>#DIV/0!</v>
      </c>
      <c r="P100" s="23"/>
      <c r="Q100" s="23"/>
      <c r="R100" s="23"/>
      <c r="V100" s="9">
        <f t="shared" si="15"/>
        <v>0</v>
      </c>
      <c r="Z100" s="9">
        <f t="shared" si="16"/>
        <v>0</v>
      </c>
      <c r="AG100" s="27">
        <v>5.516</v>
      </c>
      <c r="AI100" s="2">
        <f t="shared" si="17"/>
        <v>82.306554953178903</v>
      </c>
      <c r="AK100" s="27">
        <v>5.516</v>
      </c>
      <c r="AM100" s="3">
        <f t="shared" si="18"/>
        <v>82.306554953178903</v>
      </c>
      <c r="AO100" s="27">
        <v>5.516</v>
      </c>
      <c r="AP100" s="28">
        <v>0.3</v>
      </c>
      <c r="AQ100" s="29">
        <v>0</v>
      </c>
      <c r="AR100" s="46" t="e">
        <f t="shared" si="19"/>
        <v>#DIV/0!</v>
      </c>
      <c r="AS100" s="47" t="e">
        <f t="shared" si="20"/>
        <v>#DIV/0!</v>
      </c>
      <c r="AT100" s="30" t="e">
        <f t="shared" si="21"/>
        <v>#DIV/0!</v>
      </c>
    </row>
    <row r="101" spans="1:46" x14ac:dyDescent="0.25">
      <c r="A101" s="9" t="s">
        <v>104</v>
      </c>
      <c r="C101" s="19">
        <f t="shared" si="11"/>
        <v>2026</v>
      </c>
      <c r="K101" s="9">
        <f t="shared" si="12"/>
        <v>0</v>
      </c>
      <c r="L101" s="21"/>
      <c r="M101" s="22"/>
      <c r="N101" s="23">
        <f t="shared" si="13"/>
        <v>0</v>
      </c>
      <c r="O101" s="24" t="e">
        <f t="shared" si="14"/>
        <v>#DIV/0!</v>
      </c>
      <c r="P101" s="23"/>
      <c r="Q101" s="23"/>
      <c r="R101" s="23"/>
      <c r="V101" s="9">
        <f t="shared" si="15"/>
        <v>0</v>
      </c>
      <c r="Z101" s="9">
        <f t="shared" si="16"/>
        <v>0</v>
      </c>
      <c r="AG101" s="27">
        <v>5.516</v>
      </c>
      <c r="AI101" s="2">
        <f t="shared" si="17"/>
        <v>82.306554953178903</v>
      </c>
      <c r="AK101" s="27">
        <v>5.516</v>
      </c>
      <c r="AM101" s="3">
        <f t="shared" si="18"/>
        <v>82.306554953178903</v>
      </c>
      <c r="AO101" s="27">
        <v>5.516</v>
      </c>
      <c r="AP101" s="28">
        <v>0.3</v>
      </c>
      <c r="AQ101" s="29">
        <v>0</v>
      </c>
      <c r="AR101" s="46" t="e">
        <f t="shared" si="19"/>
        <v>#DIV/0!</v>
      </c>
      <c r="AS101" s="47" t="e">
        <f t="shared" si="20"/>
        <v>#DIV/0!</v>
      </c>
      <c r="AT101" s="30" t="e">
        <f t="shared" si="21"/>
        <v>#DIV/0!</v>
      </c>
    </row>
    <row r="102" spans="1:46" x14ac:dyDescent="0.25">
      <c r="A102" s="9" t="s">
        <v>105</v>
      </c>
      <c r="C102" s="19">
        <f t="shared" si="11"/>
        <v>2026</v>
      </c>
      <c r="K102" s="9">
        <f t="shared" si="12"/>
        <v>0</v>
      </c>
      <c r="L102" s="21"/>
      <c r="M102" s="22"/>
      <c r="N102" s="23">
        <f t="shared" si="13"/>
        <v>0</v>
      </c>
      <c r="O102" s="24" t="e">
        <f t="shared" si="14"/>
        <v>#DIV/0!</v>
      </c>
      <c r="P102" s="23"/>
      <c r="Q102" s="23"/>
      <c r="R102" s="23"/>
      <c r="V102" s="9">
        <f t="shared" si="15"/>
        <v>0</v>
      </c>
      <c r="Z102" s="9">
        <f t="shared" si="16"/>
        <v>0</v>
      </c>
      <c r="AG102" s="27">
        <v>5.516</v>
      </c>
      <c r="AI102" s="2">
        <f t="shared" si="17"/>
        <v>82.306554953178903</v>
      </c>
      <c r="AK102" s="27">
        <v>5.516</v>
      </c>
      <c r="AM102" s="3">
        <f t="shared" si="18"/>
        <v>82.306554953178903</v>
      </c>
      <c r="AO102" s="27">
        <v>5.516</v>
      </c>
      <c r="AP102" s="28">
        <v>0.3</v>
      </c>
      <c r="AQ102" s="29">
        <v>0</v>
      </c>
      <c r="AR102" s="46" t="e">
        <f t="shared" si="19"/>
        <v>#DIV/0!</v>
      </c>
      <c r="AS102" s="47" t="e">
        <f t="shared" si="20"/>
        <v>#DIV/0!</v>
      </c>
      <c r="AT102" s="30" t="e">
        <f t="shared" si="21"/>
        <v>#DIV/0!</v>
      </c>
    </row>
    <row r="103" spans="1:46" x14ac:dyDescent="0.25">
      <c r="A103" s="9" t="s">
        <v>106</v>
      </c>
      <c r="C103" s="19">
        <f t="shared" si="11"/>
        <v>2026</v>
      </c>
      <c r="K103" s="9">
        <f t="shared" si="12"/>
        <v>0</v>
      </c>
      <c r="L103" s="21"/>
      <c r="M103" s="22"/>
      <c r="N103" s="23">
        <f t="shared" si="13"/>
        <v>0</v>
      </c>
      <c r="O103" s="24" t="e">
        <f t="shared" si="14"/>
        <v>#DIV/0!</v>
      </c>
      <c r="P103" s="23"/>
      <c r="Q103" s="23"/>
      <c r="R103" s="23"/>
      <c r="V103" s="9">
        <f t="shared" si="15"/>
        <v>0</v>
      </c>
      <c r="Z103" s="9">
        <f t="shared" si="16"/>
        <v>0</v>
      </c>
      <c r="AG103" s="27">
        <v>5.516</v>
      </c>
      <c r="AI103" s="2">
        <f t="shared" si="17"/>
        <v>82.306554953178903</v>
      </c>
      <c r="AK103" s="27">
        <v>5.516</v>
      </c>
      <c r="AM103" s="3">
        <f t="shared" si="18"/>
        <v>82.306554953178903</v>
      </c>
      <c r="AO103" s="27">
        <v>5.516</v>
      </c>
      <c r="AP103" s="28">
        <v>0.3</v>
      </c>
      <c r="AQ103" s="29">
        <v>0</v>
      </c>
      <c r="AR103" s="46" t="e">
        <f t="shared" si="19"/>
        <v>#DIV/0!</v>
      </c>
      <c r="AS103" s="47" t="e">
        <f t="shared" si="20"/>
        <v>#DIV/0!</v>
      </c>
      <c r="AT103" s="30" t="e">
        <f t="shared" si="21"/>
        <v>#DIV/0!</v>
      </c>
    </row>
    <row r="104" spans="1:46" x14ac:dyDescent="0.25">
      <c r="A104" s="9" t="s">
        <v>107</v>
      </c>
      <c r="C104" s="19">
        <f t="shared" si="11"/>
        <v>2026</v>
      </c>
      <c r="K104" s="9">
        <f t="shared" si="12"/>
        <v>0</v>
      </c>
      <c r="L104" s="21"/>
      <c r="M104" s="22"/>
      <c r="N104" s="23">
        <f t="shared" si="13"/>
        <v>0</v>
      </c>
      <c r="O104" s="24" t="e">
        <f t="shared" si="14"/>
        <v>#DIV/0!</v>
      </c>
      <c r="P104" s="23"/>
      <c r="Q104" s="23"/>
      <c r="R104" s="23"/>
      <c r="V104" s="9">
        <f t="shared" si="15"/>
        <v>0</v>
      </c>
      <c r="Z104" s="9">
        <f t="shared" si="16"/>
        <v>0</v>
      </c>
      <c r="AG104" s="27">
        <v>5.516</v>
      </c>
      <c r="AI104" s="2">
        <f t="shared" si="17"/>
        <v>82.306554953178903</v>
      </c>
      <c r="AK104" s="27">
        <v>5.516</v>
      </c>
      <c r="AM104" s="3">
        <f t="shared" si="18"/>
        <v>82.306554953178903</v>
      </c>
      <c r="AO104" s="27">
        <v>5.516</v>
      </c>
      <c r="AP104" s="28">
        <v>0.3</v>
      </c>
      <c r="AQ104" s="29">
        <v>0</v>
      </c>
      <c r="AR104" s="46" t="e">
        <f t="shared" si="19"/>
        <v>#DIV/0!</v>
      </c>
      <c r="AS104" s="47" t="e">
        <f t="shared" si="20"/>
        <v>#DIV/0!</v>
      </c>
      <c r="AT104" s="30" t="e">
        <f t="shared" si="21"/>
        <v>#DIV/0!</v>
      </c>
    </row>
    <row r="105" spans="1:46" x14ac:dyDescent="0.25">
      <c r="A105" s="9" t="s">
        <v>108</v>
      </c>
      <c r="C105" s="19">
        <f t="shared" si="11"/>
        <v>2026</v>
      </c>
      <c r="K105" s="9">
        <f t="shared" si="12"/>
        <v>0</v>
      </c>
      <c r="L105" s="21"/>
      <c r="M105" s="22"/>
      <c r="N105" s="23">
        <f t="shared" si="13"/>
        <v>0</v>
      </c>
      <c r="O105" s="24" t="e">
        <f t="shared" si="14"/>
        <v>#DIV/0!</v>
      </c>
      <c r="P105" s="23"/>
      <c r="Q105" s="23"/>
      <c r="R105" s="23"/>
      <c r="V105" s="9">
        <f t="shared" si="15"/>
        <v>0</v>
      </c>
      <c r="Z105" s="9">
        <f t="shared" si="16"/>
        <v>0</v>
      </c>
      <c r="AG105" s="27">
        <v>5.516</v>
      </c>
      <c r="AI105" s="2">
        <f t="shared" si="17"/>
        <v>82.306554953178903</v>
      </c>
      <c r="AK105" s="27">
        <v>5.516</v>
      </c>
      <c r="AM105" s="3">
        <f t="shared" si="18"/>
        <v>82.306554953178903</v>
      </c>
      <c r="AO105" s="27">
        <v>5.516</v>
      </c>
      <c r="AP105" s="28">
        <v>0.3</v>
      </c>
      <c r="AQ105" s="29">
        <v>0</v>
      </c>
      <c r="AR105" s="46" t="e">
        <f t="shared" si="19"/>
        <v>#DIV/0!</v>
      </c>
      <c r="AS105" s="47" t="e">
        <f t="shared" si="20"/>
        <v>#DIV/0!</v>
      </c>
      <c r="AT105" s="30" t="e">
        <f t="shared" si="21"/>
        <v>#DIV/0!</v>
      </c>
    </row>
    <row r="106" spans="1:46" x14ac:dyDescent="0.25">
      <c r="A106" s="9" t="s">
        <v>109</v>
      </c>
      <c r="C106" s="19">
        <f t="shared" si="11"/>
        <v>2026</v>
      </c>
      <c r="K106" s="9">
        <f t="shared" si="12"/>
        <v>0</v>
      </c>
      <c r="L106" s="21"/>
      <c r="M106" s="22"/>
      <c r="N106" s="23">
        <f t="shared" si="13"/>
        <v>0</v>
      </c>
      <c r="O106" s="24" t="e">
        <f t="shared" si="14"/>
        <v>#DIV/0!</v>
      </c>
      <c r="P106" s="23"/>
      <c r="Q106" s="23"/>
      <c r="R106" s="23"/>
      <c r="V106" s="9">
        <f t="shared" si="15"/>
        <v>0</v>
      </c>
      <c r="Z106" s="9">
        <f t="shared" si="16"/>
        <v>0</v>
      </c>
      <c r="AG106" s="27">
        <v>5.516</v>
      </c>
      <c r="AI106" s="2">
        <f t="shared" si="17"/>
        <v>82.306554953178903</v>
      </c>
      <c r="AK106" s="27">
        <v>5.516</v>
      </c>
      <c r="AM106" s="3">
        <f t="shared" si="18"/>
        <v>82.306554953178903</v>
      </c>
      <c r="AO106" s="27">
        <v>5.516</v>
      </c>
      <c r="AP106" s="28">
        <v>0.3</v>
      </c>
      <c r="AQ106" s="29">
        <v>0</v>
      </c>
      <c r="AR106" s="46" t="e">
        <f t="shared" si="19"/>
        <v>#DIV/0!</v>
      </c>
      <c r="AS106" s="47" t="e">
        <f t="shared" si="20"/>
        <v>#DIV/0!</v>
      </c>
      <c r="AT106" s="30" t="e">
        <f t="shared" si="21"/>
        <v>#DIV/0!</v>
      </c>
    </row>
    <row r="107" spans="1:46" x14ac:dyDescent="0.25">
      <c r="A107" s="9" t="s">
        <v>110</v>
      </c>
      <c r="C107" s="19">
        <f t="shared" si="11"/>
        <v>2026</v>
      </c>
      <c r="K107" s="9">
        <f t="shared" si="12"/>
        <v>0</v>
      </c>
      <c r="L107" s="21"/>
      <c r="M107" s="22"/>
      <c r="N107" s="23">
        <f t="shared" si="13"/>
        <v>0</v>
      </c>
      <c r="O107" s="24" t="e">
        <f t="shared" si="14"/>
        <v>#DIV/0!</v>
      </c>
      <c r="P107" s="23"/>
      <c r="Q107" s="23"/>
      <c r="R107" s="23"/>
      <c r="V107" s="9">
        <f t="shared" si="15"/>
        <v>0</v>
      </c>
      <c r="Z107" s="9">
        <f t="shared" si="16"/>
        <v>0</v>
      </c>
      <c r="AG107" s="27">
        <v>5.516</v>
      </c>
      <c r="AI107" s="2">
        <f t="shared" si="17"/>
        <v>82.306554953178903</v>
      </c>
      <c r="AK107" s="27">
        <v>5.516</v>
      </c>
      <c r="AM107" s="3">
        <f t="shared" si="18"/>
        <v>82.306554953178903</v>
      </c>
      <c r="AO107" s="27">
        <v>5.516</v>
      </c>
      <c r="AP107" s="28">
        <v>0.3</v>
      </c>
      <c r="AQ107" s="29">
        <v>0</v>
      </c>
      <c r="AR107" s="46" t="e">
        <f t="shared" si="19"/>
        <v>#DIV/0!</v>
      </c>
      <c r="AS107" s="47" t="e">
        <f t="shared" si="20"/>
        <v>#DIV/0!</v>
      </c>
      <c r="AT107" s="30" t="e">
        <f t="shared" si="21"/>
        <v>#DIV/0!</v>
      </c>
    </row>
    <row r="108" spans="1:46" x14ac:dyDescent="0.25">
      <c r="A108" s="9" t="s">
        <v>111</v>
      </c>
      <c r="C108" s="19">
        <f t="shared" si="11"/>
        <v>2026</v>
      </c>
      <c r="K108" s="9">
        <f t="shared" si="12"/>
        <v>0</v>
      </c>
      <c r="L108" s="21"/>
      <c r="M108" s="22"/>
      <c r="N108" s="23">
        <f t="shared" si="13"/>
        <v>0</v>
      </c>
      <c r="O108" s="24" t="e">
        <f t="shared" si="14"/>
        <v>#DIV/0!</v>
      </c>
      <c r="P108" s="23"/>
      <c r="Q108" s="23"/>
      <c r="R108" s="23"/>
      <c r="V108" s="9">
        <f t="shared" si="15"/>
        <v>0</v>
      </c>
      <c r="Z108" s="9">
        <f t="shared" si="16"/>
        <v>0</v>
      </c>
      <c r="AG108" s="27">
        <v>5.516</v>
      </c>
      <c r="AI108" s="2">
        <f t="shared" si="17"/>
        <v>82.306554953178903</v>
      </c>
      <c r="AK108" s="27">
        <v>5.516</v>
      </c>
      <c r="AM108" s="3">
        <f t="shared" si="18"/>
        <v>82.306554953178903</v>
      </c>
      <c r="AO108" s="27">
        <v>5.516</v>
      </c>
      <c r="AP108" s="28">
        <v>0.3</v>
      </c>
      <c r="AQ108" s="29">
        <v>0</v>
      </c>
      <c r="AR108" s="46" t="e">
        <f t="shared" si="19"/>
        <v>#DIV/0!</v>
      </c>
      <c r="AS108" s="47" t="e">
        <f t="shared" si="20"/>
        <v>#DIV/0!</v>
      </c>
      <c r="AT108" s="30" t="e">
        <f t="shared" si="21"/>
        <v>#DIV/0!</v>
      </c>
    </row>
    <row r="109" spans="1:46" x14ac:dyDescent="0.25">
      <c r="A109" s="9" t="s">
        <v>112</v>
      </c>
      <c r="C109" s="19">
        <f t="shared" si="11"/>
        <v>2026</v>
      </c>
      <c r="K109" s="9">
        <f t="shared" si="12"/>
        <v>0</v>
      </c>
      <c r="L109" s="21"/>
      <c r="M109" s="22"/>
      <c r="N109" s="23">
        <f t="shared" si="13"/>
        <v>0</v>
      </c>
      <c r="O109" s="24" t="e">
        <f t="shared" si="14"/>
        <v>#DIV/0!</v>
      </c>
      <c r="P109" s="23"/>
      <c r="Q109" s="23"/>
      <c r="R109" s="23"/>
      <c r="V109" s="9">
        <f t="shared" si="15"/>
        <v>0</v>
      </c>
      <c r="Z109" s="9">
        <f t="shared" si="16"/>
        <v>0</v>
      </c>
      <c r="AG109" s="27">
        <v>5.516</v>
      </c>
      <c r="AI109" s="2">
        <f t="shared" si="17"/>
        <v>82.306554953178903</v>
      </c>
      <c r="AK109" s="27">
        <v>5.516</v>
      </c>
      <c r="AM109" s="3">
        <f t="shared" si="18"/>
        <v>82.306554953178903</v>
      </c>
      <c r="AO109" s="27">
        <v>5.516</v>
      </c>
      <c r="AP109" s="28">
        <v>0.3</v>
      </c>
      <c r="AQ109" s="29">
        <v>0</v>
      </c>
      <c r="AR109" s="46" t="e">
        <f t="shared" si="19"/>
        <v>#DIV/0!</v>
      </c>
      <c r="AS109" s="47" t="e">
        <f t="shared" si="20"/>
        <v>#DIV/0!</v>
      </c>
      <c r="AT109" s="30" t="e">
        <f t="shared" si="21"/>
        <v>#DIV/0!</v>
      </c>
    </row>
    <row r="110" spans="1:46" x14ac:dyDescent="0.25">
      <c r="A110" s="9" t="s">
        <v>113</v>
      </c>
      <c r="C110" s="19">
        <f t="shared" si="11"/>
        <v>2026</v>
      </c>
      <c r="K110" s="9">
        <f t="shared" si="12"/>
        <v>0</v>
      </c>
      <c r="L110" s="21"/>
      <c r="M110" s="22"/>
      <c r="N110" s="23">
        <f t="shared" si="13"/>
        <v>0</v>
      </c>
      <c r="O110" s="24" t="e">
        <f t="shared" si="14"/>
        <v>#DIV/0!</v>
      </c>
      <c r="P110" s="23"/>
      <c r="Q110" s="23"/>
      <c r="R110" s="23"/>
      <c r="V110" s="9">
        <f t="shared" si="15"/>
        <v>0</v>
      </c>
      <c r="Z110" s="9">
        <f t="shared" si="16"/>
        <v>0</v>
      </c>
      <c r="AG110" s="27">
        <v>5.516</v>
      </c>
      <c r="AI110" s="2">
        <f t="shared" si="17"/>
        <v>82.306554953178903</v>
      </c>
      <c r="AK110" s="27">
        <v>5.516</v>
      </c>
      <c r="AM110" s="3">
        <f t="shared" si="18"/>
        <v>82.306554953178903</v>
      </c>
      <c r="AO110" s="27">
        <v>5.516</v>
      </c>
      <c r="AP110" s="28">
        <v>0.3</v>
      </c>
      <c r="AQ110" s="29">
        <v>0</v>
      </c>
      <c r="AR110" s="46" t="e">
        <f t="shared" si="19"/>
        <v>#DIV/0!</v>
      </c>
      <c r="AS110" s="47" t="e">
        <f t="shared" si="20"/>
        <v>#DIV/0!</v>
      </c>
      <c r="AT110" s="30" t="e">
        <f t="shared" si="21"/>
        <v>#DIV/0!</v>
      </c>
    </row>
    <row r="111" spans="1:46" x14ac:dyDescent="0.25">
      <c r="A111" s="9" t="s">
        <v>114</v>
      </c>
      <c r="C111" s="19">
        <f t="shared" si="11"/>
        <v>2026</v>
      </c>
      <c r="K111" s="9">
        <f t="shared" si="12"/>
        <v>0</v>
      </c>
      <c r="L111" s="21"/>
      <c r="M111" s="22"/>
      <c r="N111" s="23">
        <f t="shared" si="13"/>
        <v>0</v>
      </c>
      <c r="O111" s="24" t="e">
        <f t="shared" si="14"/>
        <v>#DIV/0!</v>
      </c>
      <c r="P111" s="23"/>
      <c r="Q111" s="23"/>
      <c r="R111" s="23"/>
      <c r="V111" s="9">
        <f t="shared" si="15"/>
        <v>0</v>
      </c>
      <c r="Z111" s="9">
        <f t="shared" si="16"/>
        <v>0</v>
      </c>
      <c r="AG111" s="27">
        <v>5.516</v>
      </c>
      <c r="AI111" s="2">
        <f t="shared" si="17"/>
        <v>82.306554953178903</v>
      </c>
      <c r="AK111" s="27">
        <v>5.516</v>
      </c>
      <c r="AM111" s="3">
        <f t="shared" si="18"/>
        <v>82.306554953178903</v>
      </c>
      <c r="AO111" s="27">
        <v>5.516</v>
      </c>
      <c r="AP111" s="28">
        <v>0.3</v>
      </c>
      <c r="AQ111" s="29">
        <v>0</v>
      </c>
      <c r="AR111" s="46" t="e">
        <f t="shared" si="19"/>
        <v>#DIV/0!</v>
      </c>
      <c r="AS111" s="47" t="e">
        <f t="shared" si="20"/>
        <v>#DIV/0!</v>
      </c>
      <c r="AT111" s="30" t="e">
        <f t="shared" si="21"/>
        <v>#DIV/0!</v>
      </c>
    </row>
    <row r="112" spans="1:46" x14ac:dyDescent="0.25">
      <c r="A112" s="9" t="s">
        <v>115</v>
      </c>
      <c r="C112" s="19">
        <f t="shared" si="11"/>
        <v>2026</v>
      </c>
      <c r="K112" s="9">
        <f t="shared" si="12"/>
        <v>0</v>
      </c>
      <c r="L112" s="21"/>
      <c r="M112" s="22"/>
      <c r="N112" s="23">
        <f t="shared" si="13"/>
        <v>0</v>
      </c>
      <c r="O112" s="24" t="e">
        <f t="shared" si="14"/>
        <v>#DIV/0!</v>
      </c>
      <c r="P112" s="23"/>
      <c r="Q112" s="23"/>
      <c r="R112" s="23"/>
      <c r="V112" s="9">
        <f t="shared" si="15"/>
        <v>0</v>
      </c>
      <c r="Z112" s="9">
        <f t="shared" si="16"/>
        <v>0</v>
      </c>
      <c r="AG112" s="27">
        <v>5.516</v>
      </c>
      <c r="AI112" s="2">
        <f t="shared" si="17"/>
        <v>82.306554953178903</v>
      </c>
      <c r="AK112" s="27">
        <v>5.516</v>
      </c>
      <c r="AM112" s="3">
        <f t="shared" si="18"/>
        <v>82.306554953178903</v>
      </c>
      <c r="AO112" s="27">
        <v>5.516</v>
      </c>
      <c r="AP112" s="28">
        <v>0.3</v>
      </c>
      <c r="AQ112" s="29">
        <v>0</v>
      </c>
      <c r="AR112" s="46" t="e">
        <f t="shared" si="19"/>
        <v>#DIV/0!</v>
      </c>
      <c r="AS112" s="47" t="e">
        <f t="shared" si="20"/>
        <v>#DIV/0!</v>
      </c>
      <c r="AT112" s="30" t="e">
        <f t="shared" si="21"/>
        <v>#DIV/0!</v>
      </c>
    </row>
    <row r="113" spans="1:46" x14ac:dyDescent="0.25">
      <c r="A113" s="9" t="s">
        <v>116</v>
      </c>
      <c r="C113" s="19">
        <f t="shared" si="11"/>
        <v>2026</v>
      </c>
      <c r="K113" s="9">
        <f t="shared" si="12"/>
        <v>0</v>
      </c>
      <c r="L113" s="21"/>
      <c r="M113" s="22"/>
      <c r="N113" s="23">
        <f t="shared" si="13"/>
        <v>0</v>
      </c>
      <c r="O113" s="24" t="e">
        <f t="shared" si="14"/>
        <v>#DIV/0!</v>
      </c>
      <c r="P113" s="23"/>
      <c r="Q113" s="23"/>
      <c r="R113" s="23"/>
      <c r="V113" s="9">
        <f t="shared" si="15"/>
        <v>0</v>
      </c>
      <c r="Z113" s="9">
        <f t="shared" si="16"/>
        <v>0</v>
      </c>
      <c r="AG113" s="27">
        <v>5.516</v>
      </c>
      <c r="AI113" s="2">
        <f t="shared" si="17"/>
        <v>82.306554953178903</v>
      </c>
      <c r="AK113" s="27">
        <v>5.516</v>
      </c>
      <c r="AM113" s="3">
        <f t="shared" si="18"/>
        <v>82.306554953178903</v>
      </c>
      <c r="AO113" s="27">
        <v>5.516</v>
      </c>
      <c r="AP113" s="28">
        <v>0.3</v>
      </c>
      <c r="AQ113" s="29">
        <v>0</v>
      </c>
      <c r="AR113" s="46" t="e">
        <f t="shared" si="19"/>
        <v>#DIV/0!</v>
      </c>
      <c r="AS113" s="47" t="e">
        <f t="shared" si="20"/>
        <v>#DIV/0!</v>
      </c>
      <c r="AT113" s="30" t="e">
        <f t="shared" si="21"/>
        <v>#DIV/0!</v>
      </c>
    </row>
    <row r="114" spans="1:46" x14ac:dyDescent="0.25">
      <c r="A114" s="9" t="s">
        <v>117</v>
      </c>
      <c r="C114" s="19">
        <f t="shared" si="11"/>
        <v>2026</v>
      </c>
      <c r="K114" s="9">
        <f t="shared" si="12"/>
        <v>0</v>
      </c>
      <c r="L114" s="21"/>
      <c r="M114" s="22"/>
      <c r="N114" s="23">
        <f t="shared" si="13"/>
        <v>0</v>
      </c>
      <c r="O114" s="24" t="e">
        <f t="shared" si="14"/>
        <v>#DIV/0!</v>
      </c>
      <c r="P114" s="23"/>
      <c r="Q114" s="23"/>
      <c r="R114" s="23"/>
      <c r="V114" s="9">
        <f t="shared" si="15"/>
        <v>0</v>
      </c>
      <c r="Z114" s="9">
        <f t="shared" si="16"/>
        <v>0</v>
      </c>
      <c r="AG114" s="27">
        <v>5.516</v>
      </c>
      <c r="AI114" s="2">
        <f t="shared" si="17"/>
        <v>82.306554953178903</v>
      </c>
      <c r="AK114" s="27">
        <v>5.516</v>
      </c>
      <c r="AM114" s="3">
        <f t="shared" si="18"/>
        <v>82.306554953178903</v>
      </c>
      <c r="AO114" s="27">
        <v>5.516</v>
      </c>
      <c r="AP114" s="28">
        <v>0.3</v>
      </c>
      <c r="AQ114" s="29">
        <v>0</v>
      </c>
      <c r="AR114" s="46" t="e">
        <f t="shared" si="19"/>
        <v>#DIV/0!</v>
      </c>
      <c r="AS114" s="47" t="e">
        <f t="shared" si="20"/>
        <v>#DIV/0!</v>
      </c>
      <c r="AT114" s="30" t="e">
        <f t="shared" si="21"/>
        <v>#DIV/0!</v>
      </c>
    </row>
    <row r="115" spans="1:46" x14ac:dyDescent="0.25">
      <c r="A115" s="9" t="s">
        <v>118</v>
      </c>
      <c r="C115" s="19">
        <f t="shared" si="11"/>
        <v>2026</v>
      </c>
      <c r="K115" s="9">
        <f t="shared" si="12"/>
        <v>0</v>
      </c>
      <c r="L115" s="21"/>
      <c r="M115" s="22"/>
      <c r="N115" s="23">
        <f t="shared" si="13"/>
        <v>0</v>
      </c>
      <c r="O115" s="24" t="e">
        <f t="shared" si="14"/>
        <v>#DIV/0!</v>
      </c>
      <c r="P115" s="23"/>
      <c r="Q115" s="23"/>
      <c r="R115" s="23"/>
      <c r="V115" s="9">
        <f t="shared" si="15"/>
        <v>0</v>
      </c>
      <c r="Z115" s="9">
        <f t="shared" si="16"/>
        <v>0</v>
      </c>
      <c r="AG115" s="27">
        <v>5.516</v>
      </c>
      <c r="AI115" s="2">
        <f t="shared" si="17"/>
        <v>82.306554953178903</v>
      </c>
      <c r="AK115" s="27">
        <v>5.516</v>
      </c>
      <c r="AM115" s="3">
        <f t="shared" si="18"/>
        <v>82.306554953178903</v>
      </c>
      <c r="AO115" s="27">
        <v>5.516</v>
      </c>
      <c r="AP115" s="28">
        <v>0.3</v>
      </c>
      <c r="AQ115" s="29">
        <v>0</v>
      </c>
      <c r="AR115" s="46" t="e">
        <f t="shared" si="19"/>
        <v>#DIV/0!</v>
      </c>
      <c r="AS115" s="47" t="e">
        <f t="shared" si="20"/>
        <v>#DIV/0!</v>
      </c>
      <c r="AT115" s="30" t="e">
        <f t="shared" si="21"/>
        <v>#DIV/0!</v>
      </c>
    </row>
    <row r="116" spans="1:46" x14ac:dyDescent="0.25">
      <c r="A116" s="9" t="s">
        <v>119</v>
      </c>
      <c r="C116" s="19">
        <f t="shared" si="11"/>
        <v>2026</v>
      </c>
      <c r="K116" s="9">
        <f t="shared" si="12"/>
        <v>0</v>
      </c>
      <c r="L116" s="21"/>
      <c r="M116" s="22"/>
      <c r="N116" s="23">
        <f t="shared" si="13"/>
        <v>0</v>
      </c>
      <c r="O116" s="24" t="e">
        <f t="shared" si="14"/>
        <v>#DIV/0!</v>
      </c>
      <c r="P116" s="23"/>
      <c r="Q116" s="23"/>
      <c r="R116" s="23"/>
      <c r="V116" s="9">
        <f t="shared" si="15"/>
        <v>0</v>
      </c>
      <c r="Z116" s="9">
        <f t="shared" si="16"/>
        <v>0</v>
      </c>
      <c r="AG116" s="27">
        <v>5.516</v>
      </c>
      <c r="AI116" s="2">
        <f t="shared" si="17"/>
        <v>82.306554953178903</v>
      </c>
      <c r="AK116" s="27">
        <v>5.516</v>
      </c>
      <c r="AM116" s="3">
        <f t="shared" si="18"/>
        <v>82.306554953178903</v>
      </c>
      <c r="AO116" s="27">
        <v>5.516</v>
      </c>
      <c r="AP116" s="28">
        <v>0.3</v>
      </c>
      <c r="AQ116" s="29">
        <v>0</v>
      </c>
      <c r="AR116" s="46" t="e">
        <f t="shared" si="19"/>
        <v>#DIV/0!</v>
      </c>
      <c r="AS116" s="47" t="e">
        <f t="shared" si="20"/>
        <v>#DIV/0!</v>
      </c>
      <c r="AT116" s="30" t="e">
        <f t="shared" si="21"/>
        <v>#DIV/0!</v>
      </c>
    </row>
    <row r="117" spans="1:46" x14ac:dyDescent="0.25">
      <c r="A117" s="9" t="s">
        <v>120</v>
      </c>
      <c r="C117" s="19">
        <f t="shared" si="11"/>
        <v>2026</v>
      </c>
      <c r="K117" s="9">
        <f t="shared" si="12"/>
        <v>0</v>
      </c>
      <c r="L117" s="21"/>
      <c r="M117" s="22"/>
      <c r="N117" s="23">
        <f t="shared" si="13"/>
        <v>0</v>
      </c>
      <c r="O117" s="24" t="e">
        <f t="shared" si="14"/>
        <v>#DIV/0!</v>
      </c>
      <c r="P117" s="23"/>
      <c r="Q117" s="23"/>
      <c r="R117" s="23"/>
      <c r="V117" s="9">
        <f t="shared" si="15"/>
        <v>0</v>
      </c>
      <c r="Z117" s="9">
        <f t="shared" si="16"/>
        <v>0</v>
      </c>
      <c r="AG117" s="27">
        <v>5.516</v>
      </c>
      <c r="AI117" s="2">
        <f t="shared" si="17"/>
        <v>82.306554953178903</v>
      </c>
      <c r="AK117" s="27">
        <v>5.516</v>
      </c>
      <c r="AM117" s="3">
        <f t="shared" si="18"/>
        <v>82.306554953178903</v>
      </c>
      <c r="AO117" s="27">
        <v>5.516</v>
      </c>
      <c r="AP117" s="28">
        <v>0.3</v>
      </c>
      <c r="AQ117" s="29">
        <v>0</v>
      </c>
      <c r="AR117" s="46" t="e">
        <f t="shared" si="19"/>
        <v>#DIV/0!</v>
      </c>
      <c r="AS117" s="47" t="e">
        <f t="shared" si="20"/>
        <v>#DIV/0!</v>
      </c>
      <c r="AT117" s="30" t="e">
        <f t="shared" si="21"/>
        <v>#DIV/0!</v>
      </c>
    </row>
    <row r="118" spans="1:46" x14ac:dyDescent="0.25">
      <c r="A118" s="9" t="s">
        <v>121</v>
      </c>
      <c r="C118" s="19">
        <f t="shared" si="11"/>
        <v>2026</v>
      </c>
      <c r="K118" s="9">
        <f t="shared" si="12"/>
        <v>0</v>
      </c>
      <c r="L118" s="21"/>
      <c r="M118" s="22"/>
      <c r="N118" s="23">
        <f t="shared" si="13"/>
        <v>0</v>
      </c>
      <c r="O118" s="24" t="e">
        <f t="shared" si="14"/>
        <v>#DIV/0!</v>
      </c>
      <c r="P118" s="23"/>
      <c r="Q118" s="23"/>
      <c r="R118" s="23"/>
      <c r="V118" s="9">
        <f t="shared" si="15"/>
        <v>0</v>
      </c>
      <c r="Z118" s="9">
        <f t="shared" si="16"/>
        <v>0</v>
      </c>
      <c r="AG118" s="27">
        <v>5.516</v>
      </c>
      <c r="AI118" s="2">
        <f t="shared" si="17"/>
        <v>82.306554953178903</v>
      </c>
      <c r="AK118" s="27">
        <v>5.516</v>
      </c>
      <c r="AM118" s="3">
        <f t="shared" si="18"/>
        <v>82.306554953178903</v>
      </c>
      <c r="AO118" s="27">
        <v>5.516</v>
      </c>
      <c r="AP118" s="28">
        <v>0.3</v>
      </c>
      <c r="AQ118" s="29">
        <v>0</v>
      </c>
      <c r="AR118" s="46" t="e">
        <f t="shared" si="19"/>
        <v>#DIV/0!</v>
      </c>
      <c r="AS118" s="47" t="e">
        <f t="shared" si="20"/>
        <v>#DIV/0!</v>
      </c>
      <c r="AT118" s="30" t="e">
        <f t="shared" si="21"/>
        <v>#DIV/0!</v>
      </c>
    </row>
    <row r="119" spans="1:46" x14ac:dyDescent="0.25">
      <c r="A119" s="9" t="s">
        <v>122</v>
      </c>
      <c r="C119" s="19">
        <f t="shared" si="11"/>
        <v>2026</v>
      </c>
      <c r="K119" s="9">
        <f t="shared" si="12"/>
        <v>0</v>
      </c>
      <c r="L119" s="21"/>
      <c r="M119" s="22"/>
      <c r="N119" s="23">
        <f t="shared" si="13"/>
        <v>0</v>
      </c>
      <c r="O119" s="24" t="e">
        <f t="shared" si="14"/>
        <v>#DIV/0!</v>
      </c>
      <c r="P119" s="23"/>
      <c r="Q119" s="23"/>
      <c r="R119" s="23"/>
      <c r="V119" s="9">
        <f t="shared" si="15"/>
        <v>0</v>
      </c>
      <c r="Z119" s="9">
        <f t="shared" si="16"/>
        <v>0</v>
      </c>
      <c r="AG119" s="27">
        <v>5.516</v>
      </c>
      <c r="AI119" s="2">
        <f t="shared" si="17"/>
        <v>82.306554953178903</v>
      </c>
      <c r="AK119" s="27">
        <v>5.516</v>
      </c>
      <c r="AM119" s="3">
        <f t="shared" si="18"/>
        <v>82.306554953178903</v>
      </c>
      <c r="AO119" s="27">
        <v>5.516</v>
      </c>
      <c r="AP119" s="28">
        <v>0.3</v>
      </c>
      <c r="AQ119" s="29">
        <v>0</v>
      </c>
      <c r="AR119" s="46" t="e">
        <f t="shared" si="19"/>
        <v>#DIV/0!</v>
      </c>
      <c r="AS119" s="47" t="e">
        <f t="shared" si="20"/>
        <v>#DIV/0!</v>
      </c>
      <c r="AT119" s="30" t="e">
        <f t="shared" si="21"/>
        <v>#DIV/0!</v>
      </c>
    </row>
    <row r="120" spans="1:46" x14ac:dyDescent="0.25">
      <c r="A120" s="9" t="s">
        <v>123</v>
      </c>
      <c r="C120" s="19">
        <f t="shared" si="11"/>
        <v>2026</v>
      </c>
      <c r="K120" s="9">
        <f t="shared" si="12"/>
        <v>0</v>
      </c>
      <c r="L120" s="21"/>
      <c r="M120" s="22"/>
      <c r="N120" s="23">
        <f t="shared" si="13"/>
        <v>0</v>
      </c>
      <c r="O120" s="24" t="e">
        <f t="shared" si="14"/>
        <v>#DIV/0!</v>
      </c>
      <c r="P120" s="23"/>
      <c r="Q120" s="23"/>
      <c r="R120" s="23"/>
      <c r="V120" s="9">
        <f t="shared" si="15"/>
        <v>0</v>
      </c>
      <c r="Z120" s="9">
        <f t="shared" si="16"/>
        <v>0</v>
      </c>
      <c r="AG120" s="27">
        <v>5.516</v>
      </c>
      <c r="AI120" s="2">
        <f t="shared" si="17"/>
        <v>82.306554953178903</v>
      </c>
      <c r="AK120" s="27">
        <v>5.516</v>
      </c>
      <c r="AM120" s="3">
        <f t="shared" si="18"/>
        <v>82.306554953178903</v>
      </c>
      <c r="AO120" s="27">
        <v>5.516</v>
      </c>
      <c r="AP120" s="28">
        <v>0.3</v>
      </c>
      <c r="AQ120" s="29">
        <v>0</v>
      </c>
      <c r="AR120" s="46" t="e">
        <f t="shared" si="19"/>
        <v>#DIV/0!</v>
      </c>
      <c r="AS120" s="47" t="e">
        <f t="shared" si="20"/>
        <v>#DIV/0!</v>
      </c>
      <c r="AT120" s="30" t="e">
        <f t="shared" si="21"/>
        <v>#DIV/0!</v>
      </c>
    </row>
    <row r="121" spans="1:46" x14ac:dyDescent="0.25">
      <c r="A121" s="9" t="s">
        <v>124</v>
      </c>
      <c r="C121" s="19">
        <f t="shared" si="11"/>
        <v>2026</v>
      </c>
      <c r="K121" s="9">
        <f t="shared" si="12"/>
        <v>0</v>
      </c>
      <c r="L121" s="21"/>
      <c r="M121" s="22"/>
      <c r="N121" s="23">
        <f t="shared" si="13"/>
        <v>0</v>
      </c>
      <c r="O121" s="24" t="e">
        <f t="shared" si="14"/>
        <v>#DIV/0!</v>
      </c>
      <c r="P121" s="23"/>
      <c r="Q121" s="23"/>
      <c r="R121" s="23"/>
      <c r="V121" s="9">
        <f t="shared" si="15"/>
        <v>0</v>
      </c>
      <c r="Z121" s="9">
        <f t="shared" si="16"/>
        <v>0</v>
      </c>
      <c r="AG121" s="27">
        <v>5.516</v>
      </c>
      <c r="AI121" s="2">
        <f t="shared" si="17"/>
        <v>82.306554953178903</v>
      </c>
      <c r="AK121" s="27">
        <v>5.516</v>
      </c>
      <c r="AM121" s="3">
        <f t="shared" si="18"/>
        <v>82.306554953178903</v>
      </c>
      <c r="AO121" s="27">
        <v>5.516</v>
      </c>
      <c r="AP121" s="28">
        <v>0.3</v>
      </c>
      <c r="AQ121" s="29">
        <v>0</v>
      </c>
      <c r="AR121" s="46" t="e">
        <f t="shared" si="19"/>
        <v>#DIV/0!</v>
      </c>
      <c r="AS121" s="47" t="e">
        <f t="shared" si="20"/>
        <v>#DIV/0!</v>
      </c>
      <c r="AT121" s="30" t="e">
        <f t="shared" si="21"/>
        <v>#DIV/0!</v>
      </c>
    </row>
    <row r="122" spans="1:46" x14ac:dyDescent="0.25">
      <c r="A122" s="9" t="s">
        <v>125</v>
      </c>
      <c r="C122" s="19">
        <f t="shared" si="11"/>
        <v>2026</v>
      </c>
      <c r="K122" s="9">
        <f t="shared" si="12"/>
        <v>0</v>
      </c>
      <c r="L122" s="21"/>
      <c r="M122" s="22"/>
      <c r="N122" s="23">
        <f t="shared" si="13"/>
        <v>0</v>
      </c>
      <c r="O122" s="24" t="e">
        <f t="shared" si="14"/>
        <v>#DIV/0!</v>
      </c>
      <c r="P122" s="23"/>
      <c r="Q122" s="23"/>
      <c r="R122" s="23"/>
      <c r="V122" s="9">
        <f t="shared" si="15"/>
        <v>0</v>
      </c>
      <c r="Z122" s="9">
        <f t="shared" si="16"/>
        <v>0</v>
      </c>
      <c r="AG122" s="27">
        <v>5.516</v>
      </c>
      <c r="AI122" s="2">
        <f t="shared" si="17"/>
        <v>82.306554953178903</v>
      </c>
      <c r="AK122" s="27">
        <v>5.516</v>
      </c>
      <c r="AM122" s="3">
        <f t="shared" si="18"/>
        <v>82.306554953178903</v>
      </c>
      <c r="AO122" s="27">
        <v>5.516</v>
      </c>
      <c r="AP122" s="28">
        <v>0.3</v>
      </c>
      <c r="AQ122" s="29">
        <v>0</v>
      </c>
      <c r="AR122" s="46" t="e">
        <f t="shared" si="19"/>
        <v>#DIV/0!</v>
      </c>
      <c r="AS122" s="47" t="e">
        <f t="shared" si="20"/>
        <v>#DIV/0!</v>
      </c>
      <c r="AT122" s="30" t="e">
        <f t="shared" si="21"/>
        <v>#DIV/0!</v>
      </c>
    </row>
    <row r="123" spans="1:46" x14ac:dyDescent="0.25">
      <c r="A123" s="9" t="s">
        <v>126</v>
      </c>
      <c r="C123" s="19">
        <f t="shared" si="11"/>
        <v>2026</v>
      </c>
      <c r="K123" s="9">
        <f t="shared" si="12"/>
        <v>0</v>
      </c>
      <c r="L123" s="21"/>
      <c r="M123" s="22"/>
      <c r="N123" s="23">
        <f t="shared" si="13"/>
        <v>0</v>
      </c>
      <c r="O123" s="24" t="e">
        <f t="shared" si="14"/>
        <v>#DIV/0!</v>
      </c>
      <c r="P123" s="23"/>
      <c r="Q123" s="23"/>
      <c r="R123" s="23"/>
      <c r="V123" s="9">
        <f t="shared" si="15"/>
        <v>0</v>
      </c>
      <c r="Z123" s="9">
        <f t="shared" si="16"/>
        <v>0</v>
      </c>
      <c r="AG123" s="27">
        <v>5.516</v>
      </c>
      <c r="AI123" s="2">
        <f t="shared" si="17"/>
        <v>82.306554953178903</v>
      </c>
      <c r="AK123" s="27">
        <v>5.516</v>
      </c>
      <c r="AM123" s="3">
        <f t="shared" si="18"/>
        <v>82.306554953178903</v>
      </c>
      <c r="AO123" s="27">
        <v>5.516</v>
      </c>
      <c r="AP123" s="28">
        <v>0.3</v>
      </c>
      <c r="AQ123" s="29">
        <v>0</v>
      </c>
      <c r="AR123" s="46" t="e">
        <f t="shared" si="19"/>
        <v>#DIV/0!</v>
      </c>
      <c r="AS123" s="47" t="e">
        <f t="shared" si="20"/>
        <v>#DIV/0!</v>
      </c>
      <c r="AT123" s="30" t="e">
        <f t="shared" si="21"/>
        <v>#DIV/0!</v>
      </c>
    </row>
    <row r="124" spans="1:46" x14ac:dyDescent="0.25">
      <c r="A124" s="9" t="s">
        <v>127</v>
      </c>
      <c r="C124" s="19">
        <f t="shared" si="11"/>
        <v>2026</v>
      </c>
      <c r="K124" s="9">
        <f t="shared" si="12"/>
        <v>0</v>
      </c>
      <c r="L124" s="21"/>
      <c r="M124" s="22"/>
      <c r="N124" s="23">
        <f t="shared" si="13"/>
        <v>0</v>
      </c>
      <c r="O124" s="24" t="e">
        <f t="shared" si="14"/>
        <v>#DIV/0!</v>
      </c>
      <c r="P124" s="23"/>
      <c r="Q124" s="23"/>
      <c r="R124" s="23"/>
      <c r="V124" s="9">
        <f t="shared" si="15"/>
        <v>0</v>
      </c>
      <c r="Z124" s="9">
        <f t="shared" si="16"/>
        <v>0</v>
      </c>
      <c r="AG124" s="27">
        <v>5.516</v>
      </c>
      <c r="AI124" s="2">
        <f t="shared" si="17"/>
        <v>82.306554953178903</v>
      </c>
      <c r="AK124" s="27">
        <v>5.516</v>
      </c>
      <c r="AM124" s="3">
        <f t="shared" si="18"/>
        <v>82.306554953178903</v>
      </c>
      <c r="AO124" s="27">
        <v>5.516</v>
      </c>
      <c r="AP124" s="28">
        <v>0.3</v>
      </c>
      <c r="AQ124" s="29">
        <v>0</v>
      </c>
      <c r="AR124" s="46" t="e">
        <f t="shared" si="19"/>
        <v>#DIV/0!</v>
      </c>
      <c r="AS124" s="47" t="e">
        <f t="shared" si="20"/>
        <v>#DIV/0!</v>
      </c>
      <c r="AT124" s="30" t="e">
        <f t="shared" si="21"/>
        <v>#DIV/0!</v>
      </c>
    </row>
    <row r="125" spans="1:46" x14ac:dyDescent="0.25">
      <c r="A125" s="9" t="s">
        <v>128</v>
      </c>
      <c r="C125" s="19">
        <f t="shared" si="11"/>
        <v>2026</v>
      </c>
      <c r="K125" s="9">
        <f t="shared" si="12"/>
        <v>0</v>
      </c>
      <c r="L125" s="21"/>
      <c r="M125" s="22"/>
      <c r="N125" s="23">
        <f t="shared" si="13"/>
        <v>0</v>
      </c>
      <c r="O125" s="24" t="e">
        <f t="shared" si="14"/>
        <v>#DIV/0!</v>
      </c>
      <c r="P125" s="23"/>
      <c r="Q125" s="23"/>
      <c r="R125" s="23"/>
      <c r="V125" s="9">
        <f t="shared" si="15"/>
        <v>0</v>
      </c>
      <c r="Z125" s="9">
        <f t="shared" si="16"/>
        <v>0</v>
      </c>
      <c r="AG125" s="27">
        <v>5.516</v>
      </c>
      <c r="AI125" s="2">
        <f t="shared" si="17"/>
        <v>82.306554953178903</v>
      </c>
      <c r="AK125" s="27">
        <v>5.516</v>
      </c>
      <c r="AM125" s="3">
        <f t="shared" si="18"/>
        <v>82.306554953178903</v>
      </c>
      <c r="AO125" s="27">
        <v>5.516</v>
      </c>
      <c r="AP125" s="28">
        <v>0.3</v>
      </c>
      <c r="AQ125" s="29">
        <v>0</v>
      </c>
      <c r="AR125" s="46" t="e">
        <f t="shared" si="19"/>
        <v>#DIV/0!</v>
      </c>
      <c r="AS125" s="47" t="e">
        <f t="shared" si="20"/>
        <v>#DIV/0!</v>
      </c>
      <c r="AT125" s="30" t="e">
        <f t="shared" si="21"/>
        <v>#DIV/0!</v>
      </c>
    </row>
    <row r="126" spans="1:46" x14ac:dyDescent="0.25">
      <c r="A126" s="9" t="s">
        <v>129</v>
      </c>
      <c r="C126" s="19">
        <f t="shared" si="11"/>
        <v>2026</v>
      </c>
      <c r="K126" s="9">
        <f t="shared" si="12"/>
        <v>0</v>
      </c>
      <c r="L126" s="21"/>
      <c r="M126" s="22"/>
      <c r="N126" s="23">
        <f t="shared" si="13"/>
        <v>0</v>
      </c>
      <c r="O126" s="24" t="e">
        <f t="shared" si="14"/>
        <v>#DIV/0!</v>
      </c>
      <c r="P126" s="23"/>
      <c r="Q126" s="23"/>
      <c r="R126" s="23"/>
      <c r="V126" s="9">
        <f t="shared" si="15"/>
        <v>0</v>
      </c>
      <c r="Z126" s="9">
        <f t="shared" si="16"/>
        <v>0</v>
      </c>
      <c r="AG126" s="27">
        <v>5.516</v>
      </c>
      <c r="AI126" s="2">
        <f t="shared" si="17"/>
        <v>82.306554953178903</v>
      </c>
      <c r="AK126" s="27">
        <v>5.516</v>
      </c>
      <c r="AM126" s="3">
        <f t="shared" si="18"/>
        <v>82.306554953178903</v>
      </c>
      <c r="AO126" s="27">
        <v>5.516</v>
      </c>
      <c r="AP126" s="28">
        <v>0.3</v>
      </c>
      <c r="AQ126" s="29">
        <v>0</v>
      </c>
      <c r="AR126" s="46" t="e">
        <f t="shared" si="19"/>
        <v>#DIV/0!</v>
      </c>
      <c r="AS126" s="47" t="e">
        <f t="shared" si="20"/>
        <v>#DIV/0!</v>
      </c>
      <c r="AT126" s="30" t="e">
        <f t="shared" si="21"/>
        <v>#DIV/0!</v>
      </c>
    </row>
    <row r="127" spans="1:46" x14ac:dyDescent="0.25">
      <c r="A127" s="9" t="s">
        <v>130</v>
      </c>
      <c r="C127" s="19">
        <f t="shared" si="11"/>
        <v>2026</v>
      </c>
      <c r="K127" s="9">
        <f t="shared" si="12"/>
        <v>0</v>
      </c>
      <c r="L127" s="21"/>
      <c r="M127" s="22"/>
      <c r="N127" s="23">
        <f t="shared" si="13"/>
        <v>0</v>
      </c>
      <c r="O127" s="24" t="e">
        <f t="shared" si="14"/>
        <v>#DIV/0!</v>
      </c>
      <c r="P127" s="23"/>
      <c r="Q127" s="23"/>
      <c r="R127" s="23"/>
      <c r="V127" s="9">
        <f t="shared" si="15"/>
        <v>0</v>
      </c>
      <c r="Z127" s="9">
        <f t="shared" si="16"/>
        <v>0</v>
      </c>
      <c r="AG127" s="27">
        <v>5.516</v>
      </c>
      <c r="AI127" s="2">
        <f t="shared" si="17"/>
        <v>82.306554953178903</v>
      </c>
      <c r="AK127" s="27">
        <v>5.516</v>
      </c>
      <c r="AM127" s="3">
        <f t="shared" si="18"/>
        <v>82.306554953178903</v>
      </c>
      <c r="AO127" s="27">
        <v>5.516</v>
      </c>
      <c r="AP127" s="28">
        <v>0.3</v>
      </c>
      <c r="AQ127" s="29">
        <v>0</v>
      </c>
      <c r="AR127" s="46" t="e">
        <f t="shared" si="19"/>
        <v>#DIV/0!</v>
      </c>
      <c r="AS127" s="47" t="e">
        <f t="shared" si="20"/>
        <v>#DIV/0!</v>
      </c>
      <c r="AT127" s="30" t="e">
        <f t="shared" si="21"/>
        <v>#DIV/0!</v>
      </c>
    </row>
    <row r="128" spans="1:46" x14ac:dyDescent="0.25">
      <c r="A128" s="9" t="s">
        <v>131</v>
      </c>
      <c r="C128" s="19">
        <f t="shared" si="11"/>
        <v>2026</v>
      </c>
      <c r="K128" s="9">
        <f t="shared" si="12"/>
        <v>0</v>
      </c>
      <c r="L128" s="21"/>
      <c r="M128" s="22"/>
      <c r="N128" s="23">
        <f t="shared" si="13"/>
        <v>0</v>
      </c>
      <c r="O128" s="24" t="e">
        <f t="shared" si="14"/>
        <v>#DIV/0!</v>
      </c>
      <c r="P128" s="23"/>
      <c r="Q128" s="23"/>
      <c r="R128" s="23"/>
      <c r="V128" s="9">
        <f t="shared" si="15"/>
        <v>0</v>
      </c>
      <c r="Z128" s="9">
        <f t="shared" si="16"/>
        <v>0</v>
      </c>
      <c r="AG128" s="27">
        <v>5.516</v>
      </c>
      <c r="AI128" s="2">
        <f t="shared" si="17"/>
        <v>82.306554953178903</v>
      </c>
      <c r="AK128" s="27">
        <v>5.516</v>
      </c>
      <c r="AM128" s="3">
        <f t="shared" si="18"/>
        <v>82.306554953178903</v>
      </c>
      <c r="AO128" s="27">
        <v>5.516</v>
      </c>
      <c r="AP128" s="28">
        <v>0.3</v>
      </c>
      <c r="AQ128" s="29">
        <v>0</v>
      </c>
      <c r="AR128" s="46" t="e">
        <f t="shared" si="19"/>
        <v>#DIV/0!</v>
      </c>
      <c r="AS128" s="47" t="e">
        <f t="shared" si="20"/>
        <v>#DIV/0!</v>
      </c>
      <c r="AT128" s="30" t="e">
        <f t="shared" si="21"/>
        <v>#DIV/0!</v>
      </c>
    </row>
    <row r="129" spans="1:46" x14ac:dyDescent="0.25">
      <c r="A129" s="9" t="s">
        <v>132</v>
      </c>
      <c r="C129" s="19">
        <f t="shared" si="11"/>
        <v>2026</v>
      </c>
      <c r="K129" s="9">
        <f t="shared" si="12"/>
        <v>0</v>
      </c>
      <c r="L129" s="21"/>
      <c r="M129" s="22"/>
      <c r="N129" s="23">
        <f t="shared" si="13"/>
        <v>0</v>
      </c>
      <c r="O129" s="24" t="e">
        <f t="shared" si="14"/>
        <v>#DIV/0!</v>
      </c>
      <c r="P129" s="23"/>
      <c r="Q129" s="23"/>
      <c r="R129" s="23"/>
      <c r="V129" s="9">
        <f t="shared" si="15"/>
        <v>0</v>
      </c>
      <c r="Z129" s="9">
        <f t="shared" si="16"/>
        <v>0</v>
      </c>
      <c r="AG129" s="27">
        <v>5.516</v>
      </c>
      <c r="AI129" s="2">
        <f t="shared" si="17"/>
        <v>82.306554953178903</v>
      </c>
      <c r="AK129" s="27">
        <v>5.516</v>
      </c>
      <c r="AM129" s="3">
        <f t="shared" si="18"/>
        <v>82.306554953178903</v>
      </c>
      <c r="AO129" s="27">
        <v>5.516</v>
      </c>
      <c r="AP129" s="28">
        <v>0.3</v>
      </c>
      <c r="AQ129" s="29">
        <v>0</v>
      </c>
      <c r="AR129" s="46" t="e">
        <f t="shared" si="19"/>
        <v>#DIV/0!</v>
      </c>
      <c r="AS129" s="47" t="e">
        <f t="shared" si="20"/>
        <v>#DIV/0!</v>
      </c>
      <c r="AT129" s="30" t="e">
        <f t="shared" si="21"/>
        <v>#DIV/0!</v>
      </c>
    </row>
    <row r="130" spans="1:46" x14ac:dyDescent="0.25">
      <c r="A130" s="9" t="s">
        <v>133</v>
      </c>
      <c r="C130" s="19">
        <f t="shared" si="11"/>
        <v>2026</v>
      </c>
      <c r="K130" s="9">
        <f t="shared" si="12"/>
        <v>0</v>
      </c>
      <c r="L130" s="21"/>
      <c r="M130" s="22"/>
      <c r="N130" s="23">
        <f t="shared" si="13"/>
        <v>0</v>
      </c>
      <c r="O130" s="24" t="e">
        <f t="shared" si="14"/>
        <v>#DIV/0!</v>
      </c>
      <c r="P130" s="23"/>
      <c r="Q130" s="23"/>
      <c r="R130" s="23"/>
      <c r="V130" s="9">
        <f t="shared" si="15"/>
        <v>0</v>
      </c>
      <c r="Z130" s="9">
        <f t="shared" si="16"/>
        <v>0</v>
      </c>
      <c r="AG130" s="27">
        <v>5.516</v>
      </c>
      <c r="AI130" s="2">
        <f t="shared" si="17"/>
        <v>82.306554953178903</v>
      </c>
      <c r="AK130" s="27">
        <v>5.516</v>
      </c>
      <c r="AM130" s="3">
        <f t="shared" si="18"/>
        <v>82.306554953178903</v>
      </c>
      <c r="AO130" s="27">
        <v>5.516</v>
      </c>
      <c r="AP130" s="28">
        <v>0.3</v>
      </c>
      <c r="AQ130" s="29">
        <v>0</v>
      </c>
      <c r="AR130" s="46" t="e">
        <f t="shared" si="19"/>
        <v>#DIV/0!</v>
      </c>
      <c r="AS130" s="47" t="e">
        <f t="shared" si="20"/>
        <v>#DIV/0!</v>
      </c>
      <c r="AT130" s="30" t="e">
        <f t="shared" si="21"/>
        <v>#DIV/0!</v>
      </c>
    </row>
    <row r="131" spans="1:46" x14ac:dyDescent="0.25">
      <c r="A131" s="9" t="s">
        <v>134</v>
      </c>
      <c r="C131" s="19">
        <f t="shared" si="11"/>
        <v>2026</v>
      </c>
      <c r="K131" s="9">
        <f t="shared" si="12"/>
        <v>0</v>
      </c>
      <c r="L131" s="21"/>
      <c r="M131" s="22"/>
      <c r="N131" s="23">
        <f t="shared" si="13"/>
        <v>0</v>
      </c>
      <c r="O131" s="24" t="e">
        <f t="shared" si="14"/>
        <v>#DIV/0!</v>
      </c>
      <c r="P131" s="23"/>
      <c r="Q131" s="23"/>
      <c r="R131" s="23"/>
      <c r="V131" s="9">
        <f t="shared" si="15"/>
        <v>0</v>
      </c>
      <c r="Z131" s="9">
        <f t="shared" si="16"/>
        <v>0</v>
      </c>
      <c r="AG131" s="27">
        <v>5.516</v>
      </c>
      <c r="AI131" s="2">
        <f t="shared" si="17"/>
        <v>82.306554953178903</v>
      </c>
      <c r="AK131" s="27">
        <v>5.516</v>
      </c>
      <c r="AM131" s="3">
        <f t="shared" si="18"/>
        <v>82.306554953178903</v>
      </c>
      <c r="AO131" s="27">
        <v>5.516</v>
      </c>
      <c r="AP131" s="28">
        <v>0.3</v>
      </c>
      <c r="AQ131" s="29">
        <v>0</v>
      </c>
      <c r="AR131" s="46" t="e">
        <f t="shared" si="19"/>
        <v>#DIV/0!</v>
      </c>
      <c r="AS131" s="47" t="e">
        <f t="shared" si="20"/>
        <v>#DIV/0!</v>
      </c>
      <c r="AT131" s="30" t="e">
        <f t="shared" si="21"/>
        <v>#DIV/0!</v>
      </c>
    </row>
    <row r="132" spans="1:46" x14ac:dyDescent="0.25">
      <c r="A132" s="9" t="s">
        <v>135</v>
      </c>
      <c r="C132" s="19">
        <f t="shared" si="11"/>
        <v>2026</v>
      </c>
      <c r="K132" s="9">
        <f t="shared" si="12"/>
        <v>0</v>
      </c>
      <c r="L132" s="21"/>
      <c r="M132" s="22"/>
      <c r="N132" s="23">
        <f t="shared" si="13"/>
        <v>0</v>
      </c>
      <c r="O132" s="24" t="e">
        <f t="shared" si="14"/>
        <v>#DIV/0!</v>
      </c>
      <c r="P132" s="23"/>
      <c r="Q132" s="23"/>
      <c r="R132" s="23"/>
      <c r="V132" s="9">
        <f t="shared" si="15"/>
        <v>0</v>
      </c>
      <c r="Z132" s="9">
        <f t="shared" si="16"/>
        <v>0</v>
      </c>
      <c r="AG132" s="27">
        <v>5.516</v>
      </c>
      <c r="AI132" s="2">
        <f t="shared" si="17"/>
        <v>82.306554953178903</v>
      </c>
      <c r="AK132" s="27">
        <v>5.516</v>
      </c>
      <c r="AM132" s="3">
        <f t="shared" si="18"/>
        <v>82.306554953178903</v>
      </c>
      <c r="AO132" s="27">
        <v>5.516</v>
      </c>
      <c r="AP132" s="28">
        <v>0.3</v>
      </c>
      <c r="AQ132" s="29">
        <v>0</v>
      </c>
      <c r="AR132" s="46" t="e">
        <f t="shared" si="19"/>
        <v>#DIV/0!</v>
      </c>
      <c r="AS132" s="47" t="e">
        <f t="shared" si="20"/>
        <v>#DIV/0!</v>
      </c>
      <c r="AT132" s="30" t="e">
        <f t="shared" si="21"/>
        <v>#DIV/0!</v>
      </c>
    </row>
    <row r="133" spans="1:46" x14ac:dyDescent="0.25">
      <c r="A133" s="9" t="s">
        <v>136</v>
      </c>
      <c r="C133" s="19">
        <f t="shared" si="11"/>
        <v>2026</v>
      </c>
      <c r="K133" s="9">
        <f t="shared" si="12"/>
        <v>0</v>
      </c>
      <c r="L133" s="21"/>
      <c r="M133" s="22"/>
      <c r="N133" s="23">
        <f t="shared" si="13"/>
        <v>0</v>
      </c>
      <c r="O133" s="24" t="e">
        <f t="shared" si="14"/>
        <v>#DIV/0!</v>
      </c>
      <c r="P133" s="23"/>
      <c r="Q133" s="23"/>
      <c r="R133" s="23"/>
      <c r="V133" s="9">
        <f t="shared" si="15"/>
        <v>0</v>
      </c>
      <c r="Z133" s="9">
        <f t="shared" si="16"/>
        <v>0</v>
      </c>
      <c r="AG133" s="27">
        <v>5.516</v>
      </c>
      <c r="AI133" s="2">
        <f t="shared" si="17"/>
        <v>82.306554953178903</v>
      </c>
      <c r="AK133" s="27">
        <v>5.516</v>
      </c>
      <c r="AM133" s="3">
        <f t="shared" si="18"/>
        <v>82.306554953178903</v>
      </c>
      <c r="AO133" s="27">
        <v>5.516</v>
      </c>
      <c r="AP133" s="28">
        <v>0.3</v>
      </c>
      <c r="AQ133" s="29">
        <v>0</v>
      </c>
      <c r="AR133" s="46" t="e">
        <f t="shared" si="19"/>
        <v>#DIV/0!</v>
      </c>
      <c r="AS133" s="47" t="e">
        <f t="shared" si="20"/>
        <v>#DIV/0!</v>
      </c>
      <c r="AT133" s="30" t="e">
        <f t="shared" si="21"/>
        <v>#DIV/0!</v>
      </c>
    </row>
    <row r="134" spans="1:46" x14ac:dyDescent="0.25">
      <c r="A134" s="9" t="s">
        <v>137</v>
      </c>
      <c r="C134" s="19">
        <f t="shared" ref="C134:C197" si="22">2026-B134</f>
        <v>2026</v>
      </c>
      <c r="K134" s="9">
        <f t="shared" ref="K134:K197" si="23">H134+(I134/2)</f>
        <v>0</v>
      </c>
      <c r="L134" s="21"/>
      <c r="M134" s="22"/>
      <c r="N134" s="23">
        <f t="shared" ref="N134:N197" si="24">(L134+M134)*0.5</f>
        <v>0</v>
      </c>
      <c r="O134" s="24" t="e">
        <f t="shared" ref="O134:O197" si="25">337.5/N134</f>
        <v>#DIV/0!</v>
      </c>
      <c r="P134" s="23"/>
      <c r="Q134" s="23"/>
      <c r="R134" s="23"/>
      <c r="V134" s="9">
        <f t="shared" ref="V134:V197" si="26">R134-(T134/1000)</f>
        <v>0</v>
      </c>
      <c r="Z134" s="9">
        <f t="shared" ref="Z134:Z197" si="27">X134+(Y134/2)</f>
        <v>0</v>
      </c>
      <c r="AG134" s="27">
        <v>5.516</v>
      </c>
      <c r="AI134" s="2">
        <f t="shared" ref="AI134:AI197" si="28">1000/(1000/((1336/((1336/((1336/((P134+(IF(P134&gt;=26.5,-0.159*P134+4.401,0.2)))-(-((AG134*0.959)-0.013)+(((AG134*0.051)-0.006)*P134)+(((AG134*0.019)-0.008)*N134)+(((AG134*0.053)+0.005)*R134)-(((AG134*0.013)-0.003)*Q134))))-W134)+(-((AG134*0.959)-0.013)+(((AG134*0.051)-0.006)*P134)+(((AG134*0.019)-0.008)*N134)+(((AG134*0.053)+0.005)*R134)-(((AG134*0.013)-0.003)*Q134))))-N134*0.98765431))+12)</f>
        <v>82.306554953178903</v>
      </c>
      <c r="AK134" s="27">
        <v>5.516</v>
      </c>
      <c r="AM134" s="3">
        <f t="shared" ref="AM134:AM197" si="29">1000/(1000/((1336/((1336/((1336/((IF(P134&lt;=21.9, P134+0.2,(3.57445388627863+0.610250243334448*P134+0.014682933220208*(P134)^2-0.000203380571583*(P134)^3+0.038468287096921*R134)+0.2))-(-((AK134*0.959)-0.013)+(((AK134*0.051)-0.006)*(3.57445388627863+0.610250243334448*P134+0.014682933220208*(P134)^2-0.000203380571583*(P134)^3+0.038468287096921*R134))+(((AK134*0.019)-0.008)*N134)+(((AK134*0.053)+0.005)*R134)-(((AK134*0.013)-0.003)*Q134))))-W134)+(-((AK134*0.959)-0.013)+(((AK134*0.051)-0.006)*(3.57445388627863+0.610250243334448*P134+0.014682933220208*(P134)^2-0.000203380571583*(P134)^3+0.038468287096921*R134))+(((AK134*0.019)-0.008)*N134)+(((AK134*0.053)+0.005)*R134)-(((AK134*0.013)-0.003)*Q134))))-N134*0.98765431))+12)</f>
        <v>82.306554953178903</v>
      </c>
      <c r="AO134" s="27">
        <v>5.516</v>
      </c>
      <c r="AP134" s="28">
        <v>0.3</v>
      </c>
      <c r="AQ134" s="29">
        <v>0</v>
      </c>
      <c r="AR134" s="46" t="e">
        <f t="shared" ref="AR134:AR197" si="30" xml:space="preserve">  ((1.23853+0.95855*P134-0.05467*S134)+0.2)-((-((AO134*0.959)-0.013)+(((AO134*0.051)-0.006)*(1.23853+0.95855*P134-0.05467*S134))+(((AO134*0.019)-0.008)*(337.5/O134))+(((AO134*0.053)+0.005)*R134)-(((AO134*0.013)-0.003)*Q134)))+(IF(P134&lt;=22, -0.04, IF(P134&gt;=24.5, 0.022, 0.025)))+(0)</f>
        <v>#DIV/0!</v>
      </c>
      <c r="AS134" s="47" t="e">
        <f t="shared" ref="AS134:AS197" si="31">-((((0+(2.5/5988)*5988)+((1*(2.5/5988)-(0+(2.5/5988)*5988)*AQ134/1000)/1)*(12-(0.06)))+((1*((1*(2.5/5988)-(0+(2.5/5988)*5988)*AQ134/1000)/1)-((0+(2.5/5988)*5988)+((1*(2.5/5988)-(0+(2.5/5988)*5988)*AQ134/1000)/1)*(12-(0.06)))*(331.5/O134)/1000)/1.336)*(0.06+(((-((AO134*0.959)-0.013)+(((AO134*0.051)-0.006)*(1.23853+0.95855*P134-0.05467*S134))+(((AO134*0.019)-0.008)*337.5/O134)+(((AO134*0.053)+0.005)*R134)-(((AO134*0.013)-0.003)*Q134))))-(0)))+((1.336*((1*((1*(2.5/5988)-(0+(2.5/5988)*5988)*AQ134/1000)/1)-((0+(2.5/5988)*5988)+((1*(2.5/5988)-(0+(2.5/5988)*5988)*AQ134/1000)/1)*(12-(0.06)))*(331.5/O134)/1000)/1.336)-(((0+(2.5/5988)*5988)+((1*(2.5/5988)-(0+(2.5/5988)*5988)*AQ134/1000)/1)*(12-(0.06)))+((1*((1*(2.5/5988)-(0+(2.5/5988)*5988)*AQ134/1000)/1)-((0+(2.5/5988)*5988)+((1*(2.5/5988)-(0+(2.5/5988)*5988)*AQ134/1000)/1)*(12-(0.06)))*(331.5/O134)/1000)/1.336)*(0.06+(((-((AO134*0.959)-0.013)+(((AO134*0.051)-0.006)*(1.23853+0.95855*P134-0.05467*S134))+(((AO134*0.019)-0.008)*337.5/O134)+(((AO134*0.053)+0.005)*R134)-(((AO134*0.013)-0.003)*Q134))))-(0)))*W134/1000)/1.336)*0)/((1.336*((1.336*((1*((1*(2.5/5988)-(0+(2.5/5988)*5988)*AQ134/1000)/1)-((0+(2.5/5988)*5988)+((1*(2.5/5988)-(0+(2.5/5988)*5988)*AQ134/1000)/1)*(12-(0.06)))*(331.5/O134)/1000)/1.336)-(((0+(2.5/5988)*5988)+((1*(2.5/5988)-(0+(2.5/5988)*5988)*AQ134/1000)/1)*(12-(0.06)))+((1*((1*(2.5/5988)-(0+(2.5/5988)*5988)*AQ134/1000)/1)-((0+(2.5/5988)*5988)+((1*(2.5/5988)-(0+(2.5/5988)*5988)*AQ134/1000)/1)*(12-(0.06)))*(331.5/O134)/1000)/1.336)*(0.06+(((-((AO134*0.959)-0.013)+(((AO134*0.051)-0.006)*(1.23853+0.95855*P134-0.05467*S134))+(((AO134*0.019)-0.008)*337.5/O134)+(((AO134*0.053)+0.005)*R134)-(((AO134*0.013)-0.003)*Q134))))-(0)))*W134/1000)/1.336)-((((0+(2.5/5988)*5988)+((1*(2.5/5988)-(0+(2.5/5988)*5988)*AQ134/1000)/1)*(12-(0.06)))+((1*((1*(2.5/5988)-(0+(2.5/5988)*5988)*AQ134/1000)/1)-((0+(2.5/5988)*5988)+((1*(2.5/5988)-(0+(2.5/5988)*5988)*AQ134/1000)/1)*(12-(0.06)))*(331.5/O134)/1000)/1.336)*(0.06+(((-((AO134*0.959)-0.013)+(((AO134*0.051)-0.006)*(1.23853+0.95855*P134-0.05467*S134))+(((AO134*0.019)-0.008)*337.5/O134)+(((AO134*0.053)+0.005)*R134)-(((AO134*0.013)-0.003)*Q134))))-(0)))+((1.336*((1*((1*(2.5/5988)-(0+(2.5/5988)*5988)*AQ134/1000)/1)-((0+(2.5/5988)*5988)+((1*(2.5/5988)-(0+(2.5/5988)*5988)*AQ134/1000)/1)*(12-(0.06)))*(331.5/O134)/1000)/1.336)-(((0+(2.5/5988)*5988)+((1*(2.5/5988)-(0+(2.5/5988)*5988)*AQ134/1000)/1)*(12-(0.06)))+((1*((1*(2.5/5988)-(0+(2.5/5988)*5988)*AQ134/1000)/1)-((0+(2.5/5988)*5988)+((1*(2.5/5988)-(0+(2.5/5988)*5988)*AQ134/1000)/1)*(12-(0.06)))*(331.5/O134)/1000)/1.336)*(0.06+(((-((AO134*0.959)-0.013)+(((AO134*0.051)-0.006)*(1.23853+0.95855*P134-0.05467*S134))+(((AO134*0.019)-0.008)*337.5/O134)+(((AO134*0.053)+0.005)*R134)-(((AO134*0.013)-0.003)*Q134))))))*W134/1000)/1.336)*0)*AP134/1000)/1.336)</f>
        <v>#DIV/0!</v>
      </c>
      <c r="AT134" s="30" t="e">
        <f t="shared" ref="AT134:AT197" si="32">AS134-AR134</f>
        <v>#DIV/0!</v>
      </c>
    </row>
    <row r="135" spans="1:46" x14ac:dyDescent="0.25">
      <c r="A135" s="9" t="s">
        <v>138</v>
      </c>
      <c r="C135" s="19">
        <f t="shared" si="22"/>
        <v>2026</v>
      </c>
      <c r="K135" s="9">
        <f t="shared" si="23"/>
        <v>0</v>
      </c>
      <c r="L135" s="21"/>
      <c r="M135" s="22"/>
      <c r="N135" s="23">
        <f t="shared" si="24"/>
        <v>0</v>
      </c>
      <c r="O135" s="24" t="e">
        <f t="shared" si="25"/>
        <v>#DIV/0!</v>
      </c>
      <c r="P135" s="23"/>
      <c r="Q135" s="23"/>
      <c r="R135" s="23"/>
      <c r="V135" s="9">
        <f t="shared" si="26"/>
        <v>0</v>
      </c>
      <c r="Z135" s="9">
        <f t="shared" si="27"/>
        <v>0</v>
      </c>
      <c r="AG135" s="27">
        <v>5.516</v>
      </c>
      <c r="AI135" s="2">
        <f t="shared" si="28"/>
        <v>82.306554953178903</v>
      </c>
      <c r="AK135" s="27">
        <v>5.516</v>
      </c>
      <c r="AM135" s="3">
        <f t="shared" si="29"/>
        <v>82.306554953178903</v>
      </c>
      <c r="AO135" s="27">
        <v>5.516</v>
      </c>
      <c r="AP135" s="28">
        <v>0.3</v>
      </c>
      <c r="AQ135" s="29">
        <v>0</v>
      </c>
      <c r="AR135" s="46" t="e">
        <f t="shared" si="30"/>
        <v>#DIV/0!</v>
      </c>
      <c r="AS135" s="47" t="e">
        <f t="shared" si="31"/>
        <v>#DIV/0!</v>
      </c>
      <c r="AT135" s="30" t="e">
        <f t="shared" si="32"/>
        <v>#DIV/0!</v>
      </c>
    </row>
    <row r="136" spans="1:46" x14ac:dyDescent="0.25">
      <c r="A136" s="9" t="s">
        <v>139</v>
      </c>
      <c r="C136" s="19">
        <f t="shared" si="22"/>
        <v>2026</v>
      </c>
      <c r="K136" s="9">
        <f t="shared" si="23"/>
        <v>0</v>
      </c>
      <c r="L136" s="21"/>
      <c r="M136" s="22"/>
      <c r="N136" s="23">
        <f t="shared" si="24"/>
        <v>0</v>
      </c>
      <c r="O136" s="24" t="e">
        <f t="shared" si="25"/>
        <v>#DIV/0!</v>
      </c>
      <c r="P136" s="23"/>
      <c r="Q136" s="23"/>
      <c r="R136" s="23"/>
      <c r="V136" s="9">
        <f t="shared" si="26"/>
        <v>0</v>
      </c>
      <c r="Z136" s="9">
        <f t="shared" si="27"/>
        <v>0</v>
      </c>
      <c r="AG136" s="27">
        <v>5.516</v>
      </c>
      <c r="AI136" s="2">
        <f t="shared" si="28"/>
        <v>82.306554953178903</v>
      </c>
      <c r="AK136" s="27">
        <v>5.516</v>
      </c>
      <c r="AM136" s="3">
        <f t="shared" si="29"/>
        <v>82.306554953178903</v>
      </c>
      <c r="AO136" s="27">
        <v>5.516</v>
      </c>
      <c r="AP136" s="28">
        <v>0.3</v>
      </c>
      <c r="AQ136" s="29">
        <v>0</v>
      </c>
      <c r="AR136" s="46" t="e">
        <f t="shared" si="30"/>
        <v>#DIV/0!</v>
      </c>
      <c r="AS136" s="47" t="e">
        <f t="shared" si="31"/>
        <v>#DIV/0!</v>
      </c>
      <c r="AT136" s="30" t="e">
        <f t="shared" si="32"/>
        <v>#DIV/0!</v>
      </c>
    </row>
    <row r="137" spans="1:46" x14ac:dyDescent="0.25">
      <c r="A137" s="9" t="s">
        <v>140</v>
      </c>
      <c r="C137" s="19">
        <f t="shared" si="22"/>
        <v>2026</v>
      </c>
      <c r="K137" s="9">
        <f t="shared" si="23"/>
        <v>0</v>
      </c>
      <c r="L137" s="21"/>
      <c r="M137" s="22"/>
      <c r="N137" s="23">
        <f t="shared" si="24"/>
        <v>0</v>
      </c>
      <c r="O137" s="24" t="e">
        <f t="shared" si="25"/>
        <v>#DIV/0!</v>
      </c>
      <c r="P137" s="23"/>
      <c r="Q137" s="23"/>
      <c r="R137" s="23"/>
      <c r="V137" s="9">
        <f t="shared" si="26"/>
        <v>0</v>
      </c>
      <c r="Z137" s="9">
        <f t="shared" si="27"/>
        <v>0</v>
      </c>
      <c r="AG137" s="27">
        <v>5.516</v>
      </c>
      <c r="AI137" s="2">
        <f t="shared" si="28"/>
        <v>82.306554953178903</v>
      </c>
      <c r="AK137" s="27">
        <v>5.516</v>
      </c>
      <c r="AM137" s="3">
        <f t="shared" si="29"/>
        <v>82.306554953178903</v>
      </c>
      <c r="AO137" s="27">
        <v>5.516</v>
      </c>
      <c r="AP137" s="28">
        <v>0.3</v>
      </c>
      <c r="AQ137" s="29">
        <v>0</v>
      </c>
      <c r="AR137" s="46" t="e">
        <f t="shared" si="30"/>
        <v>#DIV/0!</v>
      </c>
      <c r="AS137" s="47" t="e">
        <f t="shared" si="31"/>
        <v>#DIV/0!</v>
      </c>
      <c r="AT137" s="30" t="e">
        <f t="shared" si="32"/>
        <v>#DIV/0!</v>
      </c>
    </row>
    <row r="138" spans="1:46" x14ac:dyDescent="0.25">
      <c r="A138" s="9" t="s">
        <v>141</v>
      </c>
      <c r="C138" s="19">
        <f t="shared" si="22"/>
        <v>2026</v>
      </c>
      <c r="K138" s="9">
        <f t="shared" si="23"/>
        <v>0</v>
      </c>
      <c r="L138" s="21"/>
      <c r="M138" s="22"/>
      <c r="N138" s="23">
        <f t="shared" si="24"/>
        <v>0</v>
      </c>
      <c r="O138" s="24" t="e">
        <f t="shared" si="25"/>
        <v>#DIV/0!</v>
      </c>
      <c r="P138" s="23"/>
      <c r="Q138" s="23"/>
      <c r="R138" s="23"/>
      <c r="V138" s="9">
        <f t="shared" si="26"/>
        <v>0</v>
      </c>
      <c r="Z138" s="9">
        <f t="shared" si="27"/>
        <v>0</v>
      </c>
      <c r="AG138" s="27">
        <v>5.516</v>
      </c>
      <c r="AI138" s="2">
        <f t="shared" si="28"/>
        <v>82.306554953178903</v>
      </c>
      <c r="AK138" s="27">
        <v>5.516</v>
      </c>
      <c r="AM138" s="3">
        <f t="shared" si="29"/>
        <v>82.306554953178903</v>
      </c>
      <c r="AO138" s="27">
        <v>5.516</v>
      </c>
      <c r="AP138" s="28">
        <v>0.3</v>
      </c>
      <c r="AQ138" s="29">
        <v>0</v>
      </c>
      <c r="AR138" s="46" t="e">
        <f t="shared" si="30"/>
        <v>#DIV/0!</v>
      </c>
      <c r="AS138" s="47" t="e">
        <f t="shared" si="31"/>
        <v>#DIV/0!</v>
      </c>
      <c r="AT138" s="30" t="e">
        <f t="shared" si="32"/>
        <v>#DIV/0!</v>
      </c>
    </row>
    <row r="139" spans="1:46" x14ac:dyDescent="0.25">
      <c r="A139" s="9" t="s">
        <v>142</v>
      </c>
      <c r="C139" s="19">
        <f t="shared" si="22"/>
        <v>2026</v>
      </c>
      <c r="K139" s="9">
        <f t="shared" si="23"/>
        <v>0</v>
      </c>
      <c r="L139" s="21"/>
      <c r="M139" s="22"/>
      <c r="N139" s="23">
        <f t="shared" si="24"/>
        <v>0</v>
      </c>
      <c r="O139" s="24" t="e">
        <f t="shared" si="25"/>
        <v>#DIV/0!</v>
      </c>
      <c r="P139" s="23"/>
      <c r="Q139" s="23"/>
      <c r="R139" s="23"/>
      <c r="V139" s="9">
        <f t="shared" si="26"/>
        <v>0</v>
      </c>
      <c r="Z139" s="9">
        <f t="shared" si="27"/>
        <v>0</v>
      </c>
      <c r="AG139" s="27">
        <v>5.516</v>
      </c>
      <c r="AI139" s="2">
        <f t="shared" si="28"/>
        <v>82.306554953178903</v>
      </c>
      <c r="AK139" s="27">
        <v>5.516</v>
      </c>
      <c r="AM139" s="3">
        <f t="shared" si="29"/>
        <v>82.306554953178903</v>
      </c>
      <c r="AO139" s="27">
        <v>5.516</v>
      </c>
      <c r="AP139" s="28">
        <v>0.3</v>
      </c>
      <c r="AQ139" s="29">
        <v>0</v>
      </c>
      <c r="AR139" s="46" t="e">
        <f t="shared" si="30"/>
        <v>#DIV/0!</v>
      </c>
      <c r="AS139" s="47" t="e">
        <f t="shared" si="31"/>
        <v>#DIV/0!</v>
      </c>
      <c r="AT139" s="30" t="e">
        <f t="shared" si="32"/>
        <v>#DIV/0!</v>
      </c>
    </row>
    <row r="140" spans="1:46" x14ac:dyDescent="0.25">
      <c r="A140" s="9" t="s">
        <v>143</v>
      </c>
      <c r="C140" s="19">
        <f t="shared" si="22"/>
        <v>2026</v>
      </c>
      <c r="K140" s="9">
        <f t="shared" si="23"/>
        <v>0</v>
      </c>
      <c r="L140" s="21"/>
      <c r="M140" s="22"/>
      <c r="N140" s="23">
        <f t="shared" si="24"/>
        <v>0</v>
      </c>
      <c r="O140" s="24" t="e">
        <f t="shared" si="25"/>
        <v>#DIV/0!</v>
      </c>
      <c r="P140" s="23"/>
      <c r="Q140" s="23"/>
      <c r="R140" s="23"/>
      <c r="V140" s="9">
        <f t="shared" si="26"/>
        <v>0</v>
      </c>
      <c r="Z140" s="9">
        <f t="shared" si="27"/>
        <v>0</v>
      </c>
      <c r="AG140" s="27">
        <v>5.516</v>
      </c>
      <c r="AI140" s="2">
        <f t="shared" si="28"/>
        <v>82.306554953178903</v>
      </c>
      <c r="AK140" s="27">
        <v>5.516</v>
      </c>
      <c r="AM140" s="3">
        <f t="shared" si="29"/>
        <v>82.306554953178903</v>
      </c>
      <c r="AO140" s="27">
        <v>5.516</v>
      </c>
      <c r="AP140" s="28">
        <v>0.3</v>
      </c>
      <c r="AQ140" s="29">
        <v>0</v>
      </c>
      <c r="AR140" s="46" t="e">
        <f t="shared" si="30"/>
        <v>#DIV/0!</v>
      </c>
      <c r="AS140" s="47" t="e">
        <f t="shared" si="31"/>
        <v>#DIV/0!</v>
      </c>
      <c r="AT140" s="30" t="e">
        <f t="shared" si="32"/>
        <v>#DIV/0!</v>
      </c>
    </row>
    <row r="141" spans="1:46" x14ac:dyDescent="0.25">
      <c r="A141" s="9" t="s">
        <v>144</v>
      </c>
      <c r="C141" s="19">
        <f t="shared" si="22"/>
        <v>2026</v>
      </c>
      <c r="K141" s="9">
        <f t="shared" si="23"/>
        <v>0</v>
      </c>
      <c r="L141" s="21"/>
      <c r="M141" s="22"/>
      <c r="N141" s="23">
        <f t="shared" si="24"/>
        <v>0</v>
      </c>
      <c r="O141" s="24" t="e">
        <f t="shared" si="25"/>
        <v>#DIV/0!</v>
      </c>
      <c r="P141" s="23"/>
      <c r="Q141" s="23"/>
      <c r="R141" s="23"/>
      <c r="V141" s="9">
        <f t="shared" si="26"/>
        <v>0</v>
      </c>
      <c r="Z141" s="9">
        <f t="shared" si="27"/>
        <v>0</v>
      </c>
      <c r="AG141" s="27">
        <v>5.516</v>
      </c>
      <c r="AI141" s="2">
        <f t="shared" si="28"/>
        <v>82.306554953178903</v>
      </c>
      <c r="AK141" s="27">
        <v>5.516</v>
      </c>
      <c r="AM141" s="3">
        <f t="shared" si="29"/>
        <v>82.306554953178903</v>
      </c>
      <c r="AO141" s="27">
        <v>5.516</v>
      </c>
      <c r="AP141" s="28">
        <v>0.3</v>
      </c>
      <c r="AQ141" s="29">
        <v>0</v>
      </c>
      <c r="AR141" s="46" t="e">
        <f t="shared" si="30"/>
        <v>#DIV/0!</v>
      </c>
      <c r="AS141" s="47" t="e">
        <f t="shared" si="31"/>
        <v>#DIV/0!</v>
      </c>
      <c r="AT141" s="30" t="e">
        <f t="shared" si="32"/>
        <v>#DIV/0!</v>
      </c>
    </row>
    <row r="142" spans="1:46" x14ac:dyDescent="0.25">
      <c r="A142" s="9" t="s">
        <v>145</v>
      </c>
      <c r="C142" s="19">
        <f t="shared" si="22"/>
        <v>2026</v>
      </c>
      <c r="K142" s="9">
        <f t="shared" si="23"/>
        <v>0</v>
      </c>
      <c r="L142" s="21"/>
      <c r="M142" s="22"/>
      <c r="N142" s="23">
        <f t="shared" si="24"/>
        <v>0</v>
      </c>
      <c r="O142" s="24" t="e">
        <f t="shared" si="25"/>
        <v>#DIV/0!</v>
      </c>
      <c r="P142" s="23"/>
      <c r="Q142" s="23"/>
      <c r="R142" s="23"/>
      <c r="V142" s="9">
        <f t="shared" si="26"/>
        <v>0</v>
      </c>
      <c r="Z142" s="9">
        <f t="shared" si="27"/>
        <v>0</v>
      </c>
      <c r="AG142" s="27">
        <v>5.516</v>
      </c>
      <c r="AI142" s="2">
        <f t="shared" si="28"/>
        <v>82.306554953178903</v>
      </c>
      <c r="AK142" s="27">
        <v>5.516</v>
      </c>
      <c r="AM142" s="3">
        <f t="shared" si="29"/>
        <v>82.306554953178903</v>
      </c>
      <c r="AO142" s="27">
        <v>5.516</v>
      </c>
      <c r="AP142" s="28">
        <v>0.3</v>
      </c>
      <c r="AQ142" s="29">
        <v>0</v>
      </c>
      <c r="AR142" s="46" t="e">
        <f t="shared" si="30"/>
        <v>#DIV/0!</v>
      </c>
      <c r="AS142" s="47" t="e">
        <f t="shared" si="31"/>
        <v>#DIV/0!</v>
      </c>
      <c r="AT142" s="30" t="e">
        <f t="shared" si="32"/>
        <v>#DIV/0!</v>
      </c>
    </row>
    <row r="143" spans="1:46" x14ac:dyDescent="0.25">
      <c r="A143" s="9" t="s">
        <v>146</v>
      </c>
      <c r="C143" s="19">
        <f t="shared" si="22"/>
        <v>2026</v>
      </c>
      <c r="K143" s="9">
        <f t="shared" si="23"/>
        <v>0</v>
      </c>
      <c r="L143" s="21"/>
      <c r="M143" s="22"/>
      <c r="N143" s="23">
        <f t="shared" si="24"/>
        <v>0</v>
      </c>
      <c r="O143" s="24" t="e">
        <f t="shared" si="25"/>
        <v>#DIV/0!</v>
      </c>
      <c r="P143" s="23"/>
      <c r="Q143" s="23"/>
      <c r="R143" s="23"/>
      <c r="V143" s="9">
        <f t="shared" si="26"/>
        <v>0</v>
      </c>
      <c r="Z143" s="9">
        <f t="shared" si="27"/>
        <v>0</v>
      </c>
      <c r="AG143" s="27">
        <v>5.516</v>
      </c>
      <c r="AI143" s="2">
        <f t="shared" si="28"/>
        <v>82.306554953178903</v>
      </c>
      <c r="AK143" s="27">
        <v>5.516</v>
      </c>
      <c r="AM143" s="3">
        <f t="shared" si="29"/>
        <v>82.306554953178903</v>
      </c>
      <c r="AO143" s="27">
        <v>5.516</v>
      </c>
      <c r="AP143" s="28">
        <v>0.3</v>
      </c>
      <c r="AQ143" s="29">
        <v>0</v>
      </c>
      <c r="AR143" s="46" t="e">
        <f t="shared" si="30"/>
        <v>#DIV/0!</v>
      </c>
      <c r="AS143" s="47" t="e">
        <f t="shared" si="31"/>
        <v>#DIV/0!</v>
      </c>
      <c r="AT143" s="30" t="e">
        <f t="shared" si="32"/>
        <v>#DIV/0!</v>
      </c>
    </row>
    <row r="144" spans="1:46" x14ac:dyDescent="0.25">
      <c r="A144" s="9" t="s">
        <v>147</v>
      </c>
      <c r="C144" s="19">
        <f t="shared" si="22"/>
        <v>2026</v>
      </c>
      <c r="K144" s="9">
        <f t="shared" si="23"/>
        <v>0</v>
      </c>
      <c r="L144" s="21"/>
      <c r="M144" s="22"/>
      <c r="N144" s="23">
        <f t="shared" si="24"/>
        <v>0</v>
      </c>
      <c r="O144" s="24" t="e">
        <f t="shared" si="25"/>
        <v>#DIV/0!</v>
      </c>
      <c r="P144" s="23"/>
      <c r="Q144" s="23"/>
      <c r="R144" s="23"/>
      <c r="V144" s="9">
        <f t="shared" si="26"/>
        <v>0</v>
      </c>
      <c r="Z144" s="9">
        <f t="shared" si="27"/>
        <v>0</v>
      </c>
      <c r="AG144" s="27">
        <v>5.516</v>
      </c>
      <c r="AI144" s="2">
        <f t="shared" si="28"/>
        <v>82.306554953178903</v>
      </c>
      <c r="AK144" s="27">
        <v>5.516</v>
      </c>
      <c r="AM144" s="3">
        <f t="shared" si="29"/>
        <v>82.306554953178903</v>
      </c>
      <c r="AO144" s="27">
        <v>5.516</v>
      </c>
      <c r="AP144" s="28">
        <v>0.3</v>
      </c>
      <c r="AQ144" s="29">
        <v>0</v>
      </c>
      <c r="AR144" s="46" t="e">
        <f t="shared" si="30"/>
        <v>#DIV/0!</v>
      </c>
      <c r="AS144" s="47" t="e">
        <f t="shared" si="31"/>
        <v>#DIV/0!</v>
      </c>
      <c r="AT144" s="30" t="e">
        <f t="shared" si="32"/>
        <v>#DIV/0!</v>
      </c>
    </row>
    <row r="145" spans="1:46" x14ac:dyDescent="0.25">
      <c r="A145" s="9" t="s">
        <v>148</v>
      </c>
      <c r="C145" s="19">
        <f t="shared" si="22"/>
        <v>2026</v>
      </c>
      <c r="K145" s="9">
        <f t="shared" si="23"/>
        <v>0</v>
      </c>
      <c r="L145" s="21"/>
      <c r="M145" s="22"/>
      <c r="N145" s="23">
        <f t="shared" si="24"/>
        <v>0</v>
      </c>
      <c r="O145" s="24" t="e">
        <f t="shared" si="25"/>
        <v>#DIV/0!</v>
      </c>
      <c r="P145" s="23"/>
      <c r="Q145" s="23"/>
      <c r="R145" s="23"/>
      <c r="V145" s="9">
        <f t="shared" si="26"/>
        <v>0</v>
      </c>
      <c r="Z145" s="9">
        <f t="shared" si="27"/>
        <v>0</v>
      </c>
      <c r="AG145" s="27">
        <v>5.516</v>
      </c>
      <c r="AI145" s="2">
        <f t="shared" si="28"/>
        <v>82.306554953178903</v>
      </c>
      <c r="AK145" s="27">
        <v>5.516</v>
      </c>
      <c r="AM145" s="3">
        <f t="shared" si="29"/>
        <v>82.306554953178903</v>
      </c>
      <c r="AO145" s="27">
        <v>5.516</v>
      </c>
      <c r="AP145" s="28">
        <v>0.3</v>
      </c>
      <c r="AQ145" s="29">
        <v>0</v>
      </c>
      <c r="AR145" s="46" t="e">
        <f t="shared" si="30"/>
        <v>#DIV/0!</v>
      </c>
      <c r="AS145" s="47" t="e">
        <f t="shared" si="31"/>
        <v>#DIV/0!</v>
      </c>
      <c r="AT145" s="30" t="e">
        <f t="shared" si="32"/>
        <v>#DIV/0!</v>
      </c>
    </row>
    <row r="146" spans="1:46" x14ac:dyDescent="0.25">
      <c r="A146" s="9" t="s">
        <v>149</v>
      </c>
      <c r="C146" s="19">
        <f t="shared" si="22"/>
        <v>2026</v>
      </c>
      <c r="K146" s="9">
        <f t="shared" si="23"/>
        <v>0</v>
      </c>
      <c r="L146" s="21"/>
      <c r="M146" s="22"/>
      <c r="N146" s="23">
        <f t="shared" si="24"/>
        <v>0</v>
      </c>
      <c r="O146" s="24" t="e">
        <f t="shared" si="25"/>
        <v>#DIV/0!</v>
      </c>
      <c r="P146" s="23"/>
      <c r="Q146" s="23"/>
      <c r="R146" s="23"/>
      <c r="V146" s="9">
        <f t="shared" si="26"/>
        <v>0</v>
      </c>
      <c r="Z146" s="9">
        <f t="shared" si="27"/>
        <v>0</v>
      </c>
      <c r="AG146" s="27">
        <v>5.516</v>
      </c>
      <c r="AI146" s="2">
        <f t="shared" si="28"/>
        <v>82.306554953178903</v>
      </c>
      <c r="AK146" s="27">
        <v>5.516</v>
      </c>
      <c r="AM146" s="3">
        <f t="shared" si="29"/>
        <v>82.306554953178903</v>
      </c>
      <c r="AO146" s="27">
        <v>5.516</v>
      </c>
      <c r="AP146" s="28">
        <v>0.3</v>
      </c>
      <c r="AQ146" s="29">
        <v>0</v>
      </c>
      <c r="AR146" s="46" t="e">
        <f t="shared" si="30"/>
        <v>#DIV/0!</v>
      </c>
      <c r="AS146" s="47" t="e">
        <f t="shared" si="31"/>
        <v>#DIV/0!</v>
      </c>
      <c r="AT146" s="30" t="e">
        <f t="shared" si="32"/>
        <v>#DIV/0!</v>
      </c>
    </row>
    <row r="147" spans="1:46" x14ac:dyDescent="0.25">
      <c r="A147" s="9" t="s">
        <v>150</v>
      </c>
      <c r="C147" s="19">
        <f t="shared" si="22"/>
        <v>2026</v>
      </c>
      <c r="K147" s="9">
        <f t="shared" si="23"/>
        <v>0</v>
      </c>
      <c r="L147" s="21"/>
      <c r="M147" s="22"/>
      <c r="N147" s="23">
        <f t="shared" si="24"/>
        <v>0</v>
      </c>
      <c r="O147" s="24" t="e">
        <f t="shared" si="25"/>
        <v>#DIV/0!</v>
      </c>
      <c r="P147" s="23"/>
      <c r="Q147" s="23"/>
      <c r="R147" s="23"/>
      <c r="V147" s="9">
        <f t="shared" si="26"/>
        <v>0</v>
      </c>
      <c r="Z147" s="9">
        <f t="shared" si="27"/>
        <v>0</v>
      </c>
      <c r="AG147" s="27">
        <v>5.516</v>
      </c>
      <c r="AI147" s="2">
        <f t="shared" si="28"/>
        <v>82.306554953178903</v>
      </c>
      <c r="AK147" s="27">
        <v>5.516</v>
      </c>
      <c r="AM147" s="3">
        <f t="shared" si="29"/>
        <v>82.306554953178903</v>
      </c>
      <c r="AO147" s="27">
        <v>5.516</v>
      </c>
      <c r="AP147" s="28">
        <v>0.3</v>
      </c>
      <c r="AQ147" s="29">
        <v>0</v>
      </c>
      <c r="AR147" s="46" t="e">
        <f t="shared" si="30"/>
        <v>#DIV/0!</v>
      </c>
      <c r="AS147" s="47" t="e">
        <f t="shared" si="31"/>
        <v>#DIV/0!</v>
      </c>
      <c r="AT147" s="30" t="e">
        <f t="shared" si="32"/>
        <v>#DIV/0!</v>
      </c>
    </row>
    <row r="148" spans="1:46" x14ac:dyDescent="0.25">
      <c r="A148" s="9" t="s">
        <v>151</v>
      </c>
      <c r="C148" s="19">
        <f t="shared" si="22"/>
        <v>2026</v>
      </c>
      <c r="K148" s="9">
        <f t="shared" si="23"/>
        <v>0</v>
      </c>
      <c r="L148" s="21"/>
      <c r="M148" s="22"/>
      <c r="N148" s="23">
        <f t="shared" si="24"/>
        <v>0</v>
      </c>
      <c r="O148" s="24" t="e">
        <f t="shared" si="25"/>
        <v>#DIV/0!</v>
      </c>
      <c r="P148" s="23"/>
      <c r="Q148" s="23"/>
      <c r="R148" s="23"/>
      <c r="V148" s="9">
        <f t="shared" si="26"/>
        <v>0</v>
      </c>
      <c r="Z148" s="9">
        <f t="shared" si="27"/>
        <v>0</v>
      </c>
      <c r="AG148" s="27">
        <v>5.516</v>
      </c>
      <c r="AI148" s="2">
        <f t="shared" si="28"/>
        <v>82.306554953178903</v>
      </c>
      <c r="AK148" s="27">
        <v>5.516</v>
      </c>
      <c r="AM148" s="3">
        <f t="shared" si="29"/>
        <v>82.306554953178903</v>
      </c>
      <c r="AO148" s="27">
        <v>5.516</v>
      </c>
      <c r="AP148" s="28">
        <v>0.3</v>
      </c>
      <c r="AQ148" s="29">
        <v>0</v>
      </c>
      <c r="AR148" s="46" t="e">
        <f t="shared" si="30"/>
        <v>#DIV/0!</v>
      </c>
      <c r="AS148" s="47" t="e">
        <f t="shared" si="31"/>
        <v>#DIV/0!</v>
      </c>
      <c r="AT148" s="30" t="e">
        <f t="shared" si="32"/>
        <v>#DIV/0!</v>
      </c>
    </row>
    <row r="149" spans="1:46" x14ac:dyDescent="0.25">
      <c r="A149" s="9" t="s">
        <v>152</v>
      </c>
      <c r="C149" s="19">
        <f t="shared" si="22"/>
        <v>2026</v>
      </c>
      <c r="K149" s="9">
        <f t="shared" si="23"/>
        <v>0</v>
      </c>
      <c r="L149" s="21"/>
      <c r="M149" s="22"/>
      <c r="N149" s="23">
        <f t="shared" si="24"/>
        <v>0</v>
      </c>
      <c r="O149" s="24" t="e">
        <f t="shared" si="25"/>
        <v>#DIV/0!</v>
      </c>
      <c r="P149" s="23"/>
      <c r="Q149" s="23"/>
      <c r="R149" s="23"/>
      <c r="V149" s="9">
        <f t="shared" si="26"/>
        <v>0</v>
      </c>
      <c r="Z149" s="9">
        <f t="shared" si="27"/>
        <v>0</v>
      </c>
      <c r="AG149" s="27">
        <v>5.516</v>
      </c>
      <c r="AI149" s="2">
        <f t="shared" si="28"/>
        <v>82.306554953178903</v>
      </c>
      <c r="AK149" s="27">
        <v>5.516</v>
      </c>
      <c r="AM149" s="3">
        <f t="shared" si="29"/>
        <v>82.306554953178903</v>
      </c>
      <c r="AO149" s="27">
        <v>5.516</v>
      </c>
      <c r="AP149" s="28">
        <v>0.3</v>
      </c>
      <c r="AQ149" s="29">
        <v>0</v>
      </c>
      <c r="AR149" s="46" t="e">
        <f t="shared" si="30"/>
        <v>#DIV/0!</v>
      </c>
      <c r="AS149" s="47" t="e">
        <f t="shared" si="31"/>
        <v>#DIV/0!</v>
      </c>
      <c r="AT149" s="30" t="e">
        <f t="shared" si="32"/>
        <v>#DIV/0!</v>
      </c>
    </row>
    <row r="150" spans="1:46" x14ac:dyDescent="0.25">
      <c r="A150" s="9" t="s">
        <v>153</v>
      </c>
      <c r="C150" s="19">
        <f t="shared" si="22"/>
        <v>2026</v>
      </c>
      <c r="K150" s="9">
        <f t="shared" si="23"/>
        <v>0</v>
      </c>
      <c r="L150" s="21"/>
      <c r="M150" s="22"/>
      <c r="N150" s="23">
        <f t="shared" si="24"/>
        <v>0</v>
      </c>
      <c r="O150" s="24" t="e">
        <f t="shared" si="25"/>
        <v>#DIV/0!</v>
      </c>
      <c r="P150" s="23"/>
      <c r="Q150" s="23"/>
      <c r="R150" s="23"/>
      <c r="V150" s="9">
        <f t="shared" si="26"/>
        <v>0</v>
      </c>
      <c r="Z150" s="9">
        <f t="shared" si="27"/>
        <v>0</v>
      </c>
      <c r="AG150" s="27">
        <v>5.516</v>
      </c>
      <c r="AI150" s="2">
        <f t="shared" si="28"/>
        <v>82.306554953178903</v>
      </c>
      <c r="AK150" s="27">
        <v>5.516</v>
      </c>
      <c r="AM150" s="3">
        <f t="shared" si="29"/>
        <v>82.306554953178903</v>
      </c>
      <c r="AO150" s="27">
        <v>5.516</v>
      </c>
      <c r="AP150" s="28">
        <v>0.3</v>
      </c>
      <c r="AQ150" s="29">
        <v>0</v>
      </c>
      <c r="AR150" s="46" t="e">
        <f t="shared" si="30"/>
        <v>#DIV/0!</v>
      </c>
      <c r="AS150" s="47" t="e">
        <f t="shared" si="31"/>
        <v>#DIV/0!</v>
      </c>
      <c r="AT150" s="30" t="e">
        <f t="shared" si="32"/>
        <v>#DIV/0!</v>
      </c>
    </row>
    <row r="151" spans="1:46" x14ac:dyDescent="0.25">
      <c r="A151" s="9" t="s">
        <v>154</v>
      </c>
      <c r="C151" s="19">
        <f t="shared" si="22"/>
        <v>2026</v>
      </c>
      <c r="K151" s="9">
        <f t="shared" si="23"/>
        <v>0</v>
      </c>
      <c r="L151" s="21"/>
      <c r="M151" s="22"/>
      <c r="N151" s="23">
        <f t="shared" si="24"/>
        <v>0</v>
      </c>
      <c r="O151" s="24" t="e">
        <f t="shared" si="25"/>
        <v>#DIV/0!</v>
      </c>
      <c r="P151" s="23"/>
      <c r="Q151" s="23"/>
      <c r="R151" s="23"/>
      <c r="V151" s="9">
        <f t="shared" si="26"/>
        <v>0</v>
      </c>
      <c r="Z151" s="9">
        <f t="shared" si="27"/>
        <v>0</v>
      </c>
      <c r="AG151" s="27">
        <v>5.516</v>
      </c>
      <c r="AI151" s="2">
        <f t="shared" si="28"/>
        <v>82.306554953178903</v>
      </c>
      <c r="AK151" s="27">
        <v>5.516</v>
      </c>
      <c r="AM151" s="3">
        <f t="shared" si="29"/>
        <v>82.306554953178903</v>
      </c>
      <c r="AO151" s="27">
        <v>5.516</v>
      </c>
      <c r="AP151" s="28">
        <v>0.3</v>
      </c>
      <c r="AQ151" s="29">
        <v>0</v>
      </c>
      <c r="AR151" s="46" t="e">
        <f t="shared" si="30"/>
        <v>#DIV/0!</v>
      </c>
      <c r="AS151" s="47" t="e">
        <f t="shared" si="31"/>
        <v>#DIV/0!</v>
      </c>
      <c r="AT151" s="30" t="e">
        <f t="shared" si="32"/>
        <v>#DIV/0!</v>
      </c>
    </row>
    <row r="152" spans="1:46" x14ac:dyDescent="0.25">
      <c r="A152" s="9" t="s">
        <v>155</v>
      </c>
      <c r="C152" s="19">
        <f t="shared" si="22"/>
        <v>2026</v>
      </c>
      <c r="K152" s="9">
        <f t="shared" si="23"/>
        <v>0</v>
      </c>
      <c r="L152" s="21"/>
      <c r="M152" s="22"/>
      <c r="N152" s="23">
        <f t="shared" si="24"/>
        <v>0</v>
      </c>
      <c r="O152" s="24" t="e">
        <f t="shared" si="25"/>
        <v>#DIV/0!</v>
      </c>
      <c r="P152" s="23"/>
      <c r="Q152" s="23"/>
      <c r="R152" s="23"/>
      <c r="V152" s="9">
        <f t="shared" si="26"/>
        <v>0</v>
      </c>
      <c r="Z152" s="9">
        <f t="shared" si="27"/>
        <v>0</v>
      </c>
      <c r="AG152" s="27">
        <v>5.516</v>
      </c>
      <c r="AI152" s="2">
        <f t="shared" si="28"/>
        <v>82.306554953178903</v>
      </c>
      <c r="AK152" s="27">
        <v>5.516</v>
      </c>
      <c r="AM152" s="3">
        <f t="shared" si="29"/>
        <v>82.306554953178903</v>
      </c>
      <c r="AO152" s="27">
        <v>5.516</v>
      </c>
      <c r="AP152" s="28">
        <v>0.3</v>
      </c>
      <c r="AQ152" s="29">
        <v>0</v>
      </c>
      <c r="AR152" s="46" t="e">
        <f t="shared" si="30"/>
        <v>#DIV/0!</v>
      </c>
      <c r="AS152" s="47" t="e">
        <f t="shared" si="31"/>
        <v>#DIV/0!</v>
      </c>
      <c r="AT152" s="30" t="e">
        <f t="shared" si="32"/>
        <v>#DIV/0!</v>
      </c>
    </row>
    <row r="153" spans="1:46" x14ac:dyDescent="0.25">
      <c r="A153" s="9" t="s">
        <v>156</v>
      </c>
      <c r="C153" s="19">
        <f t="shared" si="22"/>
        <v>2026</v>
      </c>
      <c r="K153" s="9">
        <f t="shared" si="23"/>
        <v>0</v>
      </c>
      <c r="L153" s="21"/>
      <c r="M153" s="22"/>
      <c r="N153" s="23">
        <f t="shared" si="24"/>
        <v>0</v>
      </c>
      <c r="O153" s="24" t="e">
        <f t="shared" si="25"/>
        <v>#DIV/0!</v>
      </c>
      <c r="P153" s="23"/>
      <c r="Q153" s="23"/>
      <c r="R153" s="23"/>
      <c r="V153" s="9">
        <f t="shared" si="26"/>
        <v>0</v>
      </c>
      <c r="Z153" s="9">
        <f t="shared" si="27"/>
        <v>0</v>
      </c>
      <c r="AG153" s="27">
        <v>5.516</v>
      </c>
      <c r="AI153" s="2">
        <f t="shared" si="28"/>
        <v>82.306554953178903</v>
      </c>
      <c r="AK153" s="27">
        <v>5.516</v>
      </c>
      <c r="AM153" s="3">
        <f t="shared" si="29"/>
        <v>82.306554953178903</v>
      </c>
      <c r="AO153" s="27">
        <v>5.516</v>
      </c>
      <c r="AP153" s="28">
        <v>0.3</v>
      </c>
      <c r="AQ153" s="29">
        <v>0</v>
      </c>
      <c r="AR153" s="46" t="e">
        <f t="shared" si="30"/>
        <v>#DIV/0!</v>
      </c>
      <c r="AS153" s="47" t="e">
        <f t="shared" si="31"/>
        <v>#DIV/0!</v>
      </c>
      <c r="AT153" s="30" t="e">
        <f t="shared" si="32"/>
        <v>#DIV/0!</v>
      </c>
    </row>
    <row r="154" spans="1:46" x14ac:dyDescent="0.25">
      <c r="A154" s="9" t="s">
        <v>157</v>
      </c>
      <c r="C154" s="19">
        <f t="shared" si="22"/>
        <v>2026</v>
      </c>
      <c r="K154" s="9">
        <f t="shared" si="23"/>
        <v>0</v>
      </c>
      <c r="L154" s="21"/>
      <c r="M154" s="22"/>
      <c r="N154" s="23">
        <f t="shared" si="24"/>
        <v>0</v>
      </c>
      <c r="O154" s="24" t="e">
        <f t="shared" si="25"/>
        <v>#DIV/0!</v>
      </c>
      <c r="P154" s="23"/>
      <c r="Q154" s="23"/>
      <c r="R154" s="23"/>
      <c r="V154" s="9">
        <f t="shared" si="26"/>
        <v>0</v>
      </c>
      <c r="Z154" s="9">
        <f t="shared" si="27"/>
        <v>0</v>
      </c>
      <c r="AG154" s="27">
        <v>5.516</v>
      </c>
      <c r="AI154" s="2">
        <f t="shared" si="28"/>
        <v>82.306554953178903</v>
      </c>
      <c r="AK154" s="27">
        <v>5.516</v>
      </c>
      <c r="AM154" s="3">
        <f t="shared" si="29"/>
        <v>82.306554953178903</v>
      </c>
      <c r="AO154" s="27">
        <v>5.516</v>
      </c>
      <c r="AP154" s="28">
        <v>0.3</v>
      </c>
      <c r="AQ154" s="29">
        <v>0</v>
      </c>
      <c r="AR154" s="46" t="e">
        <f t="shared" si="30"/>
        <v>#DIV/0!</v>
      </c>
      <c r="AS154" s="47" t="e">
        <f t="shared" si="31"/>
        <v>#DIV/0!</v>
      </c>
      <c r="AT154" s="30" t="e">
        <f t="shared" si="32"/>
        <v>#DIV/0!</v>
      </c>
    </row>
    <row r="155" spans="1:46" x14ac:dyDescent="0.25">
      <c r="A155" s="9" t="s">
        <v>158</v>
      </c>
      <c r="C155" s="19">
        <f t="shared" si="22"/>
        <v>2026</v>
      </c>
      <c r="K155" s="9">
        <f t="shared" si="23"/>
        <v>0</v>
      </c>
      <c r="L155" s="21"/>
      <c r="M155" s="22"/>
      <c r="N155" s="23">
        <f t="shared" si="24"/>
        <v>0</v>
      </c>
      <c r="O155" s="24" t="e">
        <f t="shared" si="25"/>
        <v>#DIV/0!</v>
      </c>
      <c r="P155" s="23"/>
      <c r="Q155" s="23"/>
      <c r="R155" s="23"/>
      <c r="V155" s="9">
        <f t="shared" si="26"/>
        <v>0</v>
      </c>
      <c r="Z155" s="9">
        <f t="shared" si="27"/>
        <v>0</v>
      </c>
      <c r="AG155" s="27">
        <v>5.516</v>
      </c>
      <c r="AI155" s="2">
        <f t="shared" si="28"/>
        <v>82.306554953178903</v>
      </c>
      <c r="AK155" s="27">
        <v>5.516</v>
      </c>
      <c r="AM155" s="3">
        <f t="shared" si="29"/>
        <v>82.306554953178903</v>
      </c>
      <c r="AO155" s="27">
        <v>5.516</v>
      </c>
      <c r="AP155" s="28">
        <v>0.3</v>
      </c>
      <c r="AQ155" s="29">
        <v>0</v>
      </c>
      <c r="AR155" s="46" t="e">
        <f t="shared" si="30"/>
        <v>#DIV/0!</v>
      </c>
      <c r="AS155" s="47" t="e">
        <f t="shared" si="31"/>
        <v>#DIV/0!</v>
      </c>
      <c r="AT155" s="30" t="e">
        <f t="shared" si="32"/>
        <v>#DIV/0!</v>
      </c>
    </row>
    <row r="156" spans="1:46" x14ac:dyDescent="0.25">
      <c r="A156" s="9" t="s">
        <v>159</v>
      </c>
      <c r="C156" s="19">
        <f t="shared" si="22"/>
        <v>2026</v>
      </c>
      <c r="K156" s="9">
        <f t="shared" si="23"/>
        <v>0</v>
      </c>
      <c r="L156" s="21"/>
      <c r="M156" s="22"/>
      <c r="N156" s="23">
        <f t="shared" si="24"/>
        <v>0</v>
      </c>
      <c r="O156" s="24" t="e">
        <f t="shared" si="25"/>
        <v>#DIV/0!</v>
      </c>
      <c r="P156" s="23"/>
      <c r="Q156" s="23"/>
      <c r="R156" s="23"/>
      <c r="V156" s="9">
        <f t="shared" si="26"/>
        <v>0</v>
      </c>
      <c r="Z156" s="9">
        <f t="shared" si="27"/>
        <v>0</v>
      </c>
      <c r="AG156" s="27">
        <v>5.516</v>
      </c>
      <c r="AI156" s="2">
        <f t="shared" si="28"/>
        <v>82.306554953178903</v>
      </c>
      <c r="AK156" s="27">
        <v>5.516</v>
      </c>
      <c r="AM156" s="3">
        <f t="shared" si="29"/>
        <v>82.306554953178903</v>
      </c>
      <c r="AO156" s="27">
        <v>5.516</v>
      </c>
      <c r="AP156" s="28">
        <v>0.3</v>
      </c>
      <c r="AQ156" s="29">
        <v>0</v>
      </c>
      <c r="AR156" s="46" t="e">
        <f t="shared" si="30"/>
        <v>#DIV/0!</v>
      </c>
      <c r="AS156" s="47" t="e">
        <f t="shared" si="31"/>
        <v>#DIV/0!</v>
      </c>
      <c r="AT156" s="30" t="e">
        <f t="shared" si="32"/>
        <v>#DIV/0!</v>
      </c>
    </row>
    <row r="157" spans="1:46" x14ac:dyDescent="0.25">
      <c r="A157" s="9" t="s">
        <v>160</v>
      </c>
      <c r="C157" s="19">
        <f t="shared" si="22"/>
        <v>2026</v>
      </c>
      <c r="K157" s="9">
        <f t="shared" si="23"/>
        <v>0</v>
      </c>
      <c r="L157" s="21"/>
      <c r="M157" s="22"/>
      <c r="N157" s="23">
        <f t="shared" si="24"/>
        <v>0</v>
      </c>
      <c r="O157" s="24" t="e">
        <f t="shared" si="25"/>
        <v>#DIV/0!</v>
      </c>
      <c r="P157" s="23"/>
      <c r="Q157" s="23"/>
      <c r="R157" s="23"/>
      <c r="V157" s="9">
        <f t="shared" si="26"/>
        <v>0</v>
      </c>
      <c r="Z157" s="9">
        <f t="shared" si="27"/>
        <v>0</v>
      </c>
      <c r="AG157" s="27">
        <v>5.516</v>
      </c>
      <c r="AI157" s="2">
        <f t="shared" si="28"/>
        <v>82.306554953178903</v>
      </c>
      <c r="AK157" s="27">
        <v>5.516</v>
      </c>
      <c r="AM157" s="3">
        <f t="shared" si="29"/>
        <v>82.306554953178903</v>
      </c>
      <c r="AO157" s="27">
        <v>5.516</v>
      </c>
      <c r="AP157" s="28">
        <v>0.3</v>
      </c>
      <c r="AQ157" s="29">
        <v>0</v>
      </c>
      <c r="AR157" s="46" t="e">
        <f t="shared" si="30"/>
        <v>#DIV/0!</v>
      </c>
      <c r="AS157" s="47" t="e">
        <f t="shared" si="31"/>
        <v>#DIV/0!</v>
      </c>
      <c r="AT157" s="30" t="e">
        <f t="shared" si="32"/>
        <v>#DIV/0!</v>
      </c>
    </row>
    <row r="158" spans="1:46" x14ac:dyDescent="0.25">
      <c r="A158" s="9" t="s">
        <v>161</v>
      </c>
      <c r="C158" s="19">
        <f t="shared" si="22"/>
        <v>2026</v>
      </c>
      <c r="K158" s="9">
        <f t="shared" si="23"/>
        <v>0</v>
      </c>
      <c r="L158" s="21"/>
      <c r="M158" s="22"/>
      <c r="N158" s="23">
        <f t="shared" si="24"/>
        <v>0</v>
      </c>
      <c r="O158" s="24" t="e">
        <f t="shared" si="25"/>
        <v>#DIV/0!</v>
      </c>
      <c r="P158" s="23"/>
      <c r="Q158" s="23"/>
      <c r="R158" s="23"/>
      <c r="V158" s="9">
        <f t="shared" si="26"/>
        <v>0</v>
      </c>
      <c r="Z158" s="9">
        <f t="shared" si="27"/>
        <v>0</v>
      </c>
      <c r="AG158" s="27">
        <v>5.516</v>
      </c>
      <c r="AI158" s="2">
        <f t="shared" si="28"/>
        <v>82.306554953178903</v>
      </c>
      <c r="AK158" s="27">
        <v>5.516</v>
      </c>
      <c r="AM158" s="3">
        <f t="shared" si="29"/>
        <v>82.306554953178903</v>
      </c>
      <c r="AO158" s="27">
        <v>5.516</v>
      </c>
      <c r="AP158" s="28">
        <v>0.3</v>
      </c>
      <c r="AQ158" s="29">
        <v>0</v>
      </c>
      <c r="AR158" s="46" t="e">
        <f t="shared" si="30"/>
        <v>#DIV/0!</v>
      </c>
      <c r="AS158" s="47" t="e">
        <f t="shared" si="31"/>
        <v>#DIV/0!</v>
      </c>
      <c r="AT158" s="30" t="e">
        <f t="shared" si="32"/>
        <v>#DIV/0!</v>
      </c>
    </row>
    <row r="159" spans="1:46" x14ac:dyDescent="0.25">
      <c r="A159" s="9" t="s">
        <v>162</v>
      </c>
      <c r="C159" s="19">
        <f t="shared" si="22"/>
        <v>2026</v>
      </c>
      <c r="K159" s="9">
        <f t="shared" si="23"/>
        <v>0</v>
      </c>
      <c r="L159" s="21"/>
      <c r="M159" s="22"/>
      <c r="N159" s="23">
        <f t="shared" si="24"/>
        <v>0</v>
      </c>
      <c r="O159" s="24" t="e">
        <f t="shared" si="25"/>
        <v>#DIV/0!</v>
      </c>
      <c r="P159" s="23"/>
      <c r="Q159" s="23"/>
      <c r="R159" s="23"/>
      <c r="V159" s="9">
        <f t="shared" si="26"/>
        <v>0</v>
      </c>
      <c r="Z159" s="9">
        <f t="shared" si="27"/>
        <v>0</v>
      </c>
      <c r="AG159" s="27">
        <v>5.516</v>
      </c>
      <c r="AI159" s="2">
        <f t="shared" si="28"/>
        <v>82.306554953178903</v>
      </c>
      <c r="AK159" s="27">
        <v>5.516</v>
      </c>
      <c r="AM159" s="3">
        <f t="shared" si="29"/>
        <v>82.306554953178903</v>
      </c>
      <c r="AO159" s="27">
        <v>5.516</v>
      </c>
      <c r="AP159" s="28">
        <v>0.3</v>
      </c>
      <c r="AQ159" s="29">
        <v>0</v>
      </c>
      <c r="AR159" s="46" t="e">
        <f t="shared" si="30"/>
        <v>#DIV/0!</v>
      </c>
      <c r="AS159" s="47" t="e">
        <f t="shared" si="31"/>
        <v>#DIV/0!</v>
      </c>
      <c r="AT159" s="30" t="e">
        <f t="shared" si="32"/>
        <v>#DIV/0!</v>
      </c>
    </row>
    <row r="160" spans="1:46" x14ac:dyDescent="0.25">
      <c r="A160" s="9" t="s">
        <v>163</v>
      </c>
      <c r="C160" s="19">
        <f t="shared" si="22"/>
        <v>2026</v>
      </c>
      <c r="K160" s="9">
        <f t="shared" si="23"/>
        <v>0</v>
      </c>
      <c r="L160" s="21"/>
      <c r="M160" s="22"/>
      <c r="N160" s="23">
        <f t="shared" si="24"/>
        <v>0</v>
      </c>
      <c r="O160" s="24" t="e">
        <f t="shared" si="25"/>
        <v>#DIV/0!</v>
      </c>
      <c r="P160" s="23"/>
      <c r="Q160" s="23"/>
      <c r="R160" s="23"/>
      <c r="V160" s="9">
        <f t="shared" si="26"/>
        <v>0</v>
      </c>
      <c r="Z160" s="9">
        <f t="shared" si="27"/>
        <v>0</v>
      </c>
      <c r="AG160" s="27">
        <v>5.516</v>
      </c>
      <c r="AI160" s="2">
        <f t="shared" si="28"/>
        <v>82.306554953178903</v>
      </c>
      <c r="AK160" s="27">
        <v>5.516</v>
      </c>
      <c r="AM160" s="3">
        <f t="shared" si="29"/>
        <v>82.306554953178903</v>
      </c>
      <c r="AO160" s="27">
        <v>5.516</v>
      </c>
      <c r="AP160" s="28">
        <v>0.3</v>
      </c>
      <c r="AQ160" s="29">
        <v>0</v>
      </c>
      <c r="AR160" s="46" t="e">
        <f t="shared" si="30"/>
        <v>#DIV/0!</v>
      </c>
      <c r="AS160" s="47" t="e">
        <f t="shared" si="31"/>
        <v>#DIV/0!</v>
      </c>
      <c r="AT160" s="30" t="e">
        <f t="shared" si="32"/>
        <v>#DIV/0!</v>
      </c>
    </row>
    <row r="161" spans="1:46" x14ac:dyDescent="0.25">
      <c r="A161" s="9" t="s">
        <v>164</v>
      </c>
      <c r="C161" s="19">
        <f t="shared" si="22"/>
        <v>2026</v>
      </c>
      <c r="K161" s="9">
        <f t="shared" si="23"/>
        <v>0</v>
      </c>
      <c r="L161" s="21"/>
      <c r="M161" s="22"/>
      <c r="N161" s="23">
        <f t="shared" si="24"/>
        <v>0</v>
      </c>
      <c r="O161" s="24" t="e">
        <f t="shared" si="25"/>
        <v>#DIV/0!</v>
      </c>
      <c r="P161" s="23"/>
      <c r="Q161" s="23"/>
      <c r="R161" s="23"/>
      <c r="V161" s="9">
        <f t="shared" si="26"/>
        <v>0</v>
      </c>
      <c r="Z161" s="9">
        <f t="shared" si="27"/>
        <v>0</v>
      </c>
      <c r="AG161" s="27">
        <v>5.516</v>
      </c>
      <c r="AI161" s="2">
        <f t="shared" si="28"/>
        <v>82.306554953178903</v>
      </c>
      <c r="AK161" s="27">
        <v>5.516</v>
      </c>
      <c r="AM161" s="3">
        <f t="shared" si="29"/>
        <v>82.306554953178903</v>
      </c>
      <c r="AO161" s="27">
        <v>5.516</v>
      </c>
      <c r="AP161" s="28">
        <v>0.3</v>
      </c>
      <c r="AQ161" s="29">
        <v>0</v>
      </c>
      <c r="AR161" s="46" t="e">
        <f t="shared" si="30"/>
        <v>#DIV/0!</v>
      </c>
      <c r="AS161" s="47" t="e">
        <f t="shared" si="31"/>
        <v>#DIV/0!</v>
      </c>
      <c r="AT161" s="30" t="e">
        <f t="shared" si="32"/>
        <v>#DIV/0!</v>
      </c>
    </row>
    <row r="162" spans="1:46" x14ac:dyDescent="0.25">
      <c r="A162" s="9" t="s">
        <v>165</v>
      </c>
      <c r="C162" s="19">
        <f t="shared" si="22"/>
        <v>2026</v>
      </c>
      <c r="K162" s="9">
        <f t="shared" si="23"/>
        <v>0</v>
      </c>
      <c r="L162" s="21"/>
      <c r="M162" s="22"/>
      <c r="N162" s="23">
        <f t="shared" si="24"/>
        <v>0</v>
      </c>
      <c r="O162" s="24" t="e">
        <f t="shared" si="25"/>
        <v>#DIV/0!</v>
      </c>
      <c r="P162" s="23"/>
      <c r="Q162" s="23"/>
      <c r="R162" s="23"/>
      <c r="V162" s="9">
        <f t="shared" si="26"/>
        <v>0</v>
      </c>
      <c r="Z162" s="9">
        <f t="shared" si="27"/>
        <v>0</v>
      </c>
      <c r="AG162" s="27">
        <v>5.516</v>
      </c>
      <c r="AI162" s="2">
        <f t="shared" si="28"/>
        <v>82.306554953178903</v>
      </c>
      <c r="AK162" s="27">
        <v>5.516</v>
      </c>
      <c r="AM162" s="3">
        <f t="shared" si="29"/>
        <v>82.306554953178903</v>
      </c>
      <c r="AO162" s="27">
        <v>5.516</v>
      </c>
      <c r="AP162" s="28">
        <v>0.3</v>
      </c>
      <c r="AQ162" s="29">
        <v>0</v>
      </c>
      <c r="AR162" s="46" t="e">
        <f t="shared" si="30"/>
        <v>#DIV/0!</v>
      </c>
      <c r="AS162" s="47" t="e">
        <f t="shared" si="31"/>
        <v>#DIV/0!</v>
      </c>
      <c r="AT162" s="30" t="e">
        <f t="shared" si="32"/>
        <v>#DIV/0!</v>
      </c>
    </row>
    <row r="163" spans="1:46" x14ac:dyDescent="0.25">
      <c r="A163" s="9" t="s">
        <v>166</v>
      </c>
      <c r="C163" s="19">
        <f t="shared" si="22"/>
        <v>2026</v>
      </c>
      <c r="K163" s="9">
        <f t="shared" si="23"/>
        <v>0</v>
      </c>
      <c r="L163" s="21"/>
      <c r="M163" s="22"/>
      <c r="N163" s="23">
        <f t="shared" si="24"/>
        <v>0</v>
      </c>
      <c r="O163" s="24" t="e">
        <f t="shared" si="25"/>
        <v>#DIV/0!</v>
      </c>
      <c r="P163" s="23"/>
      <c r="Q163" s="23"/>
      <c r="R163" s="23"/>
      <c r="V163" s="9">
        <f t="shared" si="26"/>
        <v>0</v>
      </c>
      <c r="Z163" s="9">
        <f t="shared" si="27"/>
        <v>0</v>
      </c>
      <c r="AG163" s="27">
        <v>5.516</v>
      </c>
      <c r="AI163" s="2">
        <f t="shared" si="28"/>
        <v>82.306554953178903</v>
      </c>
      <c r="AK163" s="27">
        <v>5.516</v>
      </c>
      <c r="AM163" s="3">
        <f t="shared" si="29"/>
        <v>82.306554953178903</v>
      </c>
      <c r="AO163" s="27">
        <v>5.516</v>
      </c>
      <c r="AP163" s="28">
        <v>0.3</v>
      </c>
      <c r="AQ163" s="29">
        <v>0</v>
      </c>
      <c r="AR163" s="46" t="e">
        <f t="shared" si="30"/>
        <v>#DIV/0!</v>
      </c>
      <c r="AS163" s="47" t="e">
        <f t="shared" si="31"/>
        <v>#DIV/0!</v>
      </c>
      <c r="AT163" s="30" t="e">
        <f t="shared" si="32"/>
        <v>#DIV/0!</v>
      </c>
    </row>
    <row r="164" spans="1:46" x14ac:dyDescent="0.25">
      <c r="A164" s="9" t="s">
        <v>167</v>
      </c>
      <c r="C164" s="19">
        <f t="shared" si="22"/>
        <v>2026</v>
      </c>
      <c r="K164" s="9">
        <f t="shared" si="23"/>
        <v>0</v>
      </c>
      <c r="L164" s="21"/>
      <c r="M164" s="22"/>
      <c r="N164" s="23">
        <f t="shared" si="24"/>
        <v>0</v>
      </c>
      <c r="O164" s="24" t="e">
        <f t="shared" si="25"/>
        <v>#DIV/0!</v>
      </c>
      <c r="P164" s="23"/>
      <c r="Q164" s="23"/>
      <c r="R164" s="23"/>
      <c r="V164" s="9">
        <f t="shared" si="26"/>
        <v>0</v>
      </c>
      <c r="Z164" s="9">
        <f t="shared" si="27"/>
        <v>0</v>
      </c>
      <c r="AG164" s="27">
        <v>5.516</v>
      </c>
      <c r="AI164" s="2">
        <f t="shared" si="28"/>
        <v>82.306554953178903</v>
      </c>
      <c r="AK164" s="27">
        <v>5.516</v>
      </c>
      <c r="AM164" s="3">
        <f t="shared" si="29"/>
        <v>82.306554953178903</v>
      </c>
      <c r="AO164" s="27">
        <v>5.516</v>
      </c>
      <c r="AP164" s="28">
        <v>0.3</v>
      </c>
      <c r="AQ164" s="29">
        <v>0</v>
      </c>
      <c r="AR164" s="46" t="e">
        <f t="shared" si="30"/>
        <v>#DIV/0!</v>
      </c>
      <c r="AS164" s="47" t="e">
        <f t="shared" si="31"/>
        <v>#DIV/0!</v>
      </c>
      <c r="AT164" s="30" t="e">
        <f t="shared" si="32"/>
        <v>#DIV/0!</v>
      </c>
    </row>
    <row r="165" spans="1:46" x14ac:dyDescent="0.25">
      <c r="A165" s="9" t="s">
        <v>168</v>
      </c>
      <c r="C165" s="19">
        <f t="shared" si="22"/>
        <v>2026</v>
      </c>
      <c r="K165" s="9">
        <f t="shared" si="23"/>
        <v>0</v>
      </c>
      <c r="L165" s="21"/>
      <c r="M165" s="22"/>
      <c r="N165" s="23">
        <f t="shared" si="24"/>
        <v>0</v>
      </c>
      <c r="O165" s="24" t="e">
        <f t="shared" si="25"/>
        <v>#DIV/0!</v>
      </c>
      <c r="P165" s="23"/>
      <c r="Q165" s="23"/>
      <c r="R165" s="23"/>
      <c r="V165" s="9">
        <f t="shared" si="26"/>
        <v>0</v>
      </c>
      <c r="Z165" s="9">
        <f t="shared" si="27"/>
        <v>0</v>
      </c>
      <c r="AG165" s="27">
        <v>5.516</v>
      </c>
      <c r="AI165" s="2">
        <f t="shared" si="28"/>
        <v>82.306554953178903</v>
      </c>
      <c r="AK165" s="27">
        <v>5.516</v>
      </c>
      <c r="AM165" s="3">
        <f t="shared" si="29"/>
        <v>82.306554953178903</v>
      </c>
      <c r="AO165" s="27">
        <v>5.516</v>
      </c>
      <c r="AP165" s="28">
        <v>0.3</v>
      </c>
      <c r="AQ165" s="29">
        <v>0</v>
      </c>
      <c r="AR165" s="46" t="e">
        <f t="shared" si="30"/>
        <v>#DIV/0!</v>
      </c>
      <c r="AS165" s="47" t="e">
        <f t="shared" si="31"/>
        <v>#DIV/0!</v>
      </c>
      <c r="AT165" s="30" t="e">
        <f t="shared" si="32"/>
        <v>#DIV/0!</v>
      </c>
    </row>
    <row r="166" spans="1:46" x14ac:dyDescent="0.25">
      <c r="A166" s="9" t="s">
        <v>169</v>
      </c>
      <c r="C166" s="19">
        <f t="shared" si="22"/>
        <v>2026</v>
      </c>
      <c r="K166" s="9">
        <f t="shared" si="23"/>
        <v>0</v>
      </c>
      <c r="L166" s="21"/>
      <c r="M166" s="22"/>
      <c r="N166" s="23">
        <f t="shared" si="24"/>
        <v>0</v>
      </c>
      <c r="O166" s="24" t="e">
        <f t="shared" si="25"/>
        <v>#DIV/0!</v>
      </c>
      <c r="P166" s="23"/>
      <c r="Q166" s="23"/>
      <c r="R166" s="23"/>
      <c r="V166" s="9">
        <f t="shared" si="26"/>
        <v>0</v>
      </c>
      <c r="Z166" s="9">
        <f t="shared" si="27"/>
        <v>0</v>
      </c>
      <c r="AG166" s="27">
        <v>5.516</v>
      </c>
      <c r="AI166" s="2">
        <f t="shared" si="28"/>
        <v>82.306554953178903</v>
      </c>
      <c r="AK166" s="27">
        <v>5.516</v>
      </c>
      <c r="AM166" s="3">
        <f t="shared" si="29"/>
        <v>82.306554953178903</v>
      </c>
      <c r="AO166" s="27">
        <v>5.516</v>
      </c>
      <c r="AP166" s="28">
        <v>0.3</v>
      </c>
      <c r="AQ166" s="29">
        <v>0</v>
      </c>
      <c r="AR166" s="46" t="e">
        <f t="shared" si="30"/>
        <v>#DIV/0!</v>
      </c>
      <c r="AS166" s="47" t="e">
        <f t="shared" si="31"/>
        <v>#DIV/0!</v>
      </c>
      <c r="AT166" s="30" t="e">
        <f t="shared" si="32"/>
        <v>#DIV/0!</v>
      </c>
    </row>
    <row r="167" spans="1:46" x14ac:dyDescent="0.25">
      <c r="A167" s="9" t="s">
        <v>170</v>
      </c>
      <c r="C167" s="19">
        <f t="shared" si="22"/>
        <v>2026</v>
      </c>
      <c r="K167" s="9">
        <f t="shared" si="23"/>
        <v>0</v>
      </c>
      <c r="L167" s="21"/>
      <c r="M167" s="22"/>
      <c r="N167" s="23">
        <f t="shared" si="24"/>
        <v>0</v>
      </c>
      <c r="O167" s="24" t="e">
        <f t="shared" si="25"/>
        <v>#DIV/0!</v>
      </c>
      <c r="P167" s="23"/>
      <c r="Q167" s="23"/>
      <c r="R167" s="23"/>
      <c r="V167" s="9">
        <f t="shared" si="26"/>
        <v>0</v>
      </c>
      <c r="Z167" s="9">
        <f t="shared" si="27"/>
        <v>0</v>
      </c>
      <c r="AG167" s="27">
        <v>5.516</v>
      </c>
      <c r="AI167" s="2">
        <f t="shared" si="28"/>
        <v>82.306554953178903</v>
      </c>
      <c r="AK167" s="27">
        <v>5.516</v>
      </c>
      <c r="AM167" s="3">
        <f t="shared" si="29"/>
        <v>82.306554953178903</v>
      </c>
      <c r="AO167" s="27">
        <v>5.516</v>
      </c>
      <c r="AP167" s="28">
        <v>0.3</v>
      </c>
      <c r="AQ167" s="29">
        <v>0</v>
      </c>
      <c r="AR167" s="46" t="e">
        <f t="shared" si="30"/>
        <v>#DIV/0!</v>
      </c>
      <c r="AS167" s="47" t="e">
        <f t="shared" si="31"/>
        <v>#DIV/0!</v>
      </c>
      <c r="AT167" s="30" t="e">
        <f t="shared" si="32"/>
        <v>#DIV/0!</v>
      </c>
    </row>
    <row r="168" spans="1:46" x14ac:dyDescent="0.25">
      <c r="A168" s="9" t="s">
        <v>171</v>
      </c>
      <c r="C168" s="19">
        <f t="shared" si="22"/>
        <v>2026</v>
      </c>
      <c r="K168" s="9">
        <f t="shared" si="23"/>
        <v>0</v>
      </c>
      <c r="L168" s="21"/>
      <c r="M168" s="22"/>
      <c r="N168" s="23">
        <f t="shared" si="24"/>
        <v>0</v>
      </c>
      <c r="O168" s="24" t="e">
        <f t="shared" si="25"/>
        <v>#DIV/0!</v>
      </c>
      <c r="P168" s="23"/>
      <c r="Q168" s="23"/>
      <c r="R168" s="23"/>
      <c r="V168" s="9">
        <f t="shared" si="26"/>
        <v>0</v>
      </c>
      <c r="Z168" s="9">
        <f t="shared" si="27"/>
        <v>0</v>
      </c>
      <c r="AG168" s="27">
        <v>5.516</v>
      </c>
      <c r="AI168" s="2">
        <f t="shared" si="28"/>
        <v>82.306554953178903</v>
      </c>
      <c r="AK168" s="27">
        <v>5.516</v>
      </c>
      <c r="AM168" s="3">
        <f t="shared" si="29"/>
        <v>82.306554953178903</v>
      </c>
      <c r="AO168" s="27">
        <v>5.516</v>
      </c>
      <c r="AP168" s="28">
        <v>0.3</v>
      </c>
      <c r="AQ168" s="29">
        <v>0</v>
      </c>
      <c r="AR168" s="46" t="e">
        <f t="shared" si="30"/>
        <v>#DIV/0!</v>
      </c>
      <c r="AS168" s="47" t="e">
        <f t="shared" si="31"/>
        <v>#DIV/0!</v>
      </c>
      <c r="AT168" s="30" t="e">
        <f t="shared" si="32"/>
        <v>#DIV/0!</v>
      </c>
    </row>
    <row r="169" spans="1:46" x14ac:dyDescent="0.25">
      <c r="A169" s="9" t="s">
        <v>172</v>
      </c>
      <c r="C169" s="19">
        <f t="shared" si="22"/>
        <v>2026</v>
      </c>
      <c r="K169" s="9">
        <f t="shared" si="23"/>
        <v>0</v>
      </c>
      <c r="L169" s="21"/>
      <c r="M169" s="22"/>
      <c r="N169" s="23">
        <f t="shared" si="24"/>
        <v>0</v>
      </c>
      <c r="O169" s="24" t="e">
        <f t="shared" si="25"/>
        <v>#DIV/0!</v>
      </c>
      <c r="P169" s="23"/>
      <c r="Q169" s="23"/>
      <c r="R169" s="23"/>
      <c r="V169" s="9">
        <f t="shared" si="26"/>
        <v>0</v>
      </c>
      <c r="Z169" s="9">
        <f t="shared" si="27"/>
        <v>0</v>
      </c>
      <c r="AG169" s="27">
        <v>5.516</v>
      </c>
      <c r="AI169" s="2">
        <f t="shared" si="28"/>
        <v>82.306554953178903</v>
      </c>
      <c r="AK169" s="27">
        <v>5.516</v>
      </c>
      <c r="AM169" s="3">
        <f t="shared" si="29"/>
        <v>82.306554953178903</v>
      </c>
      <c r="AO169" s="27">
        <v>5.516</v>
      </c>
      <c r="AP169" s="28">
        <v>0.3</v>
      </c>
      <c r="AQ169" s="29">
        <v>0</v>
      </c>
      <c r="AR169" s="46" t="e">
        <f t="shared" si="30"/>
        <v>#DIV/0!</v>
      </c>
      <c r="AS169" s="47" t="e">
        <f t="shared" si="31"/>
        <v>#DIV/0!</v>
      </c>
      <c r="AT169" s="30" t="e">
        <f t="shared" si="32"/>
        <v>#DIV/0!</v>
      </c>
    </row>
    <row r="170" spans="1:46" x14ac:dyDescent="0.25">
      <c r="A170" s="9" t="s">
        <v>173</v>
      </c>
      <c r="C170" s="19">
        <f t="shared" si="22"/>
        <v>2026</v>
      </c>
      <c r="K170" s="9">
        <f t="shared" si="23"/>
        <v>0</v>
      </c>
      <c r="L170" s="21"/>
      <c r="M170" s="22"/>
      <c r="N170" s="23">
        <f t="shared" si="24"/>
        <v>0</v>
      </c>
      <c r="O170" s="24" t="e">
        <f t="shared" si="25"/>
        <v>#DIV/0!</v>
      </c>
      <c r="P170" s="23"/>
      <c r="Q170" s="23"/>
      <c r="R170" s="23"/>
      <c r="V170" s="9">
        <f t="shared" si="26"/>
        <v>0</v>
      </c>
      <c r="Z170" s="9">
        <f t="shared" si="27"/>
        <v>0</v>
      </c>
      <c r="AG170" s="27">
        <v>5.516</v>
      </c>
      <c r="AI170" s="2">
        <f t="shared" si="28"/>
        <v>82.306554953178903</v>
      </c>
      <c r="AK170" s="27">
        <v>5.516</v>
      </c>
      <c r="AM170" s="3">
        <f t="shared" si="29"/>
        <v>82.306554953178903</v>
      </c>
      <c r="AO170" s="27">
        <v>5.516</v>
      </c>
      <c r="AP170" s="28">
        <v>0.3</v>
      </c>
      <c r="AQ170" s="29">
        <v>0</v>
      </c>
      <c r="AR170" s="46" t="e">
        <f t="shared" si="30"/>
        <v>#DIV/0!</v>
      </c>
      <c r="AS170" s="47" t="e">
        <f t="shared" si="31"/>
        <v>#DIV/0!</v>
      </c>
      <c r="AT170" s="30" t="e">
        <f t="shared" si="32"/>
        <v>#DIV/0!</v>
      </c>
    </row>
    <row r="171" spans="1:46" x14ac:dyDescent="0.25">
      <c r="A171" s="9" t="s">
        <v>174</v>
      </c>
      <c r="C171" s="19">
        <f t="shared" si="22"/>
        <v>2026</v>
      </c>
      <c r="K171" s="9">
        <f t="shared" si="23"/>
        <v>0</v>
      </c>
      <c r="L171" s="21"/>
      <c r="M171" s="22"/>
      <c r="N171" s="23">
        <f t="shared" si="24"/>
        <v>0</v>
      </c>
      <c r="O171" s="24" t="e">
        <f t="shared" si="25"/>
        <v>#DIV/0!</v>
      </c>
      <c r="P171" s="23"/>
      <c r="Q171" s="23"/>
      <c r="R171" s="23"/>
      <c r="V171" s="9">
        <f t="shared" si="26"/>
        <v>0</v>
      </c>
      <c r="Z171" s="9">
        <f t="shared" si="27"/>
        <v>0</v>
      </c>
      <c r="AG171" s="27">
        <v>5.516</v>
      </c>
      <c r="AI171" s="2">
        <f t="shared" si="28"/>
        <v>82.306554953178903</v>
      </c>
      <c r="AK171" s="27">
        <v>5.516</v>
      </c>
      <c r="AM171" s="3">
        <f t="shared" si="29"/>
        <v>82.306554953178903</v>
      </c>
      <c r="AO171" s="27">
        <v>5.516</v>
      </c>
      <c r="AP171" s="28">
        <v>0.3</v>
      </c>
      <c r="AQ171" s="29">
        <v>0</v>
      </c>
      <c r="AR171" s="46" t="e">
        <f t="shared" si="30"/>
        <v>#DIV/0!</v>
      </c>
      <c r="AS171" s="47" t="e">
        <f t="shared" si="31"/>
        <v>#DIV/0!</v>
      </c>
      <c r="AT171" s="30" t="e">
        <f t="shared" si="32"/>
        <v>#DIV/0!</v>
      </c>
    </row>
    <row r="172" spans="1:46" x14ac:dyDescent="0.25">
      <c r="A172" s="9" t="s">
        <v>175</v>
      </c>
      <c r="C172" s="19">
        <f t="shared" si="22"/>
        <v>2026</v>
      </c>
      <c r="K172" s="9">
        <f t="shared" si="23"/>
        <v>0</v>
      </c>
      <c r="L172" s="21"/>
      <c r="M172" s="22"/>
      <c r="N172" s="23">
        <f t="shared" si="24"/>
        <v>0</v>
      </c>
      <c r="O172" s="24" t="e">
        <f t="shared" si="25"/>
        <v>#DIV/0!</v>
      </c>
      <c r="P172" s="23"/>
      <c r="Q172" s="23"/>
      <c r="R172" s="23"/>
      <c r="V172" s="9">
        <f t="shared" si="26"/>
        <v>0</v>
      </c>
      <c r="Z172" s="9">
        <f t="shared" si="27"/>
        <v>0</v>
      </c>
      <c r="AG172" s="27">
        <v>5.516</v>
      </c>
      <c r="AI172" s="2">
        <f t="shared" si="28"/>
        <v>82.306554953178903</v>
      </c>
      <c r="AK172" s="27">
        <v>5.516</v>
      </c>
      <c r="AM172" s="3">
        <f t="shared" si="29"/>
        <v>82.306554953178903</v>
      </c>
      <c r="AO172" s="27">
        <v>5.516</v>
      </c>
      <c r="AP172" s="28">
        <v>0.3</v>
      </c>
      <c r="AQ172" s="29">
        <v>0</v>
      </c>
      <c r="AR172" s="46" t="e">
        <f t="shared" si="30"/>
        <v>#DIV/0!</v>
      </c>
      <c r="AS172" s="47" t="e">
        <f t="shared" si="31"/>
        <v>#DIV/0!</v>
      </c>
      <c r="AT172" s="30" t="e">
        <f t="shared" si="32"/>
        <v>#DIV/0!</v>
      </c>
    </row>
    <row r="173" spans="1:46" x14ac:dyDescent="0.25">
      <c r="A173" s="9" t="s">
        <v>176</v>
      </c>
      <c r="C173" s="19">
        <f t="shared" si="22"/>
        <v>2026</v>
      </c>
      <c r="K173" s="9">
        <f t="shared" si="23"/>
        <v>0</v>
      </c>
      <c r="L173" s="21"/>
      <c r="M173" s="22"/>
      <c r="N173" s="23">
        <f t="shared" si="24"/>
        <v>0</v>
      </c>
      <c r="O173" s="24" t="e">
        <f t="shared" si="25"/>
        <v>#DIV/0!</v>
      </c>
      <c r="P173" s="23"/>
      <c r="Q173" s="23"/>
      <c r="R173" s="23"/>
      <c r="V173" s="9">
        <f t="shared" si="26"/>
        <v>0</v>
      </c>
      <c r="Z173" s="9">
        <f t="shared" si="27"/>
        <v>0</v>
      </c>
      <c r="AG173" s="27">
        <v>5.516</v>
      </c>
      <c r="AI173" s="2">
        <f t="shared" si="28"/>
        <v>82.306554953178903</v>
      </c>
      <c r="AK173" s="27">
        <v>5.516</v>
      </c>
      <c r="AM173" s="3">
        <f t="shared" si="29"/>
        <v>82.306554953178903</v>
      </c>
      <c r="AO173" s="27">
        <v>5.516</v>
      </c>
      <c r="AP173" s="28">
        <v>0.3</v>
      </c>
      <c r="AQ173" s="29">
        <v>0</v>
      </c>
      <c r="AR173" s="46" t="e">
        <f t="shared" si="30"/>
        <v>#DIV/0!</v>
      </c>
      <c r="AS173" s="47" t="e">
        <f t="shared" si="31"/>
        <v>#DIV/0!</v>
      </c>
      <c r="AT173" s="30" t="e">
        <f t="shared" si="32"/>
        <v>#DIV/0!</v>
      </c>
    </row>
    <row r="174" spans="1:46" x14ac:dyDescent="0.25">
      <c r="A174" s="9" t="s">
        <v>177</v>
      </c>
      <c r="C174" s="19">
        <f t="shared" si="22"/>
        <v>2026</v>
      </c>
      <c r="K174" s="9">
        <f t="shared" si="23"/>
        <v>0</v>
      </c>
      <c r="L174" s="21"/>
      <c r="M174" s="22"/>
      <c r="N174" s="23">
        <f t="shared" si="24"/>
        <v>0</v>
      </c>
      <c r="O174" s="24" t="e">
        <f t="shared" si="25"/>
        <v>#DIV/0!</v>
      </c>
      <c r="P174" s="23"/>
      <c r="Q174" s="23"/>
      <c r="R174" s="23"/>
      <c r="V174" s="9">
        <f t="shared" si="26"/>
        <v>0</v>
      </c>
      <c r="Z174" s="9">
        <f t="shared" si="27"/>
        <v>0</v>
      </c>
      <c r="AG174" s="27">
        <v>5.516</v>
      </c>
      <c r="AI174" s="2">
        <f t="shared" si="28"/>
        <v>82.306554953178903</v>
      </c>
      <c r="AK174" s="27">
        <v>5.516</v>
      </c>
      <c r="AM174" s="3">
        <f t="shared" si="29"/>
        <v>82.306554953178903</v>
      </c>
      <c r="AO174" s="27">
        <v>5.516</v>
      </c>
      <c r="AP174" s="28">
        <v>0.3</v>
      </c>
      <c r="AQ174" s="29">
        <v>0</v>
      </c>
      <c r="AR174" s="46" t="e">
        <f t="shared" si="30"/>
        <v>#DIV/0!</v>
      </c>
      <c r="AS174" s="47" t="e">
        <f t="shared" si="31"/>
        <v>#DIV/0!</v>
      </c>
      <c r="AT174" s="30" t="e">
        <f t="shared" si="32"/>
        <v>#DIV/0!</v>
      </c>
    </row>
    <row r="175" spans="1:46" x14ac:dyDescent="0.25">
      <c r="A175" s="9" t="s">
        <v>178</v>
      </c>
      <c r="C175" s="19">
        <f t="shared" si="22"/>
        <v>2026</v>
      </c>
      <c r="K175" s="9">
        <f t="shared" si="23"/>
        <v>0</v>
      </c>
      <c r="L175" s="21"/>
      <c r="M175" s="22"/>
      <c r="N175" s="23">
        <f t="shared" si="24"/>
        <v>0</v>
      </c>
      <c r="O175" s="24" t="e">
        <f t="shared" si="25"/>
        <v>#DIV/0!</v>
      </c>
      <c r="P175" s="23"/>
      <c r="Q175" s="23"/>
      <c r="R175" s="23"/>
      <c r="V175" s="9">
        <f t="shared" si="26"/>
        <v>0</v>
      </c>
      <c r="Z175" s="9">
        <f t="shared" si="27"/>
        <v>0</v>
      </c>
      <c r="AG175" s="27">
        <v>5.516</v>
      </c>
      <c r="AI175" s="2">
        <f t="shared" si="28"/>
        <v>82.306554953178903</v>
      </c>
      <c r="AK175" s="27">
        <v>5.516</v>
      </c>
      <c r="AM175" s="3">
        <f t="shared" si="29"/>
        <v>82.306554953178903</v>
      </c>
      <c r="AO175" s="27">
        <v>5.516</v>
      </c>
      <c r="AP175" s="28">
        <v>0.3</v>
      </c>
      <c r="AQ175" s="29">
        <v>0</v>
      </c>
      <c r="AR175" s="46" t="e">
        <f t="shared" si="30"/>
        <v>#DIV/0!</v>
      </c>
      <c r="AS175" s="47" t="e">
        <f t="shared" si="31"/>
        <v>#DIV/0!</v>
      </c>
      <c r="AT175" s="30" t="e">
        <f t="shared" si="32"/>
        <v>#DIV/0!</v>
      </c>
    </row>
    <row r="176" spans="1:46" x14ac:dyDescent="0.25">
      <c r="A176" s="9" t="s">
        <v>179</v>
      </c>
      <c r="C176" s="19">
        <f t="shared" si="22"/>
        <v>2026</v>
      </c>
      <c r="K176" s="9">
        <f t="shared" si="23"/>
        <v>0</v>
      </c>
      <c r="L176" s="21"/>
      <c r="M176" s="22"/>
      <c r="N176" s="23">
        <f t="shared" si="24"/>
        <v>0</v>
      </c>
      <c r="O176" s="24" t="e">
        <f t="shared" si="25"/>
        <v>#DIV/0!</v>
      </c>
      <c r="P176" s="23"/>
      <c r="Q176" s="23"/>
      <c r="R176" s="23"/>
      <c r="V176" s="9">
        <f t="shared" si="26"/>
        <v>0</v>
      </c>
      <c r="Z176" s="9">
        <f t="shared" si="27"/>
        <v>0</v>
      </c>
      <c r="AG176" s="27">
        <v>5.516</v>
      </c>
      <c r="AI176" s="2">
        <f t="shared" si="28"/>
        <v>82.306554953178903</v>
      </c>
      <c r="AK176" s="27">
        <v>5.516</v>
      </c>
      <c r="AM176" s="3">
        <f t="shared" si="29"/>
        <v>82.306554953178903</v>
      </c>
      <c r="AO176" s="27">
        <v>5.516</v>
      </c>
      <c r="AP176" s="28">
        <v>0.3</v>
      </c>
      <c r="AQ176" s="29">
        <v>0</v>
      </c>
      <c r="AR176" s="46" t="e">
        <f t="shared" si="30"/>
        <v>#DIV/0!</v>
      </c>
      <c r="AS176" s="47" t="e">
        <f t="shared" si="31"/>
        <v>#DIV/0!</v>
      </c>
      <c r="AT176" s="30" t="e">
        <f t="shared" si="32"/>
        <v>#DIV/0!</v>
      </c>
    </row>
    <row r="177" spans="1:46" x14ac:dyDescent="0.25">
      <c r="A177" s="9" t="s">
        <v>180</v>
      </c>
      <c r="C177" s="19">
        <f t="shared" si="22"/>
        <v>2026</v>
      </c>
      <c r="K177" s="9">
        <f t="shared" si="23"/>
        <v>0</v>
      </c>
      <c r="L177" s="21"/>
      <c r="M177" s="22"/>
      <c r="N177" s="23">
        <f t="shared" si="24"/>
        <v>0</v>
      </c>
      <c r="O177" s="24" t="e">
        <f t="shared" si="25"/>
        <v>#DIV/0!</v>
      </c>
      <c r="P177" s="23"/>
      <c r="Q177" s="23"/>
      <c r="R177" s="23"/>
      <c r="V177" s="9">
        <f t="shared" si="26"/>
        <v>0</v>
      </c>
      <c r="Z177" s="9">
        <f t="shared" si="27"/>
        <v>0</v>
      </c>
      <c r="AG177" s="27">
        <v>5.516</v>
      </c>
      <c r="AI177" s="2">
        <f t="shared" si="28"/>
        <v>82.306554953178903</v>
      </c>
      <c r="AK177" s="27">
        <v>5.516</v>
      </c>
      <c r="AM177" s="3">
        <f t="shared" si="29"/>
        <v>82.306554953178903</v>
      </c>
      <c r="AO177" s="27">
        <v>5.516</v>
      </c>
      <c r="AP177" s="28">
        <v>0.3</v>
      </c>
      <c r="AQ177" s="29">
        <v>0</v>
      </c>
      <c r="AR177" s="46" t="e">
        <f t="shared" si="30"/>
        <v>#DIV/0!</v>
      </c>
      <c r="AS177" s="47" t="e">
        <f t="shared" si="31"/>
        <v>#DIV/0!</v>
      </c>
      <c r="AT177" s="30" t="e">
        <f t="shared" si="32"/>
        <v>#DIV/0!</v>
      </c>
    </row>
    <row r="178" spans="1:46" x14ac:dyDescent="0.25">
      <c r="A178" s="9" t="s">
        <v>181</v>
      </c>
      <c r="C178" s="19">
        <f t="shared" si="22"/>
        <v>2026</v>
      </c>
      <c r="K178" s="9">
        <f t="shared" si="23"/>
        <v>0</v>
      </c>
      <c r="L178" s="21"/>
      <c r="M178" s="22"/>
      <c r="N178" s="23">
        <f t="shared" si="24"/>
        <v>0</v>
      </c>
      <c r="O178" s="24" t="e">
        <f t="shared" si="25"/>
        <v>#DIV/0!</v>
      </c>
      <c r="P178" s="23"/>
      <c r="Q178" s="23"/>
      <c r="R178" s="23"/>
      <c r="V178" s="9">
        <f t="shared" si="26"/>
        <v>0</v>
      </c>
      <c r="Z178" s="9">
        <f t="shared" si="27"/>
        <v>0</v>
      </c>
      <c r="AG178" s="27">
        <v>5.516</v>
      </c>
      <c r="AI178" s="2">
        <f t="shared" si="28"/>
        <v>82.306554953178903</v>
      </c>
      <c r="AK178" s="27">
        <v>5.516</v>
      </c>
      <c r="AM178" s="3">
        <f t="shared" si="29"/>
        <v>82.306554953178903</v>
      </c>
      <c r="AO178" s="27">
        <v>5.516</v>
      </c>
      <c r="AP178" s="28">
        <v>0.3</v>
      </c>
      <c r="AQ178" s="29">
        <v>0</v>
      </c>
      <c r="AR178" s="46" t="e">
        <f t="shared" si="30"/>
        <v>#DIV/0!</v>
      </c>
      <c r="AS178" s="47" t="e">
        <f t="shared" si="31"/>
        <v>#DIV/0!</v>
      </c>
      <c r="AT178" s="30" t="e">
        <f t="shared" si="32"/>
        <v>#DIV/0!</v>
      </c>
    </row>
    <row r="179" spans="1:46" x14ac:dyDescent="0.25">
      <c r="A179" s="9" t="s">
        <v>182</v>
      </c>
      <c r="C179" s="19">
        <f t="shared" si="22"/>
        <v>2026</v>
      </c>
      <c r="K179" s="9">
        <f t="shared" si="23"/>
        <v>0</v>
      </c>
      <c r="L179" s="21"/>
      <c r="M179" s="22"/>
      <c r="N179" s="23">
        <f t="shared" si="24"/>
        <v>0</v>
      </c>
      <c r="O179" s="24" t="e">
        <f t="shared" si="25"/>
        <v>#DIV/0!</v>
      </c>
      <c r="P179" s="23"/>
      <c r="Q179" s="23"/>
      <c r="R179" s="23"/>
      <c r="V179" s="9">
        <f t="shared" si="26"/>
        <v>0</v>
      </c>
      <c r="Z179" s="9">
        <f t="shared" si="27"/>
        <v>0</v>
      </c>
      <c r="AG179" s="27">
        <v>5.516</v>
      </c>
      <c r="AI179" s="2">
        <f t="shared" si="28"/>
        <v>82.306554953178903</v>
      </c>
      <c r="AK179" s="27">
        <v>5.516</v>
      </c>
      <c r="AM179" s="3">
        <f t="shared" si="29"/>
        <v>82.306554953178903</v>
      </c>
      <c r="AO179" s="27">
        <v>5.516</v>
      </c>
      <c r="AP179" s="28">
        <v>0.3</v>
      </c>
      <c r="AQ179" s="29">
        <v>0</v>
      </c>
      <c r="AR179" s="46" t="e">
        <f t="shared" si="30"/>
        <v>#DIV/0!</v>
      </c>
      <c r="AS179" s="47" t="e">
        <f t="shared" si="31"/>
        <v>#DIV/0!</v>
      </c>
      <c r="AT179" s="30" t="e">
        <f t="shared" si="32"/>
        <v>#DIV/0!</v>
      </c>
    </row>
    <row r="180" spans="1:46" x14ac:dyDescent="0.25">
      <c r="A180" s="9" t="s">
        <v>183</v>
      </c>
      <c r="C180" s="19">
        <f t="shared" si="22"/>
        <v>2026</v>
      </c>
      <c r="K180" s="9">
        <f t="shared" si="23"/>
        <v>0</v>
      </c>
      <c r="L180" s="21"/>
      <c r="M180" s="22"/>
      <c r="N180" s="23">
        <f t="shared" si="24"/>
        <v>0</v>
      </c>
      <c r="O180" s="24" t="e">
        <f t="shared" si="25"/>
        <v>#DIV/0!</v>
      </c>
      <c r="P180" s="23"/>
      <c r="Q180" s="23"/>
      <c r="R180" s="23"/>
      <c r="V180" s="9">
        <f t="shared" si="26"/>
        <v>0</v>
      </c>
      <c r="Z180" s="9">
        <f t="shared" si="27"/>
        <v>0</v>
      </c>
      <c r="AG180" s="27">
        <v>5.516</v>
      </c>
      <c r="AI180" s="2">
        <f t="shared" si="28"/>
        <v>82.306554953178903</v>
      </c>
      <c r="AK180" s="27">
        <v>5.516</v>
      </c>
      <c r="AM180" s="3">
        <f t="shared" si="29"/>
        <v>82.306554953178903</v>
      </c>
      <c r="AO180" s="27">
        <v>5.516</v>
      </c>
      <c r="AP180" s="28">
        <v>0.3</v>
      </c>
      <c r="AQ180" s="29">
        <v>0</v>
      </c>
      <c r="AR180" s="46" t="e">
        <f t="shared" si="30"/>
        <v>#DIV/0!</v>
      </c>
      <c r="AS180" s="47" t="e">
        <f t="shared" si="31"/>
        <v>#DIV/0!</v>
      </c>
      <c r="AT180" s="30" t="e">
        <f t="shared" si="32"/>
        <v>#DIV/0!</v>
      </c>
    </row>
    <row r="181" spans="1:46" x14ac:dyDescent="0.25">
      <c r="A181" s="9" t="s">
        <v>184</v>
      </c>
      <c r="C181" s="19">
        <f t="shared" si="22"/>
        <v>2026</v>
      </c>
      <c r="K181" s="9">
        <f t="shared" si="23"/>
        <v>0</v>
      </c>
      <c r="L181" s="21"/>
      <c r="M181" s="22"/>
      <c r="N181" s="23">
        <f t="shared" si="24"/>
        <v>0</v>
      </c>
      <c r="O181" s="24" t="e">
        <f t="shared" si="25"/>
        <v>#DIV/0!</v>
      </c>
      <c r="P181" s="23"/>
      <c r="Q181" s="23"/>
      <c r="R181" s="23"/>
      <c r="V181" s="9">
        <f t="shared" si="26"/>
        <v>0</v>
      </c>
      <c r="Z181" s="9">
        <f t="shared" si="27"/>
        <v>0</v>
      </c>
      <c r="AG181" s="27">
        <v>5.516</v>
      </c>
      <c r="AI181" s="2">
        <f t="shared" si="28"/>
        <v>82.306554953178903</v>
      </c>
      <c r="AK181" s="27">
        <v>5.516</v>
      </c>
      <c r="AM181" s="3">
        <f t="shared" si="29"/>
        <v>82.306554953178903</v>
      </c>
      <c r="AO181" s="27">
        <v>5.516</v>
      </c>
      <c r="AP181" s="28">
        <v>0.3</v>
      </c>
      <c r="AQ181" s="29">
        <v>0</v>
      </c>
      <c r="AR181" s="46" t="e">
        <f t="shared" si="30"/>
        <v>#DIV/0!</v>
      </c>
      <c r="AS181" s="47" t="e">
        <f t="shared" si="31"/>
        <v>#DIV/0!</v>
      </c>
      <c r="AT181" s="30" t="e">
        <f t="shared" si="32"/>
        <v>#DIV/0!</v>
      </c>
    </row>
    <row r="182" spans="1:46" x14ac:dyDescent="0.25">
      <c r="A182" s="9" t="s">
        <v>185</v>
      </c>
      <c r="C182" s="19">
        <f t="shared" si="22"/>
        <v>2026</v>
      </c>
      <c r="K182" s="9">
        <f t="shared" si="23"/>
        <v>0</v>
      </c>
      <c r="L182" s="21"/>
      <c r="M182" s="22"/>
      <c r="N182" s="23">
        <f t="shared" si="24"/>
        <v>0</v>
      </c>
      <c r="O182" s="24" t="e">
        <f t="shared" si="25"/>
        <v>#DIV/0!</v>
      </c>
      <c r="P182" s="23"/>
      <c r="Q182" s="23"/>
      <c r="R182" s="23"/>
      <c r="V182" s="9">
        <f t="shared" si="26"/>
        <v>0</v>
      </c>
      <c r="Z182" s="9">
        <f t="shared" si="27"/>
        <v>0</v>
      </c>
      <c r="AG182" s="27">
        <v>5.516</v>
      </c>
      <c r="AI182" s="2">
        <f t="shared" si="28"/>
        <v>82.306554953178903</v>
      </c>
      <c r="AK182" s="27">
        <v>5.516</v>
      </c>
      <c r="AM182" s="3">
        <f t="shared" si="29"/>
        <v>82.306554953178903</v>
      </c>
      <c r="AO182" s="27">
        <v>5.516</v>
      </c>
      <c r="AP182" s="28">
        <v>0.3</v>
      </c>
      <c r="AQ182" s="29">
        <v>0</v>
      </c>
      <c r="AR182" s="46" t="e">
        <f t="shared" si="30"/>
        <v>#DIV/0!</v>
      </c>
      <c r="AS182" s="47" t="e">
        <f t="shared" si="31"/>
        <v>#DIV/0!</v>
      </c>
      <c r="AT182" s="30" t="e">
        <f t="shared" si="32"/>
        <v>#DIV/0!</v>
      </c>
    </row>
    <row r="183" spans="1:46" x14ac:dyDescent="0.25">
      <c r="A183" s="9" t="s">
        <v>186</v>
      </c>
      <c r="C183" s="19">
        <f t="shared" si="22"/>
        <v>2026</v>
      </c>
      <c r="K183" s="9">
        <f t="shared" si="23"/>
        <v>0</v>
      </c>
      <c r="L183" s="21"/>
      <c r="M183" s="22"/>
      <c r="N183" s="23">
        <f t="shared" si="24"/>
        <v>0</v>
      </c>
      <c r="O183" s="24" t="e">
        <f t="shared" si="25"/>
        <v>#DIV/0!</v>
      </c>
      <c r="P183" s="23"/>
      <c r="Q183" s="23"/>
      <c r="R183" s="23"/>
      <c r="V183" s="9">
        <f t="shared" si="26"/>
        <v>0</v>
      </c>
      <c r="Z183" s="9">
        <f t="shared" si="27"/>
        <v>0</v>
      </c>
      <c r="AG183" s="27">
        <v>5.516</v>
      </c>
      <c r="AI183" s="2">
        <f t="shared" si="28"/>
        <v>82.306554953178903</v>
      </c>
      <c r="AK183" s="27">
        <v>5.516</v>
      </c>
      <c r="AM183" s="3">
        <f t="shared" si="29"/>
        <v>82.306554953178903</v>
      </c>
      <c r="AO183" s="27">
        <v>5.516</v>
      </c>
      <c r="AP183" s="28">
        <v>0.3</v>
      </c>
      <c r="AQ183" s="29">
        <v>0</v>
      </c>
      <c r="AR183" s="46" t="e">
        <f t="shared" si="30"/>
        <v>#DIV/0!</v>
      </c>
      <c r="AS183" s="47" t="e">
        <f t="shared" si="31"/>
        <v>#DIV/0!</v>
      </c>
      <c r="AT183" s="30" t="e">
        <f t="shared" si="32"/>
        <v>#DIV/0!</v>
      </c>
    </row>
    <row r="184" spans="1:46" x14ac:dyDescent="0.25">
      <c r="A184" s="9" t="s">
        <v>187</v>
      </c>
      <c r="C184" s="19">
        <f t="shared" si="22"/>
        <v>2026</v>
      </c>
      <c r="K184" s="9">
        <f t="shared" si="23"/>
        <v>0</v>
      </c>
      <c r="L184" s="21"/>
      <c r="M184" s="22"/>
      <c r="N184" s="23">
        <f t="shared" si="24"/>
        <v>0</v>
      </c>
      <c r="O184" s="24" t="e">
        <f t="shared" si="25"/>
        <v>#DIV/0!</v>
      </c>
      <c r="P184" s="23"/>
      <c r="Q184" s="23"/>
      <c r="R184" s="23"/>
      <c r="V184" s="9">
        <f t="shared" si="26"/>
        <v>0</v>
      </c>
      <c r="Z184" s="9">
        <f t="shared" si="27"/>
        <v>0</v>
      </c>
      <c r="AG184" s="27">
        <v>5.516</v>
      </c>
      <c r="AI184" s="2">
        <f t="shared" si="28"/>
        <v>82.306554953178903</v>
      </c>
      <c r="AK184" s="27">
        <v>5.516</v>
      </c>
      <c r="AM184" s="3">
        <f t="shared" si="29"/>
        <v>82.306554953178903</v>
      </c>
      <c r="AO184" s="27">
        <v>5.516</v>
      </c>
      <c r="AP184" s="28">
        <v>0.3</v>
      </c>
      <c r="AQ184" s="29">
        <v>0</v>
      </c>
      <c r="AR184" s="46" t="e">
        <f t="shared" si="30"/>
        <v>#DIV/0!</v>
      </c>
      <c r="AS184" s="47" t="e">
        <f t="shared" si="31"/>
        <v>#DIV/0!</v>
      </c>
      <c r="AT184" s="30" t="e">
        <f t="shared" si="32"/>
        <v>#DIV/0!</v>
      </c>
    </row>
    <row r="185" spans="1:46" x14ac:dyDescent="0.25">
      <c r="A185" s="9" t="s">
        <v>188</v>
      </c>
      <c r="C185" s="19">
        <f t="shared" si="22"/>
        <v>2026</v>
      </c>
      <c r="K185" s="9">
        <f t="shared" si="23"/>
        <v>0</v>
      </c>
      <c r="L185" s="21"/>
      <c r="M185" s="22"/>
      <c r="N185" s="23">
        <f t="shared" si="24"/>
        <v>0</v>
      </c>
      <c r="O185" s="24" t="e">
        <f t="shared" si="25"/>
        <v>#DIV/0!</v>
      </c>
      <c r="P185" s="23"/>
      <c r="Q185" s="23"/>
      <c r="R185" s="23"/>
      <c r="V185" s="9">
        <f t="shared" si="26"/>
        <v>0</v>
      </c>
      <c r="Z185" s="9">
        <f t="shared" si="27"/>
        <v>0</v>
      </c>
      <c r="AG185" s="27">
        <v>5.516</v>
      </c>
      <c r="AI185" s="2">
        <f t="shared" si="28"/>
        <v>82.306554953178903</v>
      </c>
      <c r="AK185" s="27">
        <v>5.516</v>
      </c>
      <c r="AM185" s="3">
        <f t="shared" si="29"/>
        <v>82.306554953178903</v>
      </c>
      <c r="AO185" s="27">
        <v>5.516</v>
      </c>
      <c r="AP185" s="28">
        <v>0.3</v>
      </c>
      <c r="AQ185" s="29">
        <v>0</v>
      </c>
      <c r="AR185" s="46" t="e">
        <f t="shared" si="30"/>
        <v>#DIV/0!</v>
      </c>
      <c r="AS185" s="47" t="e">
        <f t="shared" si="31"/>
        <v>#DIV/0!</v>
      </c>
      <c r="AT185" s="30" t="e">
        <f t="shared" si="32"/>
        <v>#DIV/0!</v>
      </c>
    </row>
    <row r="186" spans="1:46" x14ac:dyDescent="0.25">
      <c r="A186" s="9" t="s">
        <v>189</v>
      </c>
      <c r="C186" s="19">
        <f t="shared" si="22"/>
        <v>2026</v>
      </c>
      <c r="K186" s="9">
        <f t="shared" si="23"/>
        <v>0</v>
      </c>
      <c r="L186" s="21"/>
      <c r="M186" s="22"/>
      <c r="N186" s="23">
        <f t="shared" si="24"/>
        <v>0</v>
      </c>
      <c r="O186" s="24" t="e">
        <f t="shared" si="25"/>
        <v>#DIV/0!</v>
      </c>
      <c r="P186" s="23"/>
      <c r="Q186" s="23"/>
      <c r="R186" s="23"/>
      <c r="V186" s="9">
        <f t="shared" si="26"/>
        <v>0</v>
      </c>
      <c r="Z186" s="9">
        <f t="shared" si="27"/>
        <v>0</v>
      </c>
      <c r="AG186" s="27">
        <v>5.516</v>
      </c>
      <c r="AI186" s="2">
        <f t="shared" si="28"/>
        <v>82.306554953178903</v>
      </c>
      <c r="AK186" s="27">
        <v>5.516</v>
      </c>
      <c r="AM186" s="3">
        <f t="shared" si="29"/>
        <v>82.306554953178903</v>
      </c>
      <c r="AO186" s="27">
        <v>5.516</v>
      </c>
      <c r="AP186" s="28">
        <v>0.3</v>
      </c>
      <c r="AQ186" s="29">
        <v>0</v>
      </c>
      <c r="AR186" s="46" t="e">
        <f t="shared" si="30"/>
        <v>#DIV/0!</v>
      </c>
      <c r="AS186" s="47" t="e">
        <f t="shared" si="31"/>
        <v>#DIV/0!</v>
      </c>
      <c r="AT186" s="30" t="e">
        <f t="shared" si="32"/>
        <v>#DIV/0!</v>
      </c>
    </row>
    <row r="187" spans="1:46" x14ac:dyDescent="0.25">
      <c r="A187" s="9" t="s">
        <v>190</v>
      </c>
      <c r="C187" s="19">
        <f t="shared" si="22"/>
        <v>2026</v>
      </c>
      <c r="K187" s="9">
        <f t="shared" si="23"/>
        <v>0</v>
      </c>
      <c r="L187" s="21"/>
      <c r="M187" s="22"/>
      <c r="N187" s="23">
        <f t="shared" si="24"/>
        <v>0</v>
      </c>
      <c r="O187" s="24" t="e">
        <f t="shared" si="25"/>
        <v>#DIV/0!</v>
      </c>
      <c r="P187" s="23"/>
      <c r="Q187" s="23"/>
      <c r="R187" s="23"/>
      <c r="V187" s="9">
        <f t="shared" si="26"/>
        <v>0</v>
      </c>
      <c r="Z187" s="9">
        <f t="shared" si="27"/>
        <v>0</v>
      </c>
      <c r="AG187" s="27">
        <v>5.516</v>
      </c>
      <c r="AI187" s="2">
        <f t="shared" si="28"/>
        <v>82.306554953178903</v>
      </c>
      <c r="AK187" s="27">
        <v>5.516</v>
      </c>
      <c r="AM187" s="3">
        <f t="shared" si="29"/>
        <v>82.306554953178903</v>
      </c>
      <c r="AO187" s="27">
        <v>5.516</v>
      </c>
      <c r="AP187" s="28">
        <v>0.3</v>
      </c>
      <c r="AQ187" s="29">
        <v>0</v>
      </c>
      <c r="AR187" s="46" t="e">
        <f t="shared" si="30"/>
        <v>#DIV/0!</v>
      </c>
      <c r="AS187" s="47" t="e">
        <f t="shared" si="31"/>
        <v>#DIV/0!</v>
      </c>
      <c r="AT187" s="30" t="e">
        <f t="shared" si="32"/>
        <v>#DIV/0!</v>
      </c>
    </row>
    <row r="188" spans="1:46" x14ac:dyDescent="0.25">
      <c r="A188" s="9" t="s">
        <v>191</v>
      </c>
      <c r="C188" s="19">
        <f t="shared" si="22"/>
        <v>2026</v>
      </c>
      <c r="K188" s="9">
        <f t="shared" si="23"/>
        <v>0</v>
      </c>
      <c r="L188" s="21"/>
      <c r="M188" s="22"/>
      <c r="N188" s="23">
        <f t="shared" si="24"/>
        <v>0</v>
      </c>
      <c r="O188" s="24" t="e">
        <f t="shared" si="25"/>
        <v>#DIV/0!</v>
      </c>
      <c r="P188" s="23"/>
      <c r="Q188" s="23"/>
      <c r="R188" s="23"/>
      <c r="V188" s="9">
        <f t="shared" si="26"/>
        <v>0</v>
      </c>
      <c r="Z188" s="9">
        <f t="shared" si="27"/>
        <v>0</v>
      </c>
      <c r="AG188" s="27">
        <v>5.516</v>
      </c>
      <c r="AI188" s="2">
        <f t="shared" si="28"/>
        <v>82.306554953178903</v>
      </c>
      <c r="AK188" s="27">
        <v>5.516</v>
      </c>
      <c r="AM188" s="3">
        <f t="shared" si="29"/>
        <v>82.306554953178903</v>
      </c>
      <c r="AO188" s="27">
        <v>5.516</v>
      </c>
      <c r="AP188" s="28">
        <v>0.3</v>
      </c>
      <c r="AQ188" s="29">
        <v>0</v>
      </c>
      <c r="AR188" s="46" t="e">
        <f t="shared" si="30"/>
        <v>#DIV/0!</v>
      </c>
      <c r="AS188" s="47" t="e">
        <f t="shared" si="31"/>
        <v>#DIV/0!</v>
      </c>
      <c r="AT188" s="30" t="e">
        <f t="shared" si="32"/>
        <v>#DIV/0!</v>
      </c>
    </row>
    <row r="189" spans="1:46" x14ac:dyDescent="0.25">
      <c r="A189" s="9" t="s">
        <v>192</v>
      </c>
      <c r="C189" s="19">
        <f t="shared" si="22"/>
        <v>2026</v>
      </c>
      <c r="K189" s="9">
        <f t="shared" si="23"/>
        <v>0</v>
      </c>
      <c r="L189" s="21"/>
      <c r="M189" s="22"/>
      <c r="N189" s="23">
        <f t="shared" si="24"/>
        <v>0</v>
      </c>
      <c r="O189" s="24" t="e">
        <f t="shared" si="25"/>
        <v>#DIV/0!</v>
      </c>
      <c r="P189" s="23"/>
      <c r="Q189" s="23"/>
      <c r="R189" s="23"/>
      <c r="V189" s="9">
        <f t="shared" si="26"/>
        <v>0</v>
      </c>
      <c r="Z189" s="9">
        <f t="shared" si="27"/>
        <v>0</v>
      </c>
      <c r="AG189" s="27">
        <v>5.516</v>
      </c>
      <c r="AI189" s="2">
        <f t="shared" si="28"/>
        <v>82.306554953178903</v>
      </c>
      <c r="AK189" s="27">
        <v>5.516</v>
      </c>
      <c r="AM189" s="3">
        <f t="shared" si="29"/>
        <v>82.306554953178903</v>
      </c>
      <c r="AO189" s="27">
        <v>5.516</v>
      </c>
      <c r="AP189" s="28">
        <v>0.3</v>
      </c>
      <c r="AQ189" s="29">
        <v>0</v>
      </c>
      <c r="AR189" s="46" t="e">
        <f t="shared" si="30"/>
        <v>#DIV/0!</v>
      </c>
      <c r="AS189" s="47" t="e">
        <f t="shared" si="31"/>
        <v>#DIV/0!</v>
      </c>
      <c r="AT189" s="30" t="e">
        <f t="shared" si="32"/>
        <v>#DIV/0!</v>
      </c>
    </row>
    <row r="190" spans="1:46" x14ac:dyDescent="0.25">
      <c r="A190" s="9" t="s">
        <v>193</v>
      </c>
      <c r="C190" s="19">
        <f t="shared" si="22"/>
        <v>2026</v>
      </c>
      <c r="K190" s="9">
        <f t="shared" si="23"/>
        <v>0</v>
      </c>
      <c r="L190" s="21"/>
      <c r="M190" s="22"/>
      <c r="N190" s="23">
        <f t="shared" si="24"/>
        <v>0</v>
      </c>
      <c r="O190" s="24" t="e">
        <f t="shared" si="25"/>
        <v>#DIV/0!</v>
      </c>
      <c r="P190" s="23"/>
      <c r="Q190" s="23"/>
      <c r="R190" s="23"/>
      <c r="V190" s="9">
        <f t="shared" si="26"/>
        <v>0</v>
      </c>
      <c r="Z190" s="9">
        <f t="shared" si="27"/>
        <v>0</v>
      </c>
      <c r="AG190" s="27">
        <v>5.516</v>
      </c>
      <c r="AI190" s="2">
        <f t="shared" si="28"/>
        <v>82.306554953178903</v>
      </c>
      <c r="AK190" s="27">
        <v>5.516</v>
      </c>
      <c r="AM190" s="3">
        <f t="shared" si="29"/>
        <v>82.306554953178903</v>
      </c>
      <c r="AO190" s="27">
        <v>5.516</v>
      </c>
      <c r="AP190" s="28">
        <v>0.3</v>
      </c>
      <c r="AQ190" s="29">
        <v>0</v>
      </c>
      <c r="AR190" s="46" t="e">
        <f t="shared" si="30"/>
        <v>#DIV/0!</v>
      </c>
      <c r="AS190" s="47" t="e">
        <f t="shared" si="31"/>
        <v>#DIV/0!</v>
      </c>
      <c r="AT190" s="30" t="e">
        <f t="shared" si="32"/>
        <v>#DIV/0!</v>
      </c>
    </row>
    <row r="191" spans="1:46" x14ac:dyDescent="0.25">
      <c r="A191" s="9" t="s">
        <v>194</v>
      </c>
      <c r="C191" s="19">
        <f t="shared" si="22"/>
        <v>2026</v>
      </c>
      <c r="K191" s="9">
        <f t="shared" si="23"/>
        <v>0</v>
      </c>
      <c r="L191" s="21"/>
      <c r="M191" s="22"/>
      <c r="N191" s="23">
        <f t="shared" si="24"/>
        <v>0</v>
      </c>
      <c r="O191" s="24" t="e">
        <f t="shared" si="25"/>
        <v>#DIV/0!</v>
      </c>
      <c r="P191" s="23"/>
      <c r="Q191" s="23"/>
      <c r="R191" s="23"/>
      <c r="V191" s="9">
        <f t="shared" si="26"/>
        <v>0</v>
      </c>
      <c r="Z191" s="9">
        <f t="shared" si="27"/>
        <v>0</v>
      </c>
      <c r="AG191" s="27">
        <v>5.516</v>
      </c>
      <c r="AI191" s="2">
        <f t="shared" si="28"/>
        <v>82.306554953178903</v>
      </c>
      <c r="AK191" s="27">
        <v>5.516</v>
      </c>
      <c r="AM191" s="3">
        <f t="shared" si="29"/>
        <v>82.306554953178903</v>
      </c>
      <c r="AO191" s="27">
        <v>5.516</v>
      </c>
      <c r="AP191" s="28">
        <v>0.3</v>
      </c>
      <c r="AQ191" s="29">
        <v>0</v>
      </c>
      <c r="AR191" s="46" t="e">
        <f t="shared" si="30"/>
        <v>#DIV/0!</v>
      </c>
      <c r="AS191" s="47" t="e">
        <f t="shared" si="31"/>
        <v>#DIV/0!</v>
      </c>
      <c r="AT191" s="30" t="e">
        <f t="shared" si="32"/>
        <v>#DIV/0!</v>
      </c>
    </row>
    <row r="192" spans="1:46" x14ac:dyDescent="0.25">
      <c r="A192" s="9" t="s">
        <v>195</v>
      </c>
      <c r="C192" s="19">
        <f t="shared" si="22"/>
        <v>2026</v>
      </c>
      <c r="K192" s="9">
        <f t="shared" si="23"/>
        <v>0</v>
      </c>
      <c r="L192" s="21"/>
      <c r="M192" s="22"/>
      <c r="N192" s="23">
        <f t="shared" si="24"/>
        <v>0</v>
      </c>
      <c r="O192" s="24" t="e">
        <f t="shared" si="25"/>
        <v>#DIV/0!</v>
      </c>
      <c r="P192" s="23"/>
      <c r="Q192" s="23"/>
      <c r="R192" s="23"/>
      <c r="V192" s="9">
        <f t="shared" si="26"/>
        <v>0</v>
      </c>
      <c r="Z192" s="9">
        <f t="shared" si="27"/>
        <v>0</v>
      </c>
      <c r="AG192" s="27">
        <v>5.516</v>
      </c>
      <c r="AI192" s="2">
        <f t="shared" si="28"/>
        <v>82.306554953178903</v>
      </c>
      <c r="AK192" s="27">
        <v>5.516</v>
      </c>
      <c r="AM192" s="3">
        <f t="shared" si="29"/>
        <v>82.306554953178903</v>
      </c>
      <c r="AO192" s="27">
        <v>5.516</v>
      </c>
      <c r="AP192" s="28">
        <v>0.3</v>
      </c>
      <c r="AQ192" s="29">
        <v>0</v>
      </c>
      <c r="AR192" s="46" t="e">
        <f t="shared" si="30"/>
        <v>#DIV/0!</v>
      </c>
      <c r="AS192" s="47" t="e">
        <f t="shared" si="31"/>
        <v>#DIV/0!</v>
      </c>
      <c r="AT192" s="30" t="e">
        <f t="shared" si="32"/>
        <v>#DIV/0!</v>
      </c>
    </row>
    <row r="193" spans="1:46" x14ac:dyDescent="0.25">
      <c r="A193" s="9" t="s">
        <v>196</v>
      </c>
      <c r="C193" s="19">
        <f t="shared" si="22"/>
        <v>2026</v>
      </c>
      <c r="K193" s="9">
        <f t="shared" si="23"/>
        <v>0</v>
      </c>
      <c r="L193" s="21"/>
      <c r="M193" s="22"/>
      <c r="N193" s="23">
        <f t="shared" si="24"/>
        <v>0</v>
      </c>
      <c r="O193" s="24" t="e">
        <f t="shared" si="25"/>
        <v>#DIV/0!</v>
      </c>
      <c r="P193" s="23"/>
      <c r="Q193" s="23"/>
      <c r="R193" s="23"/>
      <c r="V193" s="9">
        <f t="shared" si="26"/>
        <v>0</v>
      </c>
      <c r="Z193" s="9">
        <f t="shared" si="27"/>
        <v>0</v>
      </c>
      <c r="AG193" s="27">
        <v>5.516</v>
      </c>
      <c r="AI193" s="2">
        <f t="shared" si="28"/>
        <v>82.306554953178903</v>
      </c>
      <c r="AK193" s="27">
        <v>5.516</v>
      </c>
      <c r="AM193" s="3">
        <f t="shared" si="29"/>
        <v>82.306554953178903</v>
      </c>
      <c r="AO193" s="27">
        <v>5.516</v>
      </c>
      <c r="AP193" s="28">
        <v>0.3</v>
      </c>
      <c r="AQ193" s="29">
        <v>0</v>
      </c>
      <c r="AR193" s="46" t="e">
        <f t="shared" si="30"/>
        <v>#DIV/0!</v>
      </c>
      <c r="AS193" s="47" t="e">
        <f t="shared" si="31"/>
        <v>#DIV/0!</v>
      </c>
      <c r="AT193" s="30" t="e">
        <f t="shared" si="32"/>
        <v>#DIV/0!</v>
      </c>
    </row>
    <row r="194" spans="1:46" x14ac:dyDescent="0.25">
      <c r="A194" s="9" t="s">
        <v>197</v>
      </c>
      <c r="C194" s="19">
        <f t="shared" si="22"/>
        <v>2026</v>
      </c>
      <c r="K194" s="9">
        <f t="shared" si="23"/>
        <v>0</v>
      </c>
      <c r="L194" s="21"/>
      <c r="M194" s="22"/>
      <c r="N194" s="23">
        <f t="shared" si="24"/>
        <v>0</v>
      </c>
      <c r="O194" s="24" t="e">
        <f t="shared" si="25"/>
        <v>#DIV/0!</v>
      </c>
      <c r="P194" s="23"/>
      <c r="Q194" s="23"/>
      <c r="R194" s="23"/>
      <c r="V194" s="9">
        <f t="shared" si="26"/>
        <v>0</v>
      </c>
      <c r="Z194" s="9">
        <f t="shared" si="27"/>
        <v>0</v>
      </c>
      <c r="AG194" s="27">
        <v>5.516</v>
      </c>
      <c r="AI194" s="2">
        <f t="shared" si="28"/>
        <v>82.306554953178903</v>
      </c>
      <c r="AK194" s="27">
        <v>5.516</v>
      </c>
      <c r="AM194" s="3">
        <f t="shared" si="29"/>
        <v>82.306554953178903</v>
      </c>
      <c r="AO194" s="27">
        <v>5.516</v>
      </c>
      <c r="AP194" s="28">
        <v>0.3</v>
      </c>
      <c r="AQ194" s="29">
        <v>0</v>
      </c>
      <c r="AR194" s="46" t="e">
        <f t="shared" si="30"/>
        <v>#DIV/0!</v>
      </c>
      <c r="AS194" s="47" t="e">
        <f t="shared" si="31"/>
        <v>#DIV/0!</v>
      </c>
      <c r="AT194" s="30" t="e">
        <f t="shared" si="32"/>
        <v>#DIV/0!</v>
      </c>
    </row>
    <row r="195" spans="1:46" x14ac:dyDescent="0.25">
      <c r="A195" s="9" t="s">
        <v>198</v>
      </c>
      <c r="C195" s="19">
        <f t="shared" si="22"/>
        <v>2026</v>
      </c>
      <c r="K195" s="9">
        <f t="shared" si="23"/>
        <v>0</v>
      </c>
      <c r="L195" s="21"/>
      <c r="M195" s="22"/>
      <c r="N195" s="23">
        <f t="shared" si="24"/>
        <v>0</v>
      </c>
      <c r="O195" s="24" t="e">
        <f t="shared" si="25"/>
        <v>#DIV/0!</v>
      </c>
      <c r="P195" s="23"/>
      <c r="Q195" s="23"/>
      <c r="R195" s="23"/>
      <c r="V195" s="9">
        <f t="shared" si="26"/>
        <v>0</v>
      </c>
      <c r="Z195" s="9">
        <f t="shared" si="27"/>
        <v>0</v>
      </c>
      <c r="AG195" s="27">
        <v>5.516</v>
      </c>
      <c r="AI195" s="2">
        <f t="shared" si="28"/>
        <v>82.306554953178903</v>
      </c>
      <c r="AK195" s="27">
        <v>5.516</v>
      </c>
      <c r="AM195" s="3">
        <f t="shared" si="29"/>
        <v>82.306554953178903</v>
      </c>
      <c r="AO195" s="27">
        <v>5.516</v>
      </c>
      <c r="AP195" s="28">
        <v>0.3</v>
      </c>
      <c r="AQ195" s="29">
        <v>0</v>
      </c>
      <c r="AR195" s="46" t="e">
        <f t="shared" si="30"/>
        <v>#DIV/0!</v>
      </c>
      <c r="AS195" s="47" t="e">
        <f t="shared" si="31"/>
        <v>#DIV/0!</v>
      </c>
      <c r="AT195" s="30" t="e">
        <f t="shared" si="32"/>
        <v>#DIV/0!</v>
      </c>
    </row>
    <row r="196" spans="1:46" x14ac:dyDescent="0.25">
      <c r="A196" s="9" t="s">
        <v>199</v>
      </c>
      <c r="C196" s="19">
        <f t="shared" si="22"/>
        <v>2026</v>
      </c>
      <c r="K196" s="9">
        <f t="shared" si="23"/>
        <v>0</v>
      </c>
      <c r="L196" s="21"/>
      <c r="M196" s="22"/>
      <c r="N196" s="23">
        <f t="shared" si="24"/>
        <v>0</v>
      </c>
      <c r="O196" s="24" t="e">
        <f t="shared" si="25"/>
        <v>#DIV/0!</v>
      </c>
      <c r="P196" s="23"/>
      <c r="Q196" s="23"/>
      <c r="R196" s="23"/>
      <c r="V196" s="9">
        <f t="shared" si="26"/>
        <v>0</v>
      </c>
      <c r="Z196" s="9">
        <f t="shared" si="27"/>
        <v>0</v>
      </c>
      <c r="AG196" s="27">
        <v>5.516</v>
      </c>
      <c r="AI196" s="2">
        <f t="shared" si="28"/>
        <v>82.306554953178903</v>
      </c>
      <c r="AK196" s="27">
        <v>5.516</v>
      </c>
      <c r="AM196" s="3">
        <f t="shared" si="29"/>
        <v>82.306554953178903</v>
      </c>
      <c r="AO196" s="27">
        <v>5.516</v>
      </c>
      <c r="AP196" s="28">
        <v>0.3</v>
      </c>
      <c r="AQ196" s="29">
        <v>0</v>
      </c>
      <c r="AR196" s="46" t="e">
        <f t="shared" si="30"/>
        <v>#DIV/0!</v>
      </c>
      <c r="AS196" s="47" t="e">
        <f t="shared" si="31"/>
        <v>#DIV/0!</v>
      </c>
      <c r="AT196" s="30" t="e">
        <f t="shared" si="32"/>
        <v>#DIV/0!</v>
      </c>
    </row>
    <row r="197" spans="1:46" x14ac:dyDescent="0.25">
      <c r="A197" s="9" t="s">
        <v>200</v>
      </c>
      <c r="C197" s="19">
        <f t="shared" si="22"/>
        <v>2026</v>
      </c>
      <c r="K197" s="9">
        <f t="shared" si="23"/>
        <v>0</v>
      </c>
      <c r="L197" s="21"/>
      <c r="M197" s="22"/>
      <c r="N197" s="23">
        <f t="shared" si="24"/>
        <v>0</v>
      </c>
      <c r="O197" s="24" t="e">
        <f t="shared" si="25"/>
        <v>#DIV/0!</v>
      </c>
      <c r="P197" s="23"/>
      <c r="Q197" s="23"/>
      <c r="R197" s="23"/>
      <c r="V197" s="9">
        <f t="shared" si="26"/>
        <v>0</v>
      </c>
      <c r="Z197" s="9">
        <f t="shared" si="27"/>
        <v>0</v>
      </c>
      <c r="AG197" s="27">
        <v>5.516</v>
      </c>
      <c r="AI197" s="2">
        <f t="shared" si="28"/>
        <v>82.306554953178903</v>
      </c>
      <c r="AK197" s="27">
        <v>5.516</v>
      </c>
      <c r="AM197" s="3">
        <f t="shared" si="29"/>
        <v>82.306554953178903</v>
      </c>
      <c r="AO197" s="27">
        <v>5.516</v>
      </c>
      <c r="AP197" s="28">
        <v>0.3</v>
      </c>
      <c r="AQ197" s="29">
        <v>0</v>
      </c>
      <c r="AR197" s="46" t="e">
        <f t="shared" si="30"/>
        <v>#DIV/0!</v>
      </c>
      <c r="AS197" s="47" t="e">
        <f t="shared" si="31"/>
        <v>#DIV/0!</v>
      </c>
      <c r="AT197" s="30" t="e">
        <f t="shared" si="32"/>
        <v>#DIV/0!</v>
      </c>
    </row>
    <row r="198" spans="1:46" x14ac:dyDescent="0.25">
      <c r="A198" s="9" t="s">
        <v>201</v>
      </c>
      <c r="C198" s="19">
        <f t="shared" ref="C198:C261" si="33">2026-B198</f>
        <v>2026</v>
      </c>
      <c r="K198" s="9">
        <f t="shared" ref="K198:K261" si="34">H198+(I198/2)</f>
        <v>0</v>
      </c>
      <c r="L198" s="21"/>
      <c r="M198" s="22"/>
      <c r="N198" s="23">
        <f t="shared" ref="N198:N261" si="35">(L198+M198)*0.5</f>
        <v>0</v>
      </c>
      <c r="O198" s="24" t="e">
        <f t="shared" ref="O198:O261" si="36">337.5/N198</f>
        <v>#DIV/0!</v>
      </c>
      <c r="P198" s="23"/>
      <c r="Q198" s="23"/>
      <c r="R198" s="23"/>
      <c r="V198" s="9">
        <f t="shared" ref="V198:V261" si="37">R198-(T198/1000)</f>
        <v>0</v>
      </c>
      <c r="Z198" s="9">
        <f t="shared" ref="Z198:Z261" si="38">X198+(Y198/2)</f>
        <v>0</v>
      </c>
      <c r="AG198" s="27">
        <v>5.516</v>
      </c>
      <c r="AI198" s="2">
        <f t="shared" ref="AI198:AI261" si="39">1000/(1000/((1336/((1336/((1336/((P198+(IF(P198&gt;=26.5,-0.159*P198+4.401,0.2)))-(-((AG198*0.959)-0.013)+(((AG198*0.051)-0.006)*P198)+(((AG198*0.019)-0.008)*N198)+(((AG198*0.053)+0.005)*R198)-(((AG198*0.013)-0.003)*Q198))))-W198)+(-((AG198*0.959)-0.013)+(((AG198*0.051)-0.006)*P198)+(((AG198*0.019)-0.008)*N198)+(((AG198*0.053)+0.005)*R198)-(((AG198*0.013)-0.003)*Q198))))-N198*0.98765431))+12)</f>
        <v>82.306554953178903</v>
      </c>
      <c r="AK198" s="27">
        <v>5.516</v>
      </c>
      <c r="AM198" s="3">
        <f t="shared" ref="AM198:AM261" si="40">1000/(1000/((1336/((1336/((1336/((IF(P198&lt;=21.9, P198+0.2,(3.57445388627863+0.610250243334448*P198+0.014682933220208*(P198)^2-0.000203380571583*(P198)^3+0.038468287096921*R198)+0.2))-(-((AK198*0.959)-0.013)+(((AK198*0.051)-0.006)*(3.57445388627863+0.610250243334448*P198+0.014682933220208*(P198)^2-0.000203380571583*(P198)^3+0.038468287096921*R198))+(((AK198*0.019)-0.008)*N198)+(((AK198*0.053)+0.005)*R198)-(((AK198*0.013)-0.003)*Q198))))-W198)+(-((AK198*0.959)-0.013)+(((AK198*0.051)-0.006)*(3.57445388627863+0.610250243334448*P198+0.014682933220208*(P198)^2-0.000203380571583*(P198)^3+0.038468287096921*R198))+(((AK198*0.019)-0.008)*N198)+(((AK198*0.053)+0.005)*R198)-(((AK198*0.013)-0.003)*Q198))))-N198*0.98765431))+12)</f>
        <v>82.306554953178903</v>
      </c>
      <c r="AO198" s="27">
        <v>5.516</v>
      </c>
      <c r="AP198" s="28">
        <v>0.3</v>
      </c>
      <c r="AQ198" s="29">
        <v>0</v>
      </c>
      <c r="AR198" s="46" t="e">
        <f t="shared" ref="AR198:AR261" si="41" xml:space="preserve">  ((1.23853+0.95855*P198-0.05467*S198)+0.2)-((-((AO198*0.959)-0.013)+(((AO198*0.051)-0.006)*(1.23853+0.95855*P198-0.05467*S198))+(((AO198*0.019)-0.008)*(337.5/O198))+(((AO198*0.053)+0.005)*R198)-(((AO198*0.013)-0.003)*Q198)))+(IF(P198&lt;=22, -0.04, IF(P198&gt;=24.5, 0.022, 0.025)))+(0)</f>
        <v>#DIV/0!</v>
      </c>
      <c r="AS198" s="47" t="e">
        <f t="shared" ref="AS198:AS261" si="42">-((((0+(2.5/5988)*5988)+((1*(2.5/5988)-(0+(2.5/5988)*5988)*AQ198/1000)/1)*(12-(0.06)))+((1*((1*(2.5/5988)-(0+(2.5/5988)*5988)*AQ198/1000)/1)-((0+(2.5/5988)*5988)+((1*(2.5/5988)-(0+(2.5/5988)*5988)*AQ198/1000)/1)*(12-(0.06)))*(331.5/O198)/1000)/1.336)*(0.06+(((-((AO198*0.959)-0.013)+(((AO198*0.051)-0.006)*(1.23853+0.95855*P198-0.05467*S198))+(((AO198*0.019)-0.008)*337.5/O198)+(((AO198*0.053)+0.005)*R198)-(((AO198*0.013)-0.003)*Q198))))-(0)))+((1.336*((1*((1*(2.5/5988)-(0+(2.5/5988)*5988)*AQ198/1000)/1)-((0+(2.5/5988)*5988)+((1*(2.5/5988)-(0+(2.5/5988)*5988)*AQ198/1000)/1)*(12-(0.06)))*(331.5/O198)/1000)/1.336)-(((0+(2.5/5988)*5988)+((1*(2.5/5988)-(0+(2.5/5988)*5988)*AQ198/1000)/1)*(12-(0.06)))+((1*((1*(2.5/5988)-(0+(2.5/5988)*5988)*AQ198/1000)/1)-((0+(2.5/5988)*5988)+((1*(2.5/5988)-(0+(2.5/5988)*5988)*AQ198/1000)/1)*(12-(0.06)))*(331.5/O198)/1000)/1.336)*(0.06+(((-((AO198*0.959)-0.013)+(((AO198*0.051)-0.006)*(1.23853+0.95855*P198-0.05467*S198))+(((AO198*0.019)-0.008)*337.5/O198)+(((AO198*0.053)+0.005)*R198)-(((AO198*0.013)-0.003)*Q198))))-(0)))*W198/1000)/1.336)*0)/((1.336*((1.336*((1*((1*(2.5/5988)-(0+(2.5/5988)*5988)*AQ198/1000)/1)-((0+(2.5/5988)*5988)+((1*(2.5/5988)-(0+(2.5/5988)*5988)*AQ198/1000)/1)*(12-(0.06)))*(331.5/O198)/1000)/1.336)-(((0+(2.5/5988)*5988)+((1*(2.5/5988)-(0+(2.5/5988)*5988)*AQ198/1000)/1)*(12-(0.06)))+((1*((1*(2.5/5988)-(0+(2.5/5988)*5988)*AQ198/1000)/1)-((0+(2.5/5988)*5988)+((1*(2.5/5988)-(0+(2.5/5988)*5988)*AQ198/1000)/1)*(12-(0.06)))*(331.5/O198)/1000)/1.336)*(0.06+(((-((AO198*0.959)-0.013)+(((AO198*0.051)-0.006)*(1.23853+0.95855*P198-0.05467*S198))+(((AO198*0.019)-0.008)*337.5/O198)+(((AO198*0.053)+0.005)*R198)-(((AO198*0.013)-0.003)*Q198))))-(0)))*W198/1000)/1.336)-((((0+(2.5/5988)*5988)+((1*(2.5/5988)-(0+(2.5/5988)*5988)*AQ198/1000)/1)*(12-(0.06)))+((1*((1*(2.5/5988)-(0+(2.5/5988)*5988)*AQ198/1000)/1)-((0+(2.5/5988)*5988)+((1*(2.5/5988)-(0+(2.5/5988)*5988)*AQ198/1000)/1)*(12-(0.06)))*(331.5/O198)/1000)/1.336)*(0.06+(((-((AO198*0.959)-0.013)+(((AO198*0.051)-0.006)*(1.23853+0.95855*P198-0.05467*S198))+(((AO198*0.019)-0.008)*337.5/O198)+(((AO198*0.053)+0.005)*R198)-(((AO198*0.013)-0.003)*Q198))))-(0)))+((1.336*((1*((1*(2.5/5988)-(0+(2.5/5988)*5988)*AQ198/1000)/1)-((0+(2.5/5988)*5988)+((1*(2.5/5988)-(0+(2.5/5988)*5988)*AQ198/1000)/1)*(12-(0.06)))*(331.5/O198)/1000)/1.336)-(((0+(2.5/5988)*5988)+((1*(2.5/5988)-(0+(2.5/5988)*5988)*AQ198/1000)/1)*(12-(0.06)))+((1*((1*(2.5/5988)-(0+(2.5/5988)*5988)*AQ198/1000)/1)-((0+(2.5/5988)*5988)+((1*(2.5/5988)-(0+(2.5/5988)*5988)*AQ198/1000)/1)*(12-(0.06)))*(331.5/O198)/1000)/1.336)*(0.06+(((-((AO198*0.959)-0.013)+(((AO198*0.051)-0.006)*(1.23853+0.95855*P198-0.05467*S198))+(((AO198*0.019)-0.008)*337.5/O198)+(((AO198*0.053)+0.005)*R198)-(((AO198*0.013)-0.003)*Q198))))))*W198/1000)/1.336)*0)*AP198/1000)/1.336)</f>
        <v>#DIV/0!</v>
      </c>
      <c r="AT198" s="30" t="e">
        <f t="shared" ref="AT198:AT261" si="43">AS198-AR198</f>
        <v>#DIV/0!</v>
      </c>
    </row>
    <row r="199" spans="1:46" x14ac:dyDescent="0.25">
      <c r="A199" s="9" t="s">
        <v>202</v>
      </c>
      <c r="C199" s="19">
        <f t="shared" si="33"/>
        <v>2026</v>
      </c>
      <c r="K199" s="9">
        <f t="shared" si="34"/>
        <v>0</v>
      </c>
      <c r="L199" s="21"/>
      <c r="M199" s="22"/>
      <c r="N199" s="23">
        <f t="shared" si="35"/>
        <v>0</v>
      </c>
      <c r="O199" s="24" t="e">
        <f t="shared" si="36"/>
        <v>#DIV/0!</v>
      </c>
      <c r="P199" s="23"/>
      <c r="Q199" s="23"/>
      <c r="R199" s="23"/>
      <c r="V199" s="9">
        <f t="shared" si="37"/>
        <v>0</v>
      </c>
      <c r="Z199" s="9">
        <f t="shared" si="38"/>
        <v>0</v>
      </c>
      <c r="AG199" s="27">
        <v>5.516</v>
      </c>
      <c r="AI199" s="2">
        <f t="shared" si="39"/>
        <v>82.306554953178903</v>
      </c>
      <c r="AK199" s="27">
        <v>5.516</v>
      </c>
      <c r="AM199" s="3">
        <f t="shared" si="40"/>
        <v>82.306554953178903</v>
      </c>
      <c r="AO199" s="27">
        <v>5.516</v>
      </c>
      <c r="AP199" s="28">
        <v>0.3</v>
      </c>
      <c r="AQ199" s="29">
        <v>0</v>
      </c>
      <c r="AR199" s="46" t="e">
        <f t="shared" si="41"/>
        <v>#DIV/0!</v>
      </c>
      <c r="AS199" s="47" t="e">
        <f t="shared" si="42"/>
        <v>#DIV/0!</v>
      </c>
      <c r="AT199" s="30" t="e">
        <f t="shared" si="43"/>
        <v>#DIV/0!</v>
      </c>
    </row>
    <row r="200" spans="1:46" x14ac:dyDescent="0.25">
      <c r="A200" s="9" t="s">
        <v>203</v>
      </c>
      <c r="C200" s="19">
        <f t="shared" si="33"/>
        <v>2026</v>
      </c>
      <c r="K200" s="9">
        <f t="shared" si="34"/>
        <v>0</v>
      </c>
      <c r="L200" s="21"/>
      <c r="M200" s="22"/>
      <c r="N200" s="23">
        <f t="shared" si="35"/>
        <v>0</v>
      </c>
      <c r="O200" s="24" t="e">
        <f t="shared" si="36"/>
        <v>#DIV/0!</v>
      </c>
      <c r="P200" s="23"/>
      <c r="Q200" s="23"/>
      <c r="R200" s="23"/>
      <c r="V200" s="9">
        <f t="shared" si="37"/>
        <v>0</v>
      </c>
      <c r="Z200" s="9">
        <f t="shared" si="38"/>
        <v>0</v>
      </c>
      <c r="AG200" s="27">
        <v>5.516</v>
      </c>
      <c r="AI200" s="2">
        <f t="shared" si="39"/>
        <v>82.306554953178903</v>
      </c>
      <c r="AK200" s="27">
        <v>5.516</v>
      </c>
      <c r="AM200" s="3">
        <f t="shared" si="40"/>
        <v>82.306554953178903</v>
      </c>
      <c r="AO200" s="27">
        <v>5.516</v>
      </c>
      <c r="AP200" s="28">
        <v>0.3</v>
      </c>
      <c r="AQ200" s="29">
        <v>0</v>
      </c>
      <c r="AR200" s="46" t="e">
        <f t="shared" si="41"/>
        <v>#DIV/0!</v>
      </c>
      <c r="AS200" s="47" t="e">
        <f t="shared" si="42"/>
        <v>#DIV/0!</v>
      </c>
      <c r="AT200" s="30" t="e">
        <f t="shared" si="43"/>
        <v>#DIV/0!</v>
      </c>
    </row>
    <row r="201" spans="1:46" x14ac:dyDescent="0.25">
      <c r="A201" s="9" t="s">
        <v>204</v>
      </c>
      <c r="C201" s="19">
        <f t="shared" si="33"/>
        <v>2026</v>
      </c>
      <c r="K201" s="9">
        <f t="shared" si="34"/>
        <v>0</v>
      </c>
      <c r="L201" s="21"/>
      <c r="M201" s="22"/>
      <c r="N201" s="23">
        <f t="shared" si="35"/>
        <v>0</v>
      </c>
      <c r="O201" s="24" t="e">
        <f t="shared" si="36"/>
        <v>#DIV/0!</v>
      </c>
      <c r="P201" s="23"/>
      <c r="Q201" s="23"/>
      <c r="R201" s="23"/>
      <c r="V201" s="9">
        <f t="shared" si="37"/>
        <v>0</v>
      </c>
      <c r="Z201" s="9">
        <f t="shared" si="38"/>
        <v>0</v>
      </c>
      <c r="AG201" s="27">
        <v>5.516</v>
      </c>
      <c r="AI201" s="2">
        <f t="shared" si="39"/>
        <v>82.306554953178903</v>
      </c>
      <c r="AK201" s="27">
        <v>5.516</v>
      </c>
      <c r="AM201" s="3">
        <f t="shared" si="40"/>
        <v>82.306554953178903</v>
      </c>
      <c r="AO201" s="27">
        <v>5.516</v>
      </c>
      <c r="AP201" s="28">
        <v>0.3</v>
      </c>
      <c r="AQ201" s="29">
        <v>0</v>
      </c>
      <c r="AR201" s="46" t="e">
        <f t="shared" si="41"/>
        <v>#DIV/0!</v>
      </c>
      <c r="AS201" s="47" t="e">
        <f t="shared" si="42"/>
        <v>#DIV/0!</v>
      </c>
      <c r="AT201" s="30" t="e">
        <f t="shared" si="43"/>
        <v>#DIV/0!</v>
      </c>
    </row>
    <row r="202" spans="1:46" x14ac:dyDescent="0.25">
      <c r="A202" s="9" t="s">
        <v>205</v>
      </c>
      <c r="C202" s="19">
        <f t="shared" si="33"/>
        <v>2026</v>
      </c>
      <c r="K202" s="9">
        <f t="shared" si="34"/>
        <v>0</v>
      </c>
      <c r="L202" s="21"/>
      <c r="M202" s="22"/>
      <c r="N202" s="23">
        <f t="shared" si="35"/>
        <v>0</v>
      </c>
      <c r="O202" s="24" t="e">
        <f t="shared" si="36"/>
        <v>#DIV/0!</v>
      </c>
      <c r="P202" s="23"/>
      <c r="Q202" s="23"/>
      <c r="R202" s="23"/>
      <c r="V202" s="9">
        <f t="shared" si="37"/>
        <v>0</v>
      </c>
      <c r="Z202" s="9">
        <f t="shared" si="38"/>
        <v>0</v>
      </c>
      <c r="AG202" s="27">
        <v>5.516</v>
      </c>
      <c r="AI202" s="2">
        <f t="shared" si="39"/>
        <v>82.306554953178903</v>
      </c>
      <c r="AK202" s="27">
        <v>5.516</v>
      </c>
      <c r="AM202" s="3">
        <f t="shared" si="40"/>
        <v>82.306554953178903</v>
      </c>
      <c r="AO202" s="27">
        <v>5.516</v>
      </c>
      <c r="AP202" s="28">
        <v>0.3</v>
      </c>
      <c r="AQ202" s="29">
        <v>0</v>
      </c>
      <c r="AR202" s="46" t="e">
        <f t="shared" si="41"/>
        <v>#DIV/0!</v>
      </c>
      <c r="AS202" s="47" t="e">
        <f t="shared" si="42"/>
        <v>#DIV/0!</v>
      </c>
      <c r="AT202" s="30" t="e">
        <f t="shared" si="43"/>
        <v>#DIV/0!</v>
      </c>
    </row>
    <row r="203" spans="1:46" x14ac:dyDescent="0.25">
      <c r="A203" s="9" t="s">
        <v>206</v>
      </c>
      <c r="C203" s="19">
        <f t="shared" si="33"/>
        <v>2026</v>
      </c>
      <c r="K203" s="9">
        <f t="shared" si="34"/>
        <v>0</v>
      </c>
      <c r="L203" s="21"/>
      <c r="M203" s="22"/>
      <c r="N203" s="23">
        <f t="shared" si="35"/>
        <v>0</v>
      </c>
      <c r="O203" s="24" t="e">
        <f t="shared" si="36"/>
        <v>#DIV/0!</v>
      </c>
      <c r="P203" s="23"/>
      <c r="Q203" s="23"/>
      <c r="R203" s="23"/>
      <c r="V203" s="9">
        <f t="shared" si="37"/>
        <v>0</v>
      </c>
      <c r="Z203" s="9">
        <f t="shared" si="38"/>
        <v>0</v>
      </c>
      <c r="AG203" s="27">
        <v>5.516</v>
      </c>
      <c r="AI203" s="2">
        <f t="shared" si="39"/>
        <v>82.306554953178903</v>
      </c>
      <c r="AK203" s="27">
        <v>5.516</v>
      </c>
      <c r="AM203" s="3">
        <f t="shared" si="40"/>
        <v>82.306554953178903</v>
      </c>
      <c r="AO203" s="27">
        <v>5.516</v>
      </c>
      <c r="AP203" s="28">
        <v>0.3</v>
      </c>
      <c r="AQ203" s="29">
        <v>0</v>
      </c>
      <c r="AR203" s="46" t="e">
        <f t="shared" si="41"/>
        <v>#DIV/0!</v>
      </c>
      <c r="AS203" s="47" t="e">
        <f t="shared" si="42"/>
        <v>#DIV/0!</v>
      </c>
      <c r="AT203" s="30" t="e">
        <f t="shared" si="43"/>
        <v>#DIV/0!</v>
      </c>
    </row>
    <row r="204" spans="1:46" x14ac:dyDescent="0.25">
      <c r="A204" s="9" t="s">
        <v>207</v>
      </c>
      <c r="C204" s="19">
        <f t="shared" si="33"/>
        <v>2026</v>
      </c>
      <c r="K204" s="9">
        <f t="shared" si="34"/>
        <v>0</v>
      </c>
      <c r="L204" s="21"/>
      <c r="M204" s="22"/>
      <c r="N204" s="23">
        <f t="shared" si="35"/>
        <v>0</v>
      </c>
      <c r="O204" s="24" t="e">
        <f t="shared" si="36"/>
        <v>#DIV/0!</v>
      </c>
      <c r="P204" s="23"/>
      <c r="Q204" s="23"/>
      <c r="R204" s="23"/>
      <c r="V204" s="9">
        <f t="shared" si="37"/>
        <v>0</v>
      </c>
      <c r="Z204" s="9">
        <f t="shared" si="38"/>
        <v>0</v>
      </c>
      <c r="AG204" s="27">
        <v>5.516</v>
      </c>
      <c r="AI204" s="2">
        <f t="shared" si="39"/>
        <v>82.306554953178903</v>
      </c>
      <c r="AK204" s="27">
        <v>5.516</v>
      </c>
      <c r="AM204" s="3">
        <f t="shared" si="40"/>
        <v>82.306554953178903</v>
      </c>
      <c r="AO204" s="27">
        <v>5.516</v>
      </c>
      <c r="AP204" s="28">
        <v>0.3</v>
      </c>
      <c r="AQ204" s="29">
        <v>0</v>
      </c>
      <c r="AR204" s="46" t="e">
        <f t="shared" si="41"/>
        <v>#DIV/0!</v>
      </c>
      <c r="AS204" s="47" t="e">
        <f t="shared" si="42"/>
        <v>#DIV/0!</v>
      </c>
      <c r="AT204" s="30" t="e">
        <f t="shared" si="43"/>
        <v>#DIV/0!</v>
      </c>
    </row>
    <row r="205" spans="1:46" x14ac:dyDescent="0.25">
      <c r="A205" s="9" t="s">
        <v>208</v>
      </c>
      <c r="C205" s="19">
        <f t="shared" si="33"/>
        <v>2026</v>
      </c>
      <c r="K205" s="9">
        <f t="shared" si="34"/>
        <v>0</v>
      </c>
      <c r="L205" s="21"/>
      <c r="M205" s="22"/>
      <c r="N205" s="23">
        <f t="shared" si="35"/>
        <v>0</v>
      </c>
      <c r="O205" s="24" t="e">
        <f t="shared" si="36"/>
        <v>#DIV/0!</v>
      </c>
      <c r="P205" s="23"/>
      <c r="Q205" s="23"/>
      <c r="R205" s="23"/>
      <c r="V205" s="9">
        <f t="shared" si="37"/>
        <v>0</v>
      </c>
      <c r="Z205" s="9">
        <f t="shared" si="38"/>
        <v>0</v>
      </c>
      <c r="AG205" s="27">
        <v>5.516</v>
      </c>
      <c r="AI205" s="2">
        <f t="shared" si="39"/>
        <v>82.306554953178903</v>
      </c>
      <c r="AK205" s="27">
        <v>5.516</v>
      </c>
      <c r="AM205" s="3">
        <f t="shared" si="40"/>
        <v>82.306554953178903</v>
      </c>
      <c r="AO205" s="27">
        <v>5.516</v>
      </c>
      <c r="AP205" s="28">
        <v>0.3</v>
      </c>
      <c r="AQ205" s="29">
        <v>0</v>
      </c>
      <c r="AR205" s="46" t="e">
        <f t="shared" si="41"/>
        <v>#DIV/0!</v>
      </c>
      <c r="AS205" s="47" t="e">
        <f t="shared" si="42"/>
        <v>#DIV/0!</v>
      </c>
      <c r="AT205" s="30" t="e">
        <f t="shared" si="43"/>
        <v>#DIV/0!</v>
      </c>
    </row>
    <row r="206" spans="1:46" x14ac:dyDescent="0.25">
      <c r="A206" s="9" t="s">
        <v>209</v>
      </c>
      <c r="C206" s="19">
        <f t="shared" si="33"/>
        <v>2026</v>
      </c>
      <c r="K206" s="9">
        <f t="shared" si="34"/>
        <v>0</v>
      </c>
      <c r="L206" s="21"/>
      <c r="M206" s="22"/>
      <c r="N206" s="23">
        <f t="shared" si="35"/>
        <v>0</v>
      </c>
      <c r="O206" s="24" t="e">
        <f t="shared" si="36"/>
        <v>#DIV/0!</v>
      </c>
      <c r="P206" s="23"/>
      <c r="Q206" s="23"/>
      <c r="R206" s="23"/>
      <c r="V206" s="9">
        <f t="shared" si="37"/>
        <v>0</v>
      </c>
      <c r="Z206" s="9">
        <f t="shared" si="38"/>
        <v>0</v>
      </c>
      <c r="AG206" s="27">
        <v>5.516</v>
      </c>
      <c r="AI206" s="2">
        <f t="shared" si="39"/>
        <v>82.306554953178903</v>
      </c>
      <c r="AK206" s="27">
        <v>5.516</v>
      </c>
      <c r="AM206" s="3">
        <f t="shared" si="40"/>
        <v>82.306554953178903</v>
      </c>
      <c r="AO206" s="27">
        <v>5.516</v>
      </c>
      <c r="AP206" s="28">
        <v>0.3</v>
      </c>
      <c r="AQ206" s="29">
        <v>0</v>
      </c>
      <c r="AR206" s="46" t="e">
        <f t="shared" si="41"/>
        <v>#DIV/0!</v>
      </c>
      <c r="AS206" s="47" t="e">
        <f t="shared" si="42"/>
        <v>#DIV/0!</v>
      </c>
      <c r="AT206" s="30" t="e">
        <f t="shared" si="43"/>
        <v>#DIV/0!</v>
      </c>
    </row>
    <row r="207" spans="1:46" x14ac:dyDescent="0.25">
      <c r="A207" s="9" t="s">
        <v>210</v>
      </c>
      <c r="C207" s="19">
        <f t="shared" si="33"/>
        <v>2026</v>
      </c>
      <c r="K207" s="9">
        <f t="shared" si="34"/>
        <v>0</v>
      </c>
      <c r="L207" s="21"/>
      <c r="M207" s="22"/>
      <c r="N207" s="23">
        <f t="shared" si="35"/>
        <v>0</v>
      </c>
      <c r="O207" s="24" t="e">
        <f t="shared" si="36"/>
        <v>#DIV/0!</v>
      </c>
      <c r="P207" s="23"/>
      <c r="Q207" s="23"/>
      <c r="R207" s="23"/>
      <c r="V207" s="9">
        <f t="shared" si="37"/>
        <v>0</v>
      </c>
      <c r="Z207" s="9">
        <f t="shared" si="38"/>
        <v>0</v>
      </c>
      <c r="AG207" s="27">
        <v>5.516</v>
      </c>
      <c r="AI207" s="2">
        <f t="shared" si="39"/>
        <v>82.306554953178903</v>
      </c>
      <c r="AK207" s="27">
        <v>5.516</v>
      </c>
      <c r="AM207" s="3">
        <f t="shared" si="40"/>
        <v>82.306554953178903</v>
      </c>
      <c r="AO207" s="27">
        <v>5.516</v>
      </c>
      <c r="AP207" s="28">
        <v>0.3</v>
      </c>
      <c r="AQ207" s="29">
        <v>0</v>
      </c>
      <c r="AR207" s="46" t="e">
        <f t="shared" si="41"/>
        <v>#DIV/0!</v>
      </c>
      <c r="AS207" s="47" t="e">
        <f t="shared" si="42"/>
        <v>#DIV/0!</v>
      </c>
      <c r="AT207" s="30" t="e">
        <f t="shared" si="43"/>
        <v>#DIV/0!</v>
      </c>
    </row>
    <row r="208" spans="1:46" x14ac:dyDescent="0.25">
      <c r="A208" s="9" t="s">
        <v>211</v>
      </c>
      <c r="C208" s="19">
        <f t="shared" si="33"/>
        <v>2026</v>
      </c>
      <c r="K208" s="9">
        <f t="shared" si="34"/>
        <v>0</v>
      </c>
      <c r="L208" s="21"/>
      <c r="M208" s="22"/>
      <c r="N208" s="23">
        <f t="shared" si="35"/>
        <v>0</v>
      </c>
      <c r="O208" s="24" t="e">
        <f t="shared" si="36"/>
        <v>#DIV/0!</v>
      </c>
      <c r="P208" s="23"/>
      <c r="Q208" s="23"/>
      <c r="R208" s="23"/>
      <c r="V208" s="9">
        <f t="shared" si="37"/>
        <v>0</v>
      </c>
      <c r="Z208" s="9">
        <f t="shared" si="38"/>
        <v>0</v>
      </c>
      <c r="AG208" s="27">
        <v>5.516</v>
      </c>
      <c r="AI208" s="2">
        <f t="shared" si="39"/>
        <v>82.306554953178903</v>
      </c>
      <c r="AK208" s="27">
        <v>5.516</v>
      </c>
      <c r="AM208" s="3">
        <f t="shared" si="40"/>
        <v>82.306554953178903</v>
      </c>
      <c r="AO208" s="27">
        <v>5.516</v>
      </c>
      <c r="AP208" s="28">
        <v>0.3</v>
      </c>
      <c r="AQ208" s="29">
        <v>0</v>
      </c>
      <c r="AR208" s="46" t="e">
        <f t="shared" si="41"/>
        <v>#DIV/0!</v>
      </c>
      <c r="AS208" s="47" t="e">
        <f t="shared" si="42"/>
        <v>#DIV/0!</v>
      </c>
      <c r="AT208" s="30" t="e">
        <f t="shared" si="43"/>
        <v>#DIV/0!</v>
      </c>
    </row>
    <row r="209" spans="1:46" x14ac:dyDescent="0.25">
      <c r="A209" s="9" t="s">
        <v>212</v>
      </c>
      <c r="C209" s="19">
        <f t="shared" si="33"/>
        <v>2026</v>
      </c>
      <c r="K209" s="9">
        <f t="shared" si="34"/>
        <v>0</v>
      </c>
      <c r="L209" s="21"/>
      <c r="M209" s="22"/>
      <c r="N209" s="23">
        <f t="shared" si="35"/>
        <v>0</v>
      </c>
      <c r="O209" s="24" t="e">
        <f t="shared" si="36"/>
        <v>#DIV/0!</v>
      </c>
      <c r="P209" s="23"/>
      <c r="Q209" s="23"/>
      <c r="R209" s="23"/>
      <c r="V209" s="9">
        <f t="shared" si="37"/>
        <v>0</v>
      </c>
      <c r="Z209" s="9">
        <f t="shared" si="38"/>
        <v>0</v>
      </c>
      <c r="AG209" s="27">
        <v>5.516</v>
      </c>
      <c r="AI209" s="2">
        <f t="shared" si="39"/>
        <v>82.306554953178903</v>
      </c>
      <c r="AK209" s="27">
        <v>5.516</v>
      </c>
      <c r="AM209" s="3">
        <f t="shared" si="40"/>
        <v>82.306554953178903</v>
      </c>
      <c r="AO209" s="27">
        <v>5.516</v>
      </c>
      <c r="AP209" s="28">
        <v>0.3</v>
      </c>
      <c r="AQ209" s="29">
        <v>0</v>
      </c>
      <c r="AR209" s="46" t="e">
        <f t="shared" si="41"/>
        <v>#DIV/0!</v>
      </c>
      <c r="AS209" s="47" t="e">
        <f t="shared" si="42"/>
        <v>#DIV/0!</v>
      </c>
      <c r="AT209" s="30" t="e">
        <f t="shared" si="43"/>
        <v>#DIV/0!</v>
      </c>
    </row>
    <row r="210" spans="1:46" x14ac:dyDescent="0.25">
      <c r="A210" s="9" t="s">
        <v>213</v>
      </c>
      <c r="C210" s="19">
        <f t="shared" si="33"/>
        <v>2026</v>
      </c>
      <c r="K210" s="9">
        <f t="shared" si="34"/>
        <v>0</v>
      </c>
      <c r="L210" s="21"/>
      <c r="M210" s="22"/>
      <c r="N210" s="23">
        <f t="shared" si="35"/>
        <v>0</v>
      </c>
      <c r="O210" s="24" t="e">
        <f t="shared" si="36"/>
        <v>#DIV/0!</v>
      </c>
      <c r="P210" s="23"/>
      <c r="Q210" s="23"/>
      <c r="R210" s="23"/>
      <c r="V210" s="9">
        <f t="shared" si="37"/>
        <v>0</v>
      </c>
      <c r="Z210" s="9">
        <f t="shared" si="38"/>
        <v>0</v>
      </c>
      <c r="AG210" s="27">
        <v>5.516</v>
      </c>
      <c r="AI210" s="2">
        <f t="shared" si="39"/>
        <v>82.306554953178903</v>
      </c>
      <c r="AK210" s="27">
        <v>5.516</v>
      </c>
      <c r="AM210" s="3">
        <f t="shared" si="40"/>
        <v>82.306554953178903</v>
      </c>
      <c r="AO210" s="27">
        <v>5.516</v>
      </c>
      <c r="AP210" s="28">
        <v>0.3</v>
      </c>
      <c r="AQ210" s="29">
        <v>0</v>
      </c>
      <c r="AR210" s="46" t="e">
        <f t="shared" si="41"/>
        <v>#DIV/0!</v>
      </c>
      <c r="AS210" s="47" t="e">
        <f t="shared" si="42"/>
        <v>#DIV/0!</v>
      </c>
      <c r="AT210" s="30" t="e">
        <f t="shared" si="43"/>
        <v>#DIV/0!</v>
      </c>
    </row>
    <row r="211" spans="1:46" x14ac:dyDescent="0.25">
      <c r="A211" s="9" t="s">
        <v>214</v>
      </c>
      <c r="C211" s="19">
        <f t="shared" si="33"/>
        <v>2026</v>
      </c>
      <c r="K211" s="9">
        <f t="shared" si="34"/>
        <v>0</v>
      </c>
      <c r="L211" s="21"/>
      <c r="M211" s="22"/>
      <c r="N211" s="23">
        <f t="shared" si="35"/>
        <v>0</v>
      </c>
      <c r="O211" s="24" t="e">
        <f t="shared" si="36"/>
        <v>#DIV/0!</v>
      </c>
      <c r="P211" s="23"/>
      <c r="Q211" s="23"/>
      <c r="R211" s="23"/>
      <c r="V211" s="9">
        <f t="shared" si="37"/>
        <v>0</v>
      </c>
      <c r="Z211" s="9">
        <f t="shared" si="38"/>
        <v>0</v>
      </c>
      <c r="AG211" s="27">
        <v>5.516</v>
      </c>
      <c r="AI211" s="2">
        <f t="shared" si="39"/>
        <v>82.306554953178903</v>
      </c>
      <c r="AK211" s="27">
        <v>5.516</v>
      </c>
      <c r="AM211" s="3">
        <f t="shared" si="40"/>
        <v>82.306554953178903</v>
      </c>
      <c r="AO211" s="27">
        <v>5.516</v>
      </c>
      <c r="AP211" s="28">
        <v>0.3</v>
      </c>
      <c r="AQ211" s="29">
        <v>0</v>
      </c>
      <c r="AR211" s="46" t="e">
        <f t="shared" si="41"/>
        <v>#DIV/0!</v>
      </c>
      <c r="AS211" s="47" t="e">
        <f t="shared" si="42"/>
        <v>#DIV/0!</v>
      </c>
      <c r="AT211" s="30" t="e">
        <f t="shared" si="43"/>
        <v>#DIV/0!</v>
      </c>
    </row>
    <row r="212" spans="1:46" x14ac:dyDescent="0.25">
      <c r="A212" s="9" t="s">
        <v>215</v>
      </c>
      <c r="C212" s="19">
        <f t="shared" si="33"/>
        <v>2026</v>
      </c>
      <c r="K212" s="9">
        <f t="shared" si="34"/>
        <v>0</v>
      </c>
      <c r="L212" s="21"/>
      <c r="M212" s="22"/>
      <c r="N212" s="23">
        <f t="shared" si="35"/>
        <v>0</v>
      </c>
      <c r="O212" s="24" t="e">
        <f t="shared" si="36"/>
        <v>#DIV/0!</v>
      </c>
      <c r="P212" s="23"/>
      <c r="Q212" s="23"/>
      <c r="R212" s="23"/>
      <c r="V212" s="9">
        <f t="shared" si="37"/>
        <v>0</v>
      </c>
      <c r="Z212" s="9">
        <f t="shared" si="38"/>
        <v>0</v>
      </c>
      <c r="AG212" s="27">
        <v>5.516</v>
      </c>
      <c r="AI212" s="2">
        <f t="shared" si="39"/>
        <v>82.306554953178903</v>
      </c>
      <c r="AK212" s="27">
        <v>5.516</v>
      </c>
      <c r="AM212" s="3">
        <f t="shared" si="40"/>
        <v>82.306554953178903</v>
      </c>
      <c r="AO212" s="27">
        <v>5.516</v>
      </c>
      <c r="AP212" s="28">
        <v>0.3</v>
      </c>
      <c r="AQ212" s="29">
        <v>0</v>
      </c>
      <c r="AR212" s="46" t="e">
        <f t="shared" si="41"/>
        <v>#DIV/0!</v>
      </c>
      <c r="AS212" s="47" t="e">
        <f t="shared" si="42"/>
        <v>#DIV/0!</v>
      </c>
      <c r="AT212" s="30" t="e">
        <f t="shared" si="43"/>
        <v>#DIV/0!</v>
      </c>
    </row>
    <row r="213" spans="1:46" x14ac:dyDescent="0.25">
      <c r="A213" s="9" t="s">
        <v>216</v>
      </c>
      <c r="C213" s="19">
        <f t="shared" si="33"/>
        <v>2026</v>
      </c>
      <c r="K213" s="9">
        <f t="shared" si="34"/>
        <v>0</v>
      </c>
      <c r="L213" s="21"/>
      <c r="M213" s="22"/>
      <c r="N213" s="23">
        <f t="shared" si="35"/>
        <v>0</v>
      </c>
      <c r="O213" s="24" t="e">
        <f t="shared" si="36"/>
        <v>#DIV/0!</v>
      </c>
      <c r="P213" s="23"/>
      <c r="Q213" s="23"/>
      <c r="R213" s="23"/>
      <c r="V213" s="9">
        <f t="shared" si="37"/>
        <v>0</v>
      </c>
      <c r="Z213" s="9">
        <f t="shared" si="38"/>
        <v>0</v>
      </c>
      <c r="AG213" s="27">
        <v>5.516</v>
      </c>
      <c r="AI213" s="2">
        <f t="shared" si="39"/>
        <v>82.306554953178903</v>
      </c>
      <c r="AK213" s="27">
        <v>5.516</v>
      </c>
      <c r="AM213" s="3">
        <f t="shared" si="40"/>
        <v>82.306554953178903</v>
      </c>
      <c r="AO213" s="27">
        <v>5.516</v>
      </c>
      <c r="AP213" s="28">
        <v>0.3</v>
      </c>
      <c r="AQ213" s="29">
        <v>0</v>
      </c>
      <c r="AR213" s="46" t="e">
        <f t="shared" si="41"/>
        <v>#DIV/0!</v>
      </c>
      <c r="AS213" s="47" t="e">
        <f t="shared" si="42"/>
        <v>#DIV/0!</v>
      </c>
      <c r="AT213" s="30" t="e">
        <f t="shared" si="43"/>
        <v>#DIV/0!</v>
      </c>
    </row>
    <row r="214" spans="1:46" x14ac:dyDescent="0.25">
      <c r="A214" s="9" t="s">
        <v>217</v>
      </c>
      <c r="C214" s="19">
        <f t="shared" si="33"/>
        <v>2026</v>
      </c>
      <c r="K214" s="9">
        <f t="shared" si="34"/>
        <v>0</v>
      </c>
      <c r="L214" s="21"/>
      <c r="M214" s="22"/>
      <c r="N214" s="23">
        <f t="shared" si="35"/>
        <v>0</v>
      </c>
      <c r="O214" s="24" t="e">
        <f t="shared" si="36"/>
        <v>#DIV/0!</v>
      </c>
      <c r="P214" s="23"/>
      <c r="Q214" s="23"/>
      <c r="R214" s="23"/>
      <c r="V214" s="9">
        <f t="shared" si="37"/>
        <v>0</v>
      </c>
      <c r="Z214" s="9">
        <f t="shared" si="38"/>
        <v>0</v>
      </c>
      <c r="AG214" s="27">
        <v>5.516</v>
      </c>
      <c r="AI214" s="2">
        <f t="shared" si="39"/>
        <v>82.306554953178903</v>
      </c>
      <c r="AK214" s="27">
        <v>5.516</v>
      </c>
      <c r="AM214" s="3">
        <f t="shared" si="40"/>
        <v>82.306554953178903</v>
      </c>
      <c r="AO214" s="27">
        <v>5.516</v>
      </c>
      <c r="AP214" s="28">
        <v>0.3</v>
      </c>
      <c r="AQ214" s="29">
        <v>0</v>
      </c>
      <c r="AR214" s="46" t="e">
        <f t="shared" si="41"/>
        <v>#DIV/0!</v>
      </c>
      <c r="AS214" s="47" t="e">
        <f t="shared" si="42"/>
        <v>#DIV/0!</v>
      </c>
      <c r="AT214" s="30" t="e">
        <f t="shared" si="43"/>
        <v>#DIV/0!</v>
      </c>
    </row>
    <row r="215" spans="1:46" x14ac:dyDescent="0.25">
      <c r="A215" s="9" t="s">
        <v>218</v>
      </c>
      <c r="C215" s="19">
        <f t="shared" si="33"/>
        <v>2026</v>
      </c>
      <c r="K215" s="9">
        <f t="shared" si="34"/>
        <v>0</v>
      </c>
      <c r="L215" s="21"/>
      <c r="M215" s="22"/>
      <c r="N215" s="23">
        <f t="shared" si="35"/>
        <v>0</v>
      </c>
      <c r="O215" s="24" t="e">
        <f t="shared" si="36"/>
        <v>#DIV/0!</v>
      </c>
      <c r="P215" s="23"/>
      <c r="Q215" s="23"/>
      <c r="R215" s="23"/>
      <c r="V215" s="9">
        <f t="shared" si="37"/>
        <v>0</v>
      </c>
      <c r="Z215" s="9">
        <f t="shared" si="38"/>
        <v>0</v>
      </c>
      <c r="AG215" s="27">
        <v>5.516</v>
      </c>
      <c r="AI215" s="2">
        <f t="shared" si="39"/>
        <v>82.306554953178903</v>
      </c>
      <c r="AK215" s="27">
        <v>5.516</v>
      </c>
      <c r="AM215" s="3">
        <f t="shared" si="40"/>
        <v>82.306554953178903</v>
      </c>
      <c r="AO215" s="27">
        <v>5.516</v>
      </c>
      <c r="AP215" s="28">
        <v>0.3</v>
      </c>
      <c r="AQ215" s="29">
        <v>0</v>
      </c>
      <c r="AR215" s="46" t="e">
        <f t="shared" si="41"/>
        <v>#DIV/0!</v>
      </c>
      <c r="AS215" s="47" t="e">
        <f t="shared" si="42"/>
        <v>#DIV/0!</v>
      </c>
      <c r="AT215" s="30" t="e">
        <f t="shared" si="43"/>
        <v>#DIV/0!</v>
      </c>
    </row>
    <row r="216" spans="1:46" x14ac:dyDescent="0.25">
      <c r="A216" s="9" t="s">
        <v>219</v>
      </c>
      <c r="C216" s="19">
        <f t="shared" si="33"/>
        <v>2026</v>
      </c>
      <c r="K216" s="9">
        <f t="shared" si="34"/>
        <v>0</v>
      </c>
      <c r="L216" s="21"/>
      <c r="M216" s="22"/>
      <c r="N216" s="23">
        <f t="shared" si="35"/>
        <v>0</v>
      </c>
      <c r="O216" s="24" t="e">
        <f t="shared" si="36"/>
        <v>#DIV/0!</v>
      </c>
      <c r="P216" s="23"/>
      <c r="Q216" s="23"/>
      <c r="R216" s="23"/>
      <c r="V216" s="9">
        <f t="shared" si="37"/>
        <v>0</v>
      </c>
      <c r="Z216" s="9">
        <f t="shared" si="38"/>
        <v>0</v>
      </c>
      <c r="AG216" s="27">
        <v>5.516</v>
      </c>
      <c r="AI216" s="2">
        <f t="shared" si="39"/>
        <v>82.306554953178903</v>
      </c>
      <c r="AK216" s="27">
        <v>5.516</v>
      </c>
      <c r="AM216" s="3">
        <f t="shared" si="40"/>
        <v>82.306554953178903</v>
      </c>
      <c r="AO216" s="27">
        <v>5.516</v>
      </c>
      <c r="AP216" s="28">
        <v>0.3</v>
      </c>
      <c r="AQ216" s="29">
        <v>0</v>
      </c>
      <c r="AR216" s="46" t="e">
        <f t="shared" si="41"/>
        <v>#DIV/0!</v>
      </c>
      <c r="AS216" s="47" t="e">
        <f t="shared" si="42"/>
        <v>#DIV/0!</v>
      </c>
      <c r="AT216" s="30" t="e">
        <f t="shared" si="43"/>
        <v>#DIV/0!</v>
      </c>
    </row>
    <row r="217" spans="1:46" x14ac:dyDescent="0.25">
      <c r="A217" s="9" t="s">
        <v>220</v>
      </c>
      <c r="C217" s="19">
        <f t="shared" si="33"/>
        <v>2026</v>
      </c>
      <c r="K217" s="9">
        <f t="shared" si="34"/>
        <v>0</v>
      </c>
      <c r="L217" s="21"/>
      <c r="M217" s="22"/>
      <c r="N217" s="23">
        <f t="shared" si="35"/>
        <v>0</v>
      </c>
      <c r="O217" s="24" t="e">
        <f t="shared" si="36"/>
        <v>#DIV/0!</v>
      </c>
      <c r="P217" s="23"/>
      <c r="Q217" s="23"/>
      <c r="R217" s="23"/>
      <c r="V217" s="9">
        <f t="shared" si="37"/>
        <v>0</v>
      </c>
      <c r="Z217" s="9">
        <f t="shared" si="38"/>
        <v>0</v>
      </c>
      <c r="AG217" s="27">
        <v>5.516</v>
      </c>
      <c r="AI217" s="2">
        <f t="shared" si="39"/>
        <v>82.306554953178903</v>
      </c>
      <c r="AK217" s="27">
        <v>5.516</v>
      </c>
      <c r="AM217" s="3">
        <f t="shared" si="40"/>
        <v>82.306554953178903</v>
      </c>
      <c r="AO217" s="27">
        <v>5.516</v>
      </c>
      <c r="AP217" s="28">
        <v>0.3</v>
      </c>
      <c r="AQ217" s="29">
        <v>0</v>
      </c>
      <c r="AR217" s="46" t="e">
        <f t="shared" si="41"/>
        <v>#DIV/0!</v>
      </c>
      <c r="AS217" s="47" t="e">
        <f t="shared" si="42"/>
        <v>#DIV/0!</v>
      </c>
      <c r="AT217" s="30" t="e">
        <f t="shared" si="43"/>
        <v>#DIV/0!</v>
      </c>
    </row>
    <row r="218" spans="1:46" x14ac:dyDescent="0.25">
      <c r="A218" s="9" t="s">
        <v>221</v>
      </c>
      <c r="C218" s="19">
        <f t="shared" si="33"/>
        <v>2026</v>
      </c>
      <c r="K218" s="9">
        <f t="shared" si="34"/>
        <v>0</v>
      </c>
      <c r="L218" s="21"/>
      <c r="M218" s="22"/>
      <c r="N218" s="23">
        <f t="shared" si="35"/>
        <v>0</v>
      </c>
      <c r="O218" s="24" t="e">
        <f t="shared" si="36"/>
        <v>#DIV/0!</v>
      </c>
      <c r="P218" s="23"/>
      <c r="Q218" s="23"/>
      <c r="R218" s="23"/>
      <c r="V218" s="9">
        <f t="shared" si="37"/>
        <v>0</v>
      </c>
      <c r="Z218" s="9">
        <f t="shared" si="38"/>
        <v>0</v>
      </c>
      <c r="AG218" s="27">
        <v>5.516</v>
      </c>
      <c r="AI218" s="2">
        <f t="shared" si="39"/>
        <v>82.306554953178903</v>
      </c>
      <c r="AK218" s="27">
        <v>5.516</v>
      </c>
      <c r="AM218" s="3">
        <f t="shared" si="40"/>
        <v>82.306554953178903</v>
      </c>
      <c r="AO218" s="27">
        <v>5.516</v>
      </c>
      <c r="AP218" s="28">
        <v>0.3</v>
      </c>
      <c r="AQ218" s="29">
        <v>0</v>
      </c>
      <c r="AR218" s="46" t="e">
        <f t="shared" si="41"/>
        <v>#DIV/0!</v>
      </c>
      <c r="AS218" s="47" t="e">
        <f t="shared" si="42"/>
        <v>#DIV/0!</v>
      </c>
      <c r="AT218" s="30" t="e">
        <f t="shared" si="43"/>
        <v>#DIV/0!</v>
      </c>
    </row>
    <row r="219" spans="1:46" x14ac:dyDescent="0.25">
      <c r="A219" s="9" t="s">
        <v>222</v>
      </c>
      <c r="C219" s="19">
        <f t="shared" si="33"/>
        <v>2026</v>
      </c>
      <c r="K219" s="9">
        <f t="shared" si="34"/>
        <v>0</v>
      </c>
      <c r="L219" s="21"/>
      <c r="M219" s="22"/>
      <c r="N219" s="23">
        <f t="shared" si="35"/>
        <v>0</v>
      </c>
      <c r="O219" s="24" t="e">
        <f t="shared" si="36"/>
        <v>#DIV/0!</v>
      </c>
      <c r="P219" s="23"/>
      <c r="Q219" s="23"/>
      <c r="R219" s="23"/>
      <c r="V219" s="9">
        <f t="shared" si="37"/>
        <v>0</v>
      </c>
      <c r="Z219" s="9">
        <f t="shared" si="38"/>
        <v>0</v>
      </c>
      <c r="AG219" s="27">
        <v>5.516</v>
      </c>
      <c r="AI219" s="2">
        <f t="shared" si="39"/>
        <v>82.306554953178903</v>
      </c>
      <c r="AK219" s="27">
        <v>5.516</v>
      </c>
      <c r="AM219" s="3">
        <f t="shared" si="40"/>
        <v>82.306554953178903</v>
      </c>
      <c r="AO219" s="27">
        <v>5.516</v>
      </c>
      <c r="AP219" s="28">
        <v>0.3</v>
      </c>
      <c r="AQ219" s="29">
        <v>0</v>
      </c>
      <c r="AR219" s="46" t="e">
        <f t="shared" si="41"/>
        <v>#DIV/0!</v>
      </c>
      <c r="AS219" s="47" t="e">
        <f t="shared" si="42"/>
        <v>#DIV/0!</v>
      </c>
      <c r="AT219" s="30" t="e">
        <f t="shared" si="43"/>
        <v>#DIV/0!</v>
      </c>
    </row>
    <row r="220" spans="1:46" x14ac:dyDescent="0.25">
      <c r="A220" s="9" t="s">
        <v>223</v>
      </c>
      <c r="C220" s="19">
        <f t="shared" si="33"/>
        <v>2026</v>
      </c>
      <c r="K220" s="9">
        <f t="shared" si="34"/>
        <v>0</v>
      </c>
      <c r="L220" s="21"/>
      <c r="M220" s="22"/>
      <c r="N220" s="23">
        <f t="shared" si="35"/>
        <v>0</v>
      </c>
      <c r="O220" s="24" t="e">
        <f t="shared" si="36"/>
        <v>#DIV/0!</v>
      </c>
      <c r="P220" s="23"/>
      <c r="Q220" s="23"/>
      <c r="R220" s="23"/>
      <c r="V220" s="9">
        <f t="shared" si="37"/>
        <v>0</v>
      </c>
      <c r="Z220" s="9">
        <f t="shared" si="38"/>
        <v>0</v>
      </c>
      <c r="AG220" s="27">
        <v>5.516</v>
      </c>
      <c r="AI220" s="2">
        <f t="shared" si="39"/>
        <v>82.306554953178903</v>
      </c>
      <c r="AK220" s="27">
        <v>5.516</v>
      </c>
      <c r="AM220" s="3">
        <f t="shared" si="40"/>
        <v>82.306554953178903</v>
      </c>
      <c r="AO220" s="27">
        <v>5.516</v>
      </c>
      <c r="AP220" s="28">
        <v>0.3</v>
      </c>
      <c r="AQ220" s="29">
        <v>0</v>
      </c>
      <c r="AR220" s="46" t="e">
        <f t="shared" si="41"/>
        <v>#DIV/0!</v>
      </c>
      <c r="AS220" s="47" t="e">
        <f t="shared" si="42"/>
        <v>#DIV/0!</v>
      </c>
      <c r="AT220" s="30" t="e">
        <f t="shared" si="43"/>
        <v>#DIV/0!</v>
      </c>
    </row>
    <row r="221" spans="1:46" x14ac:dyDescent="0.25">
      <c r="A221" s="9" t="s">
        <v>224</v>
      </c>
      <c r="C221" s="19">
        <f t="shared" si="33"/>
        <v>2026</v>
      </c>
      <c r="K221" s="9">
        <f t="shared" si="34"/>
        <v>0</v>
      </c>
      <c r="L221" s="21"/>
      <c r="M221" s="22"/>
      <c r="N221" s="23">
        <f t="shared" si="35"/>
        <v>0</v>
      </c>
      <c r="O221" s="24" t="e">
        <f t="shared" si="36"/>
        <v>#DIV/0!</v>
      </c>
      <c r="P221" s="23"/>
      <c r="Q221" s="23"/>
      <c r="R221" s="23"/>
      <c r="V221" s="9">
        <f t="shared" si="37"/>
        <v>0</v>
      </c>
      <c r="Z221" s="9">
        <f t="shared" si="38"/>
        <v>0</v>
      </c>
      <c r="AG221" s="27">
        <v>5.516</v>
      </c>
      <c r="AI221" s="2">
        <f t="shared" si="39"/>
        <v>82.306554953178903</v>
      </c>
      <c r="AK221" s="27">
        <v>5.516</v>
      </c>
      <c r="AM221" s="3">
        <f t="shared" si="40"/>
        <v>82.306554953178903</v>
      </c>
      <c r="AO221" s="27">
        <v>5.516</v>
      </c>
      <c r="AP221" s="28">
        <v>0.3</v>
      </c>
      <c r="AQ221" s="29">
        <v>0</v>
      </c>
      <c r="AR221" s="46" t="e">
        <f t="shared" si="41"/>
        <v>#DIV/0!</v>
      </c>
      <c r="AS221" s="47" t="e">
        <f t="shared" si="42"/>
        <v>#DIV/0!</v>
      </c>
      <c r="AT221" s="30" t="e">
        <f t="shared" si="43"/>
        <v>#DIV/0!</v>
      </c>
    </row>
    <row r="222" spans="1:46" x14ac:dyDescent="0.25">
      <c r="A222" s="9" t="s">
        <v>225</v>
      </c>
      <c r="C222" s="19">
        <f t="shared" si="33"/>
        <v>2026</v>
      </c>
      <c r="K222" s="9">
        <f t="shared" si="34"/>
        <v>0</v>
      </c>
      <c r="L222" s="21"/>
      <c r="M222" s="22"/>
      <c r="N222" s="23">
        <f t="shared" si="35"/>
        <v>0</v>
      </c>
      <c r="O222" s="24" t="e">
        <f t="shared" si="36"/>
        <v>#DIV/0!</v>
      </c>
      <c r="P222" s="23"/>
      <c r="Q222" s="23"/>
      <c r="R222" s="23"/>
      <c r="V222" s="9">
        <f t="shared" si="37"/>
        <v>0</v>
      </c>
      <c r="Z222" s="9">
        <f t="shared" si="38"/>
        <v>0</v>
      </c>
      <c r="AG222" s="27">
        <v>5.516</v>
      </c>
      <c r="AI222" s="2">
        <f t="shared" si="39"/>
        <v>82.306554953178903</v>
      </c>
      <c r="AK222" s="27">
        <v>5.516</v>
      </c>
      <c r="AM222" s="3">
        <f t="shared" si="40"/>
        <v>82.306554953178903</v>
      </c>
      <c r="AO222" s="27">
        <v>5.516</v>
      </c>
      <c r="AP222" s="28">
        <v>0.3</v>
      </c>
      <c r="AQ222" s="29">
        <v>0</v>
      </c>
      <c r="AR222" s="46" t="e">
        <f t="shared" si="41"/>
        <v>#DIV/0!</v>
      </c>
      <c r="AS222" s="47" t="e">
        <f t="shared" si="42"/>
        <v>#DIV/0!</v>
      </c>
      <c r="AT222" s="30" t="e">
        <f t="shared" si="43"/>
        <v>#DIV/0!</v>
      </c>
    </row>
    <row r="223" spans="1:46" x14ac:dyDescent="0.25">
      <c r="A223" s="9" t="s">
        <v>226</v>
      </c>
      <c r="C223" s="19">
        <f t="shared" si="33"/>
        <v>2026</v>
      </c>
      <c r="K223" s="9">
        <f t="shared" si="34"/>
        <v>0</v>
      </c>
      <c r="L223" s="21"/>
      <c r="M223" s="22"/>
      <c r="N223" s="23">
        <f t="shared" si="35"/>
        <v>0</v>
      </c>
      <c r="O223" s="24" t="e">
        <f t="shared" si="36"/>
        <v>#DIV/0!</v>
      </c>
      <c r="P223" s="23"/>
      <c r="Q223" s="23"/>
      <c r="R223" s="23"/>
      <c r="V223" s="9">
        <f t="shared" si="37"/>
        <v>0</v>
      </c>
      <c r="Z223" s="9">
        <f t="shared" si="38"/>
        <v>0</v>
      </c>
      <c r="AG223" s="27">
        <v>5.516</v>
      </c>
      <c r="AI223" s="2">
        <f t="shared" si="39"/>
        <v>82.306554953178903</v>
      </c>
      <c r="AK223" s="27">
        <v>5.516</v>
      </c>
      <c r="AM223" s="3">
        <f t="shared" si="40"/>
        <v>82.306554953178903</v>
      </c>
      <c r="AO223" s="27">
        <v>5.516</v>
      </c>
      <c r="AP223" s="28">
        <v>0.3</v>
      </c>
      <c r="AQ223" s="29">
        <v>0</v>
      </c>
      <c r="AR223" s="46" t="e">
        <f t="shared" si="41"/>
        <v>#DIV/0!</v>
      </c>
      <c r="AS223" s="47" t="e">
        <f t="shared" si="42"/>
        <v>#DIV/0!</v>
      </c>
      <c r="AT223" s="30" t="e">
        <f t="shared" si="43"/>
        <v>#DIV/0!</v>
      </c>
    </row>
    <row r="224" spans="1:46" x14ac:dyDescent="0.25">
      <c r="A224" s="9" t="s">
        <v>227</v>
      </c>
      <c r="C224" s="19">
        <f t="shared" si="33"/>
        <v>2026</v>
      </c>
      <c r="K224" s="9">
        <f t="shared" si="34"/>
        <v>0</v>
      </c>
      <c r="L224" s="21"/>
      <c r="M224" s="22"/>
      <c r="N224" s="23">
        <f t="shared" si="35"/>
        <v>0</v>
      </c>
      <c r="O224" s="24" t="e">
        <f t="shared" si="36"/>
        <v>#DIV/0!</v>
      </c>
      <c r="P224" s="23"/>
      <c r="Q224" s="23"/>
      <c r="R224" s="23"/>
      <c r="V224" s="9">
        <f t="shared" si="37"/>
        <v>0</v>
      </c>
      <c r="Z224" s="9">
        <f t="shared" si="38"/>
        <v>0</v>
      </c>
      <c r="AG224" s="27">
        <v>5.516</v>
      </c>
      <c r="AI224" s="2">
        <f t="shared" si="39"/>
        <v>82.306554953178903</v>
      </c>
      <c r="AK224" s="27">
        <v>5.516</v>
      </c>
      <c r="AM224" s="3">
        <f t="shared" si="40"/>
        <v>82.306554953178903</v>
      </c>
      <c r="AO224" s="27">
        <v>5.516</v>
      </c>
      <c r="AP224" s="28">
        <v>0.3</v>
      </c>
      <c r="AQ224" s="29">
        <v>0</v>
      </c>
      <c r="AR224" s="46" t="e">
        <f t="shared" si="41"/>
        <v>#DIV/0!</v>
      </c>
      <c r="AS224" s="47" t="e">
        <f t="shared" si="42"/>
        <v>#DIV/0!</v>
      </c>
      <c r="AT224" s="30" t="e">
        <f t="shared" si="43"/>
        <v>#DIV/0!</v>
      </c>
    </row>
    <row r="225" spans="1:46" x14ac:dyDescent="0.25">
      <c r="A225" s="9" t="s">
        <v>228</v>
      </c>
      <c r="C225" s="19">
        <f t="shared" si="33"/>
        <v>2026</v>
      </c>
      <c r="K225" s="9">
        <f t="shared" si="34"/>
        <v>0</v>
      </c>
      <c r="L225" s="21"/>
      <c r="M225" s="22"/>
      <c r="N225" s="23">
        <f t="shared" si="35"/>
        <v>0</v>
      </c>
      <c r="O225" s="24" t="e">
        <f t="shared" si="36"/>
        <v>#DIV/0!</v>
      </c>
      <c r="P225" s="23"/>
      <c r="Q225" s="23"/>
      <c r="R225" s="23"/>
      <c r="V225" s="9">
        <f t="shared" si="37"/>
        <v>0</v>
      </c>
      <c r="Z225" s="9">
        <f t="shared" si="38"/>
        <v>0</v>
      </c>
      <c r="AG225" s="27">
        <v>5.516</v>
      </c>
      <c r="AI225" s="2">
        <f t="shared" si="39"/>
        <v>82.306554953178903</v>
      </c>
      <c r="AK225" s="27">
        <v>5.516</v>
      </c>
      <c r="AM225" s="3">
        <f t="shared" si="40"/>
        <v>82.306554953178903</v>
      </c>
      <c r="AO225" s="27">
        <v>5.516</v>
      </c>
      <c r="AP225" s="28">
        <v>0.3</v>
      </c>
      <c r="AQ225" s="29">
        <v>0</v>
      </c>
      <c r="AR225" s="46" t="e">
        <f t="shared" si="41"/>
        <v>#DIV/0!</v>
      </c>
      <c r="AS225" s="47" t="e">
        <f t="shared" si="42"/>
        <v>#DIV/0!</v>
      </c>
      <c r="AT225" s="30" t="e">
        <f t="shared" si="43"/>
        <v>#DIV/0!</v>
      </c>
    </row>
    <row r="226" spans="1:46" x14ac:dyDescent="0.25">
      <c r="A226" s="9" t="s">
        <v>229</v>
      </c>
      <c r="C226" s="19">
        <f t="shared" si="33"/>
        <v>2026</v>
      </c>
      <c r="K226" s="9">
        <f t="shared" si="34"/>
        <v>0</v>
      </c>
      <c r="L226" s="21"/>
      <c r="M226" s="22"/>
      <c r="N226" s="23">
        <f t="shared" si="35"/>
        <v>0</v>
      </c>
      <c r="O226" s="24" t="e">
        <f t="shared" si="36"/>
        <v>#DIV/0!</v>
      </c>
      <c r="P226" s="23"/>
      <c r="Q226" s="23"/>
      <c r="R226" s="23"/>
      <c r="V226" s="9">
        <f t="shared" si="37"/>
        <v>0</v>
      </c>
      <c r="Z226" s="9">
        <f t="shared" si="38"/>
        <v>0</v>
      </c>
      <c r="AG226" s="27">
        <v>5.516</v>
      </c>
      <c r="AI226" s="2">
        <f t="shared" si="39"/>
        <v>82.306554953178903</v>
      </c>
      <c r="AK226" s="27">
        <v>5.516</v>
      </c>
      <c r="AM226" s="3">
        <f t="shared" si="40"/>
        <v>82.306554953178903</v>
      </c>
      <c r="AO226" s="27">
        <v>5.516</v>
      </c>
      <c r="AP226" s="28">
        <v>0.3</v>
      </c>
      <c r="AQ226" s="29">
        <v>0</v>
      </c>
      <c r="AR226" s="46" t="e">
        <f t="shared" si="41"/>
        <v>#DIV/0!</v>
      </c>
      <c r="AS226" s="47" t="e">
        <f t="shared" si="42"/>
        <v>#DIV/0!</v>
      </c>
      <c r="AT226" s="30" t="e">
        <f t="shared" si="43"/>
        <v>#DIV/0!</v>
      </c>
    </row>
    <row r="227" spans="1:46" x14ac:dyDescent="0.25">
      <c r="A227" s="9" t="s">
        <v>230</v>
      </c>
      <c r="C227" s="19">
        <f t="shared" si="33"/>
        <v>2026</v>
      </c>
      <c r="K227" s="9">
        <f t="shared" si="34"/>
        <v>0</v>
      </c>
      <c r="L227" s="21"/>
      <c r="M227" s="22"/>
      <c r="N227" s="23">
        <f t="shared" si="35"/>
        <v>0</v>
      </c>
      <c r="O227" s="24" t="e">
        <f t="shared" si="36"/>
        <v>#DIV/0!</v>
      </c>
      <c r="P227" s="23"/>
      <c r="Q227" s="23"/>
      <c r="R227" s="23"/>
      <c r="V227" s="9">
        <f t="shared" si="37"/>
        <v>0</v>
      </c>
      <c r="Z227" s="9">
        <f t="shared" si="38"/>
        <v>0</v>
      </c>
      <c r="AG227" s="27">
        <v>5.516</v>
      </c>
      <c r="AI227" s="2">
        <f t="shared" si="39"/>
        <v>82.306554953178903</v>
      </c>
      <c r="AK227" s="27">
        <v>5.516</v>
      </c>
      <c r="AM227" s="3">
        <f t="shared" si="40"/>
        <v>82.306554953178903</v>
      </c>
      <c r="AO227" s="27">
        <v>5.516</v>
      </c>
      <c r="AP227" s="28">
        <v>0.3</v>
      </c>
      <c r="AQ227" s="29">
        <v>0</v>
      </c>
      <c r="AR227" s="46" t="e">
        <f t="shared" si="41"/>
        <v>#DIV/0!</v>
      </c>
      <c r="AS227" s="47" t="e">
        <f t="shared" si="42"/>
        <v>#DIV/0!</v>
      </c>
      <c r="AT227" s="30" t="e">
        <f t="shared" si="43"/>
        <v>#DIV/0!</v>
      </c>
    </row>
    <row r="228" spans="1:46" x14ac:dyDescent="0.25">
      <c r="A228" s="9" t="s">
        <v>231</v>
      </c>
      <c r="C228" s="19">
        <f t="shared" si="33"/>
        <v>2026</v>
      </c>
      <c r="K228" s="9">
        <f t="shared" si="34"/>
        <v>0</v>
      </c>
      <c r="L228" s="21"/>
      <c r="M228" s="22"/>
      <c r="N228" s="23">
        <f t="shared" si="35"/>
        <v>0</v>
      </c>
      <c r="O228" s="24" t="e">
        <f t="shared" si="36"/>
        <v>#DIV/0!</v>
      </c>
      <c r="P228" s="23"/>
      <c r="Q228" s="23"/>
      <c r="R228" s="23"/>
      <c r="V228" s="9">
        <f t="shared" si="37"/>
        <v>0</v>
      </c>
      <c r="Z228" s="9">
        <f t="shared" si="38"/>
        <v>0</v>
      </c>
      <c r="AG228" s="27">
        <v>5.516</v>
      </c>
      <c r="AI228" s="2">
        <f t="shared" si="39"/>
        <v>82.306554953178903</v>
      </c>
      <c r="AK228" s="27">
        <v>5.516</v>
      </c>
      <c r="AM228" s="3">
        <f t="shared" si="40"/>
        <v>82.306554953178903</v>
      </c>
      <c r="AO228" s="27">
        <v>5.516</v>
      </c>
      <c r="AP228" s="28">
        <v>0.3</v>
      </c>
      <c r="AQ228" s="29">
        <v>0</v>
      </c>
      <c r="AR228" s="46" t="e">
        <f t="shared" si="41"/>
        <v>#DIV/0!</v>
      </c>
      <c r="AS228" s="47" t="e">
        <f t="shared" si="42"/>
        <v>#DIV/0!</v>
      </c>
      <c r="AT228" s="30" t="e">
        <f t="shared" si="43"/>
        <v>#DIV/0!</v>
      </c>
    </row>
    <row r="229" spans="1:46" x14ac:dyDescent="0.25">
      <c r="A229" s="9" t="s">
        <v>232</v>
      </c>
      <c r="C229" s="19">
        <f t="shared" si="33"/>
        <v>2026</v>
      </c>
      <c r="K229" s="9">
        <f t="shared" si="34"/>
        <v>0</v>
      </c>
      <c r="L229" s="21"/>
      <c r="M229" s="22"/>
      <c r="N229" s="23">
        <f t="shared" si="35"/>
        <v>0</v>
      </c>
      <c r="O229" s="24" t="e">
        <f t="shared" si="36"/>
        <v>#DIV/0!</v>
      </c>
      <c r="P229" s="23"/>
      <c r="Q229" s="23"/>
      <c r="R229" s="23"/>
      <c r="V229" s="9">
        <f t="shared" si="37"/>
        <v>0</v>
      </c>
      <c r="Z229" s="9">
        <f t="shared" si="38"/>
        <v>0</v>
      </c>
      <c r="AG229" s="27">
        <v>5.516</v>
      </c>
      <c r="AI229" s="2">
        <f t="shared" si="39"/>
        <v>82.306554953178903</v>
      </c>
      <c r="AK229" s="27">
        <v>5.516</v>
      </c>
      <c r="AM229" s="3">
        <f t="shared" si="40"/>
        <v>82.306554953178903</v>
      </c>
      <c r="AO229" s="27">
        <v>5.516</v>
      </c>
      <c r="AP229" s="28">
        <v>0.3</v>
      </c>
      <c r="AQ229" s="29">
        <v>0</v>
      </c>
      <c r="AR229" s="46" t="e">
        <f t="shared" si="41"/>
        <v>#DIV/0!</v>
      </c>
      <c r="AS229" s="47" t="e">
        <f t="shared" si="42"/>
        <v>#DIV/0!</v>
      </c>
      <c r="AT229" s="30" t="e">
        <f t="shared" si="43"/>
        <v>#DIV/0!</v>
      </c>
    </row>
    <row r="230" spans="1:46" x14ac:dyDescent="0.25">
      <c r="A230" s="9" t="s">
        <v>233</v>
      </c>
      <c r="C230" s="19">
        <f t="shared" si="33"/>
        <v>2026</v>
      </c>
      <c r="K230" s="9">
        <f t="shared" si="34"/>
        <v>0</v>
      </c>
      <c r="L230" s="21"/>
      <c r="M230" s="22"/>
      <c r="N230" s="23">
        <f t="shared" si="35"/>
        <v>0</v>
      </c>
      <c r="O230" s="24" t="e">
        <f t="shared" si="36"/>
        <v>#DIV/0!</v>
      </c>
      <c r="P230" s="23"/>
      <c r="Q230" s="23"/>
      <c r="R230" s="23"/>
      <c r="V230" s="9">
        <f t="shared" si="37"/>
        <v>0</v>
      </c>
      <c r="Z230" s="9">
        <f t="shared" si="38"/>
        <v>0</v>
      </c>
      <c r="AG230" s="27">
        <v>5.516</v>
      </c>
      <c r="AI230" s="2">
        <f t="shared" si="39"/>
        <v>82.306554953178903</v>
      </c>
      <c r="AK230" s="27">
        <v>5.516</v>
      </c>
      <c r="AM230" s="3">
        <f t="shared" si="40"/>
        <v>82.306554953178903</v>
      </c>
      <c r="AO230" s="27">
        <v>5.516</v>
      </c>
      <c r="AP230" s="28">
        <v>0.3</v>
      </c>
      <c r="AQ230" s="29">
        <v>0</v>
      </c>
      <c r="AR230" s="46" t="e">
        <f t="shared" si="41"/>
        <v>#DIV/0!</v>
      </c>
      <c r="AS230" s="47" t="e">
        <f t="shared" si="42"/>
        <v>#DIV/0!</v>
      </c>
      <c r="AT230" s="30" t="e">
        <f t="shared" si="43"/>
        <v>#DIV/0!</v>
      </c>
    </row>
    <row r="231" spans="1:46" x14ac:dyDescent="0.25">
      <c r="A231" s="9" t="s">
        <v>234</v>
      </c>
      <c r="C231" s="19">
        <f t="shared" si="33"/>
        <v>2026</v>
      </c>
      <c r="K231" s="9">
        <f t="shared" si="34"/>
        <v>0</v>
      </c>
      <c r="L231" s="21"/>
      <c r="M231" s="22"/>
      <c r="N231" s="23">
        <f t="shared" si="35"/>
        <v>0</v>
      </c>
      <c r="O231" s="24" t="e">
        <f t="shared" si="36"/>
        <v>#DIV/0!</v>
      </c>
      <c r="P231" s="23"/>
      <c r="Q231" s="23"/>
      <c r="R231" s="23"/>
      <c r="V231" s="9">
        <f t="shared" si="37"/>
        <v>0</v>
      </c>
      <c r="Z231" s="9">
        <f t="shared" si="38"/>
        <v>0</v>
      </c>
      <c r="AG231" s="27">
        <v>5.516</v>
      </c>
      <c r="AI231" s="2">
        <f t="shared" si="39"/>
        <v>82.306554953178903</v>
      </c>
      <c r="AK231" s="27">
        <v>5.516</v>
      </c>
      <c r="AM231" s="3">
        <f t="shared" si="40"/>
        <v>82.306554953178903</v>
      </c>
      <c r="AO231" s="27">
        <v>5.516</v>
      </c>
      <c r="AP231" s="28">
        <v>0.3</v>
      </c>
      <c r="AQ231" s="29">
        <v>0</v>
      </c>
      <c r="AR231" s="46" t="e">
        <f t="shared" si="41"/>
        <v>#DIV/0!</v>
      </c>
      <c r="AS231" s="47" t="e">
        <f t="shared" si="42"/>
        <v>#DIV/0!</v>
      </c>
      <c r="AT231" s="30" t="e">
        <f t="shared" si="43"/>
        <v>#DIV/0!</v>
      </c>
    </row>
    <row r="232" spans="1:46" x14ac:dyDescent="0.25">
      <c r="A232" s="9" t="s">
        <v>235</v>
      </c>
      <c r="C232" s="19">
        <f t="shared" si="33"/>
        <v>2026</v>
      </c>
      <c r="K232" s="9">
        <f t="shared" si="34"/>
        <v>0</v>
      </c>
      <c r="L232" s="21"/>
      <c r="M232" s="22"/>
      <c r="N232" s="23">
        <f t="shared" si="35"/>
        <v>0</v>
      </c>
      <c r="O232" s="24" t="e">
        <f t="shared" si="36"/>
        <v>#DIV/0!</v>
      </c>
      <c r="P232" s="23"/>
      <c r="Q232" s="23"/>
      <c r="R232" s="23"/>
      <c r="V232" s="9">
        <f t="shared" si="37"/>
        <v>0</v>
      </c>
      <c r="Z232" s="9">
        <f t="shared" si="38"/>
        <v>0</v>
      </c>
      <c r="AG232" s="27">
        <v>5.516</v>
      </c>
      <c r="AI232" s="2">
        <f t="shared" si="39"/>
        <v>82.306554953178903</v>
      </c>
      <c r="AK232" s="27">
        <v>5.516</v>
      </c>
      <c r="AM232" s="3">
        <f t="shared" si="40"/>
        <v>82.306554953178903</v>
      </c>
      <c r="AO232" s="27">
        <v>5.516</v>
      </c>
      <c r="AP232" s="28">
        <v>0.3</v>
      </c>
      <c r="AQ232" s="29">
        <v>0</v>
      </c>
      <c r="AR232" s="46" t="e">
        <f t="shared" si="41"/>
        <v>#DIV/0!</v>
      </c>
      <c r="AS232" s="47" t="e">
        <f t="shared" si="42"/>
        <v>#DIV/0!</v>
      </c>
      <c r="AT232" s="30" t="e">
        <f t="shared" si="43"/>
        <v>#DIV/0!</v>
      </c>
    </row>
    <row r="233" spans="1:46" x14ac:dyDescent="0.25">
      <c r="A233" s="9" t="s">
        <v>236</v>
      </c>
      <c r="C233" s="19">
        <f t="shared" si="33"/>
        <v>2026</v>
      </c>
      <c r="K233" s="9">
        <f t="shared" si="34"/>
        <v>0</v>
      </c>
      <c r="L233" s="21"/>
      <c r="M233" s="22"/>
      <c r="N233" s="23">
        <f t="shared" si="35"/>
        <v>0</v>
      </c>
      <c r="O233" s="24" t="e">
        <f t="shared" si="36"/>
        <v>#DIV/0!</v>
      </c>
      <c r="P233" s="23"/>
      <c r="Q233" s="23"/>
      <c r="R233" s="23"/>
      <c r="V233" s="9">
        <f t="shared" si="37"/>
        <v>0</v>
      </c>
      <c r="Z233" s="9">
        <f t="shared" si="38"/>
        <v>0</v>
      </c>
      <c r="AG233" s="27">
        <v>5.516</v>
      </c>
      <c r="AI233" s="2">
        <f t="shared" si="39"/>
        <v>82.306554953178903</v>
      </c>
      <c r="AK233" s="27">
        <v>5.516</v>
      </c>
      <c r="AM233" s="3">
        <f t="shared" si="40"/>
        <v>82.306554953178903</v>
      </c>
      <c r="AO233" s="27">
        <v>5.516</v>
      </c>
      <c r="AP233" s="28">
        <v>0.3</v>
      </c>
      <c r="AQ233" s="29">
        <v>0</v>
      </c>
      <c r="AR233" s="46" t="e">
        <f t="shared" si="41"/>
        <v>#DIV/0!</v>
      </c>
      <c r="AS233" s="47" t="e">
        <f t="shared" si="42"/>
        <v>#DIV/0!</v>
      </c>
      <c r="AT233" s="30" t="e">
        <f t="shared" si="43"/>
        <v>#DIV/0!</v>
      </c>
    </row>
    <row r="234" spans="1:46" x14ac:dyDescent="0.25">
      <c r="A234" s="9" t="s">
        <v>237</v>
      </c>
      <c r="C234" s="19">
        <f t="shared" si="33"/>
        <v>2026</v>
      </c>
      <c r="K234" s="9">
        <f t="shared" si="34"/>
        <v>0</v>
      </c>
      <c r="L234" s="21"/>
      <c r="M234" s="22"/>
      <c r="N234" s="23">
        <f t="shared" si="35"/>
        <v>0</v>
      </c>
      <c r="O234" s="24" t="e">
        <f t="shared" si="36"/>
        <v>#DIV/0!</v>
      </c>
      <c r="P234" s="23"/>
      <c r="Q234" s="23"/>
      <c r="R234" s="23"/>
      <c r="V234" s="9">
        <f t="shared" si="37"/>
        <v>0</v>
      </c>
      <c r="Z234" s="9">
        <f t="shared" si="38"/>
        <v>0</v>
      </c>
      <c r="AG234" s="27">
        <v>5.516</v>
      </c>
      <c r="AI234" s="2">
        <f t="shared" si="39"/>
        <v>82.306554953178903</v>
      </c>
      <c r="AK234" s="27">
        <v>5.516</v>
      </c>
      <c r="AM234" s="3">
        <f t="shared" si="40"/>
        <v>82.306554953178903</v>
      </c>
      <c r="AO234" s="27">
        <v>5.516</v>
      </c>
      <c r="AP234" s="28">
        <v>0.3</v>
      </c>
      <c r="AQ234" s="29">
        <v>0</v>
      </c>
      <c r="AR234" s="46" t="e">
        <f t="shared" si="41"/>
        <v>#DIV/0!</v>
      </c>
      <c r="AS234" s="47" t="e">
        <f t="shared" si="42"/>
        <v>#DIV/0!</v>
      </c>
      <c r="AT234" s="30" t="e">
        <f t="shared" si="43"/>
        <v>#DIV/0!</v>
      </c>
    </row>
    <row r="235" spans="1:46" x14ac:dyDescent="0.25">
      <c r="A235" s="9" t="s">
        <v>238</v>
      </c>
      <c r="C235" s="19">
        <f t="shared" si="33"/>
        <v>2026</v>
      </c>
      <c r="K235" s="9">
        <f t="shared" si="34"/>
        <v>0</v>
      </c>
      <c r="L235" s="21"/>
      <c r="M235" s="22"/>
      <c r="N235" s="23">
        <f t="shared" si="35"/>
        <v>0</v>
      </c>
      <c r="O235" s="24" t="e">
        <f t="shared" si="36"/>
        <v>#DIV/0!</v>
      </c>
      <c r="P235" s="23"/>
      <c r="Q235" s="23"/>
      <c r="R235" s="23"/>
      <c r="V235" s="9">
        <f t="shared" si="37"/>
        <v>0</v>
      </c>
      <c r="Z235" s="9">
        <f t="shared" si="38"/>
        <v>0</v>
      </c>
      <c r="AG235" s="27">
        <v>5.516</v>
      </c>
      <c r="AI235" s="2">
        <f t="shared" si="39"/>
        <v>82.306554953178903</v>
      </c>
      <c r="AK235" s="27">
        <v>5.516</v>
      </c>
      <c r="AM235" s="3">
        <f t="shared" si="40"/>
        <v>82.306554953178903</v>
      </c>
      <c r="AO235" s="27">
        <v>5.516</v>
      </c>
      <c r="AP235" s="28">
        <v>0.3</v>
      </c>
      <c r="AQ235" s="29">
        <v>0</v>
      </c>
      <c r="AR235" s="46" t="e">
        <f t="shared" si="41"/>
        <v>#DIV/0!</v>
      </c>
      <c r="AS235" s="47" t="e">
        <f t="shared" si="42"/>
        <v>#DIV/0!</v>
      </c>
      <c r="AT235" s="30" t="e">
        <f t="shared" si="43"/>
        <v>#DIV/0!</v>
      </c>
    </row>
    <row r="236" spans="1:46" x14ac:dyDescent="0.25">
      <c r="A236" s="9" t="s">
        <v>239</v>
      </c>
      <c r="C236" s="19">
        <f t="shared" si="33"/>
        <v>2026</v>
      </c>
      <c r="K236" s="9">
        <f t="shared" si="34"/>
        <v>0</v>
      </c>
      <c r="L236" s="21"/>
      <c r="M236" s="22"/>
      <c r="N236" s="23">
        <f t="shared" si="35"/>
        <v>0</v>
      </c>
      <c r="O236" s="24" t="e">
        <f t="shared" si="36"/>
        <v>#DIV/0!</v>
      </c>
      <c r="P236" s="23"/>
      <c r="Q236" s="23"/>
      <c r="R236" s="23"/>
      <c r="V236" s="9">
        <f t="shared" si="37"/>
        <v>0</v>
      </c>
      <c r="Z236" s="9">
        <f t="shared" si="38"/>
        <v>0</v>
      </c>
      <c r="AG236" s="27">
        <v>5.516</v>
      </c>
      <c r="AI236" s="2">
        <f t="shared" si="39"/>
        <v>82.306554953178903</v>
      </c>
      <c r="AK236" s="27">
        <v>5.516</v>
      </c>
      <c r="AM236" s="3">
        <f t="shared" si="40"/>
        <v>82.306554953178903</v>
      </c>
      <c r="AO236" s="27">
        <v>5.516</v>
      </c>
      <c r="AP236" s="28">
        <v>0.3</v>
      </c>
      <c r="AQ236" s="29">
        <v>0</v>
      </c>
      <c r="AR236" s="46" t="e">
        <f t="shared" si="41"/>
        <v>#DIV/0!</v>
      </c>
      <c r="AS236" s="47" t="e">
        <f t="shared" si="42"/>
        <v>#DIV/0!</v>
      </c>
      <c r="AT236" s="30" t="e">
        <f t="shared" si="43"/>
        <v>#DIV/0!</v>
      </c>
    </row>
    <row r="237" spans="1:46" x14ac:dyDescent="0.25">
      <c r="A237" s="9" t="s">
        <v>240</v>
      </c>
      <c r="C237" s="19">
        <f t="shared" si="33"/>
        <v>2026</v>
      </c>
      <c r="K237" s="9">
        <f t="shared" si="34"/>
        <v>0</v>
      </c>
      <c r="L237" s="21"/>
      <c r="M237" s="22"/>
      <c r="N237" s="23">
        <f t="shared" si="35"/>
        <v>0</v>
      </c>
      <c r="O237" s="24" t="e">
        <f t="shared" si="36"/>
        <v>#DIV/0!</v>
      </c>
      <c r="P237" s="23"/>
      <c r="Q237" s="23"/>
      <c r="R237" s="23"/>
      <c r="V237" s="9">
        <f t="shared" si="37"/>
        <v>0</v>
      </c>
      <c r="Z237" s="9">
        <f t="shared" si="38"/>
        <v>0</v>
      </c>
      <c r="AG237" s="27">
        <v>5.516</v>
      </c>
      <c r="AI237" s="2">
        <f t="shared" si="39"/>
        <v>82.306554953178903</v>
      </c>
      <c r="AK237" s="27">
        <v>5.516</v>
      </c>
      <c r="AM237" s="3">
        <f t="shared" si="40"/>
        <v>82.306554953178903</v>
      </c>
      <c r="AO237" s="27">
        <v>5.516</v>
      </c>
      <c r="AP237" s="28">
        <v>0.3</v>
      </c>
      <c r="AQ237" s="29">
        <v>0</v>
      </c>
      <c r="AR237" s="46" t="e">
        <f t="shared" si="41"/>
        <v>#DIV/0!</v>
      </c>
      <c r="AS237" s="47" t="e">
        <f t="shared" si="42"/>
        <v>#DIV/0!</v>
      </c>
      <c r="AT237" s="30" t="e">
        <f t="shared" si="43"/>
        <v>#DIV/0!</v>
      </c>
    </row>
    <row r="238" spans="1:46" x14ac:dyDescent="0.25">
      <c r="A238" s="9" t="s">
        <v>241</v>
      </c>
      <c r="C238" s="19">
        <f t="shared" si="33"/>
        <v>2026</v>
      </c>
      <c r="K238" s="9">
        <f t="shared" si="34"/>
        <v>0</v>
      </c>
      <c r="L238" s="21"/>
      <c r="M238" s="22"/>
      <c r="N238" s="23">
        <f t="shared" si="35"/>
        <v>0</v>
      </c>
      <c r="O238" s="24" t="e">
        <f t="shared" si="36"/>
        <v>#DIV/0!</v>
      </c>
      <c r="P238" s="23"/>
      <c r="Q238" s="23"/>
      <c r="R238" s="23"/>
      <c r="V238" s="9">
        <f t="shared" si="37"/>
        <v>0</v>
      </c>
      <c r="Z238" s="9">
        <f t="shared" si="38"/>
        <v>0</v>
      </c>
      <c r="AG238" s="27">
        <v>5.516</v>
      </c>
      <c r="AI238" s="2">
        <f t="shared" si="39"/>
        <v>82.306554953178903</v>
      </c>
      <c r="AK238" s="27">
        <v>5.516</v>
      </c>
      <c r="AM238" s="3">
        <f t="shared" si="40"/>
        <v>82.306554953178903</v>
      </c>
      <c r="AO238" s="27">
        <v>5.516</v>
      </c>
      <c r="AP238" s="28">
        <v>0.3</v>
      </c>
      <c r="AQ238" s="29">
        <v>0</v>
      </c>
      <c r="AR238" s="46" t="e">
        <f t="shared" si="41"/>
        <v>#DIV/0!</v>
      </c>
      <c r="AS238" s="47" t="e">
        <f t="shared" si="42"/>
        <v>#DIV/0!</v>
      </c>
      <c r="AT238" s="30" t="e">
        <f t="shared" si="43"/>
        <v>#DIV/0!</v>
      </c>
    </row>
    <row r="239" spans="1:46" x14ac:dyDescent="0.25">
      <c r="A239" s="9" t="s">
        <v>242</v>
      </c>
      <c r="C239" s="19">
        <f t="shared" si="33"/>
        <v>2026</v>
      </c>
      <c r="K239" s="9">
        <f t="shared" si="34"/>
        <v>0</v>
      </c>
      <c r="L239" s="21"/>
      <c r="M239" s="22"/>
      <c r="N239" s="23">
        <f t="shared" si="35"/>
        <v>0</v>
      </c>
      <c r="O239" s="24" t="e">
        <f t="shared" si="36"/>
        <v>#DIV/0!</v>
      </c>
      <c r="P239" s="23"/>
      <c r="Q239" s="23"/>
      <c r="R239" s="23"/>
      <c r="V239" s="9">
        <f t="shared" si="37"/>
        <v>0</v>
      </c>
      <c r="Z239" s="9">
        <f t="shared" si="38"/>
        <v>0</v>
      </c>
      <c r="AG239" s="27">
        <v>5.516</v>
      </c>
      <c r="AI239" s="2">
        <f t="shared" si="39"/>
        <v>82.306554953178903</v>
      </c>
      <c r="AK239" s="27">
        <v>5.516</v>
      </c>
      <c r="AM239" s="3">
        <f t="shared" si="40"/>
        <v>82.306554953178903</v>
      </c>
      <c r="AO239" s="27">
        <v>5.516</v>
      </c>
      <c r="AP239" s="28">
        <v>0.3</v>
      </c>
      <c r="AQ239" s="29">
        <v>0</v>
      </c>
      <c r="AR239" s="46" t="e">
        <f t="shared" si="41"/>
        <v>#DIV/0!</v>
      </c>
      <c r="AS239" s="47" t="e">
        <f t="shared" si="42"/>
        <v>#DIV/0!</v>
      </c>
      <c r="AT239" s="30" t="e">
        <f t="shared" si="43"/>
        <v>#DIV/0!</v>
      </c>
    </row>
    <row r="240" spans="1:46" x14ac:dyDescent="0.25">
      <c r="A240" s="9" t="s">
        <v>243</v>
      </c>
      <c r="C240" s="19">
        <f t="shared" si="33"/>
        <v>2026</v>
      </c>
      <c r="K240" s="9">
        <f t="shared" si="34"/>
        <v>0</v>
      </c>
      <c r="L240" s="21"/>
      <c r="M240" s="22"/>
      <c r="N240" s="23">
        <f t="shared" si="35"/>
        <v>0</v>
      </c>
      <c r="O240" s="24" t="e">
        <f t="shared" si="36"/>
        <v>#DIV/0!</v>
      </c>
      <c r="P240" s="23"/>
      <c r="Q240" s="23"/>
      <c r="R240" s="23"/>
      <c r="V240" s="9">
        <f t="shared" si="37"/>
        <v>0</v>
      </c>
      <c r="Z240" s="9">
        <f t="shared" si="38"/>
        <v>0</v>
      </c>
      <c r="AG240" s="27">
        <v>5.516</v>
      </c>
      <c r="AI240" s="2">
        <f t="shared" si="39"/>
        <v>82.306554953178903</v>
      </c>
      <c r="AK240" s="27">
        <v>5.516</v>
      </c>
      <c r="AM240" s="3">
        <f t="shared" si="40"/>
        <v>82.306554953178903</v>
      </c>
      <c r="AO240" s="27">
        <v>5.516</v>
      </c>
      <c r="AP240" s="28">
        <v>0.3</v>
      </c>
      <c r="AQ240" s="29">
        <v>0</v>
      </c>
      <c r="AR240" s="46" t="e">
        <f t="shared" si="41"/>
        <v>#DIV/0!</v>
      </c>
      <c r="AS240" s="47" t="e">
        <f t="shared" si="42"/>
        <v>#DIV/0!</v>
      </c>
      <c r="AT240" s="30" t="e">
        <f t="shared" si="43"/>
        <v>#DIV/0!</v>
      </c>
    </row>
    <row r="241" spans="1:46" x14ac:dyDescent="0.25">
      <c r="A241" s="9" t="s">
        <v>244</v>
      </c>
      <c r="C241" s="19">
        <f t="shared" si="33"/>
        <v>2026</v>
      </c>
      <c r="K241" s="9">
        <f t="shared" si="34"/>
        <v>0</v>
      </c>
      <c r="L241" s="21"/>
      <c r="M241" s="22"/>
      <c r="N241" s="23">
        <f t="shared" si="35"/>
        <v>0</v>
      </c>
      <c r="O241" s="24" t="e">
        <f t="shared" si="36"/>
        <v>#DIV/0!</v>
      </c>
      <c r="P241" s="23"/>
      <c r="Q241" s="23"/>
      <c r="R241" s="23"/>
      <c r="V241" s="9">
        <f t="shared" si="37"/>
        <v>0</v>
      </c>
      <c r="Z241" s="9">
        <f t="shared" si="38"/>
        <v>0</v>
      </c>
      <c r="AG241" s="27">
        <v>5.516</v>
      </c>
      <c r="AI241" s="2">
        <f t="shared" si="39"/>
        <v>82.306554953178903</v>
      </c>
      <c r="AK241" s="27">
        <v>5.516</v>
      </c>
      <c r="AM241" s="3">
        <f t="shared" si="40"/>
        <v>82.306554953178903</v>
      </c>
      <c r="AO241" s="27">
        <v>5.516</v>
      </c>
      <c r="AP241" s="28">
        <v>0.3</v>
      </c>
      <c r="AQ241" s="29">
        <v>0</v>
      </c>
      <c r="AR241" s="46" t="e">
        <f t="shared" si="41"/>
        <v>#DIV/0!</v>
      </c>
      <c r="AS241" s="47" t="e">
        <f t="shared" si="42"/>
        <v>#DIV/0!</v>
      </c>
      <c r="AT241" s="30" t="e">
        <f t="shared" si="43"/>
        <v>#DIV/0!</v>
      </c>
    </row>
    <row r="242" spans="1:46" x14ac:dyDescent="0.25">
      <c r="A242" s="9" t="s">
        <v>245</v>
      </c>
      <c r="C242" s="19">
        <f t="shared" si="33"/>
        <v>2026</v>
      </c>
      <c r="K242" s="9">
        <f t="shared" si="34"/>
        <v>0</v>
      </c>
      <c r="L242" s="21"/>
      <c r="M242" s="22"/>
      <c r="N242" s="23">
        <f t="shared" si="35"/>
        <v>0</v>
      </c>
      <c r="O242" s="24" t="e">
        <f t="shared" si="36"/>
        <v>#DIV/0!</v>
      </c>
      <c r="P242" s="23"/>
      <c r="Q242" s="23"/>
      <c r="R242" s="23"/>
      <c r="V242" s="9">
        <f t="shared" si="37"/>
        <v>0</v>
      </c>
      <c r="Z242" s="9">
        <f t="shared" si="38"/>
        <v>0</v>
      </c>
      <c r="AG242" s="27">
        <v>5.516</v>
      </c>
      <c r="AI242" s="2">
        <f t="shared" si="39"/>
        <v>82.306554953178903</v>
      </c>
      <c r="AK242" s="27">
        <v>5.516</v>
      </c>
      <c r="AM242" s="3">
        <f t="shared" si="40"/>
        <v>82.306554953178903</v>
      </c>
      <c r="AO242" s="27">
        <v>5.516</v>
      </c>
      <c r="AP242" s="28">
        <v>0.3</v>
      </c>
      <c r="AQ242" s="29">
        <v>0</v>
      </c>
      <c r="AR242" s="46" t="e">
        <f t="shared" si="41"/>
        <v>#DIV/0!</v>
      </c>
      <c r="AS242" s="47" t="e">
        <f t="shared" si="42"/>
        <v>#DIV/0!</v>
      </c>
      <c r="AT242" s="30" t="e">
        <f t="shared" si="43"/>
        <v>#DIV/0!</v>
      </c>
    </row>
    <row r="243" spans="1:46" x14ac:dyDescent="0.25">
      <c r="A243" s="9" t="s">
        <v>246</v>
      </c>
      <c r="C243" s="19">
        <f t="shared" si="33"/>
        <v>2026</v>
      </c>
      <c r="K243" s="9">
        <f t="shared" si="34"/>
        <v>0</v>
      </c>
      <c r="L243" s="21"/>
      <c r="M243" s="22"/>
      <c r="N243" s="23">
        <f t="shared" si="35"/>
        <v>0</v>
      </c>
      <c r="O243" s="24" t="e">
        <f t="shared" si="36"/>
        <v>#DIV/0!</v>
      </c>
      <c r="P243" s="23"/>
      <c r="Q243" s="23"/>
      <c r="R243" s="23"/>
      <c r="V243" s="9">
        <f t="shared" si="37"/>
        <v>0</v>
      </c>
      <c r="Z243" s="9">
        <f t="shared" si="38"/>
        <v>0</v>
      </c>
      <c r="AG243" s="27">
        <v>5.516</v>
      </c>
      <c r="AI243" s="2">
        <f t="shared" si="39"/>
        <v>82.306554953178903</v>
      </c>
      <c r="AK243" s="27">
        <v>5.516</v>
      </c>
      <c r="AM243" s="3">
        <f t="shared" si="40"/>
        <v>82.306554953178903</v>
      </c>
      <c r="AO243" s="27">
        <v>5.516</v>
      </c>
      <c r="AP243" s="28">
        <v>0.3</v>
      </c>
      <c r="AQ243" s="29">
        <v>0</v>
      </c>
      <c r="AR243" s="46" t="e">
        <f t="shared" si="41"/>
        <v>#DIV/0!</v>
      </c>
      <c r="AS243" s="47" t="e">
        <f t="shared" si="42"/>
        <v>#DIV/0!</v>
      </c>
      <c r="AT243" s="30" t="e">
        <f t="shared" si="43"/>
        <v>#DIV/0!</v>
      </c>
    </row>
    <row r="244" spans="1:46" x14ac:dyDescent="0.25">
      <c r="A244" s="9" t="s">
        <v>247</v>
      </c>
      <c r="C244" s="19">
        <f t="shared" si="33"/>
        <v>2026</v>
      </c>
      <c r="K244" s="9">
        <f t="shared" si="34"/>
        <v>0</v>
      </c>
      <c r="L244" s="21"/>
      <c r="M244" s="22"/>
      <c r="N244" s="23">
        <f t="shared" si="35"/>
        <v>0</v>
      </c>
      <c r="O244" s="24" t="e">
        <f t="shared" si="36"/>
        <v>#DIV/0!</v>
      </c>
      <c r="P244" s="23"/>
      <c r="Q244" s="23"/>
      <c r="R244" s="23"/>
      <c r="V244" s="9">
        <f t="shared" si="37"/>
        <v>0</v>
      </c>
      <c r="Z244" s="9">
        <f t="shared" si="38"/>
        <v>0</v>
      </c>
      <c r="AG244" s="27">
        <v>5.516</v>
      </c>
      <c r="AI244" s="2">
        <f t="shared" si="39"/>
        <v>82.306554953178903</v>
      </c>
      <c r="AK244" s="27">
        <v>5.516</v>
      </c>
      <c r="AM244" s="3">
        <f t="shared" si="40"/>
        <v>82.306554953178903</v>
      </c>
      <c r="AO244" s="27">
        <v>5.516</v>
      </c>
      <c r="AP244" s="28">
        <v>0.3</v>
      </c>
      <c r="AQ244" s="29">
        <v>0</v>
      </c>
      <c r="AR244" s="46" t="e">
        <f t="shared" si="41"/>
        <v>#DIV/0!</v>
      </c>
      <c r="AS244" s="47" t="e">
        <f t="shared" si="42"/>
        <v>#DIV/0!</v>
      </c>
      <c r="AT244" s="30" t="e">
        <f t="shared" si="43"/>
        <v>#DIV/0!</v>
      </c>
    </row>
    <row r="245" spans="1:46" x14ac:dyDescent="0.25">
      <c r="A245" s="9" t="s">
        <v>248</v>
      </c>
      <c r="C245" s="19">
        <f t="shared" si="33"/>
        <v>2026</v>
      </c>
      <c r="K245" s="9">
        <f t="shared" si="34"/>
        <v>0</v>
      </c>
      <c r="L245" s="21"/>
      <c r="M245" s="22"/>
      <c r="N245" s="23">
        <f t="shared" si="35"/>
        <v>0</v>
      </c>
      <c r="O245" s="24" t="e">
        <f t="shared" si="36"/>
        <v>#DIV/0!</v>
      </c>
      <c r="P245" s="23"/>
      <c r="Q245" s="23"/>
      <c r="R245" s="23"/>
      <c r="V245" s="9">
        <f t="shared" si="37"/>
        <v>0</v>
      </c>
      <c r="Z245" s="9">
        <f t="shared" si="38"/>
        <v>0</v>
      </c>
      <c r="AG245" s="27">
        <v>5.516</v>
      </c>
      <c r="AI245" s="2">
        <f t="shared" si="39"/>
        <v>82.306554953178903</v>
      </c>
      <c r="AK245" s="27">
        <v>5.516</v>
      </c>
      <c r="AM245" s="3">
        <f t="shared" si="40"/>
        <v>82.306554953178903</v>
      </c>
      <c r="AO245" s="27">
        <v>5.516</v>
      </c>
      <c r="AP245" s="28">
        <v>0.3</v>
      </c>
      <c r="AQ245" s="29">
        <v>0</v>
      </c>
      <c r="AR245" s="46" t="e">
        <f t="shared" si="41"/>
        <v>#DIV/0!</v>
      </c>
      <c r="AS245" s="47" t="e">
        <f t="shared" si="42"/>
        <v>#DIV/0!</v>
      </c>
      <c r="AT245" s="30" t="e">
        <f t="shared" si="43"/>
        <v>#DIV/0!</v>
      </c>
    </row>
    <row r="246" spans="1:46" x14ac:dyDescent="0.25">
      <c r="A246" s="9" t="s">
        <v>249</v>
      </c>
      <c r="C246" s="19">
        <f t="shared" si="33"/>
        <v>2026</v>
      </c>
      <c r="K246" s="9">
        <f t="shared" si="34"/>
        <v>0</v>
      </c>
      <c r="L246" s="21"/>
      <c r="M246" s="22"/>
      <c r="N246" s="23">
        <f t="shared" si="35"/>
        <v>0</v>
      </c>
      <c r="O246" s="24" t="e">
        <f t="shared" si="36"/>
        <v>#DIV/0!</v>
      </c>
      <c r="P246" s="23"/>
      <c r="Q246" s="23"/>
      <c r="R246" s="23"/>
      <c r="V246" s="9">
        <f t="shared" si="37"/>
        <v>0</v>
      </c>
      <c r="Z246" s="9">
        <f t="shared" si="38"/>
        <v>0</v>
      </c>
      <c r="AG246" s="27">
        <v>5.516</v>
      </c>
      <c r="AI246" s="2">
        <f t="shared" si="39"/>
        <v>82.306554953178903</v>
      </c>
      <c r="AK246" s="27">
        <v>5.516</v>
      </c>
      <c r="AM246" s="3">
        <f t="shared" si="40"/>
        <v>82.306554953178903</v>
      </c>
      <c r="AO246" s="27">
        <v>5.516</v>
      </c>
      <c r="AP246" s="28">
        <v>0.3</v>
      </c>
      <c r="AQ246" s="29">
        <v>0</v>
      </c>
      <c r="AR246" s="46" t="e">
        <f t="shared" si="41"/>
        <v>#DIV/0!</v>
      </c>
      <c r="AS246" s="47" t="e">
        <f t="shared" si="42"/>
        <v>#DIV/0!</v>
      </c>
      <c r="AT246" s="30" t="e">
        <f t="shared" si="43"/>
        <v>#DIV/0!</v>
      </c>
    </row>
    <row r="247" spans="1:46" x14ac:dyDescent="0.25">
      <c r="A247" s="9" t="s">
        <v>250</v>
      </c>
      <c r="C247" s="19">
        <f t="shared" si="33"/>
        <v>2026</v>
      </c>
      <c r="K247" s="9">
        <f t="shared" si="34"/>
        <v>0</v>
      </c>
      <c r="L247" s="21"/>
      <c r="M247" s="22"/>
      <c r="N247" s="23">
        <f t="shared" si="35"/>
        <v>0</v>
      </c>
      <c r="O247" s="24" t="e">
        <f t="shared" si="36"/>
        <v>#DIV/0!</v>
      </c>
      <c r="P247" s="23"/>
      <c r="Q247" s="23"/>
      <c r="R247" s="23"/>
      <c r="V247" s="9">
        <f t="shared" si="37"/>
        <v>0</v>
      </c>
      <c r="Z247" s="9">
        <f t="shared" si="38"/>
        <v>0</v>
      </c>
      <c r="AG247" s="27">
        <v>5.516</v>
      </c>
      <c r="AI247" s="2">
        <f t="shared" si="39"/>
        <v>82.306554953178903</v>
      </c>
      <c r="AK247" s="27">
        <v>5.516</v>
      </c>
      <c r="AM247" s="3">
        <f t="shared" si="40"/>
        <v>82.306554953178903</v>
      </c>
      <c r="AO247" s="27">
        <v>5.516</v>
      </c>
      <c r="AP247" s="28">
        <v>0.3</v>
      </c>
      <c r="AQ247" s="29">
        <v>0</v>
      </c>
      <c r="AR247" s="46" t="e">
        <f t="shared" si="41"/>
        <v>#DIV/0!</v>
      </c>
      <c r="AS247" s="47" t="e">
        <f t="shared" si="42"/>
        <v>#DIV/0!</v>
      </c>
      <c r="AT247" s="30" t="e">
        <f t="shared" si="43"/>
        <v>#DIV/0!</v>
      </c>
    </row>
    <row r="248" spans="1:46" x14ac:dyDescent="0.25">
      <c r="A248" s="9" t="s">
        <v>251</v>
      </c>
      <c r="C248" s="19">
        <f t="shared" si="33"/>
        <v>2026</v>
      </c>
      <c r="K248" s="9">
        <f t="shared" si="34"/>
        <v>0</v>
      </c>
      <c r="L248" s="21"/>
      <c r="M248" s="22"/>
      <c r="N248" s="23">
        <f t="shared" si="35"/>
        <v>0</v>
      </c>
      <c r="O248" s="24" t="e">
        <f t="shared" si="36"/>
        <v>#DIV/0!</v>
      </c>
      <c r="P248" s="23"/>
      <c r="Q248" s="23"/>
      <c r="R248" s="23"/>
      <c r="V248" s="9">
        <f t="shared" si="37"/>
        <v>0</v>
      </c>
      <c r="Z248" s="9">
        <f t="shared" si="38"/>
        <v>0</v>
      </c>
      <c r="AG248" s="27">
        <v>5.516</v>
      </c>
      <c r="AI248" s="2">
        <f t="shared" si="39"/>
        <v>82.306554953178903</v>
      </c>
      <c r="AK248" s="27">
        <v>5.516</v>
      </c>
      <c r="AM248" s="3">
        <f t="shared" si="40"/>
        <v>82.306554953178903</v>
      </c>
      <c r="AO248" s="27">
        <v>5.516</v>
      </c>
      <c r="AP248" s="28">
        <v>0.3</v>
      </c>
      <c r="AQ248" s="29">
        <v>0</v>
      </c>
      <c r="AR248" s="46" t="e">
        <f t="shared" si="41"/>
        <v>#DIV/0!</v>
      </c>
      <c r="AS248" s="47" t="e">
        <f t="shared" si="42"/>
        <v>#DIV/0!</v>
      </c>
      <c r="AT248" s="30" t="e">
        <f t="shared" si="43"/>
        <v>#DIV/0!</v>
      </c>
    </row>
    <row r="249" spans="1:46" x14ac:dyDescent="0.25">
      <c r="A249" s="9" t="s">
        <v>252</v>
      </c>
      <c r="C249" s="19">
        <f t="shared" si="33"/>
        <v>2026</v>
      </c>
      <c r="K249" s="9">
        <f t="shared" si="34"/>
        <v>0</v>
      </c>
      <c r="L249" s="21"/>
      <c r="M249" s="22"/>
      <c r="N249" s="23">
        <f t="shared" si="35"/>
        <v>0</v>
      </c>
      <c r="O249" s="24" t="e">
        <f t="shared" si="36"/>
        <v>#DIV/0!</v>
      </c>
      <c r="P249" s="23"/>
      <c r="Q249" s="23"/>
      <c r="R249" s="23"/>
      <c r="V249" s="9">
        <f t="shared" si="37"/>
        <v>0</v>
      </c>
      <c r="Z249" s="9">
        <f t="shared" si="38"/>
        <v>0</v>
      </c>
      <c r="AG249" s="27">
        <v>5.516</v>
      </c>
      <c r="AI249" s="2">
        <f t="shared" si="39"/>
        <v>82.306554953178903</v>
      </c>
      <c r="AK249" s="27">
        <v>5.516</v>
      </c>
      <c r="AM249" s="3">
        <f t="shared" si="40"/>
        <v>82.306554953178903</v>
      </c>
      <c r="AO249" s="27">
        <v>5.516</v>
      </c>
      <c r="AP249" s="28">
        <v>0.3</v>
      </c>
      <c r="AQ249" s="29">
        <v>0</v>
      </c>
      <c r="AR249" s="46" t="e">
        <f t="shared" si="41"/>
        <v>#DIV/0!</v>
      </c>
      <c r="AS249" s="47" t="e">
        <f t="shared" si="42"/>
        <v>#DIV/0!</v>
      </c>
      <c r="AT249" s="30" t="e">
        <f t="shared" si="43"/>
        <v>#DIV/0!</v>
      </c>
    </row>
    <row r="250" spans="1:46" x14ac:dyDescent="0.25">
      <c r="A250" s="9" t="s">
        <v>253</v>
      </c>
      <c r="C250" s="19">
        <f t="shared" si="33"/>
        <v>2026</v>
      </c>
      <c r="K250" s="9">
        <f t="shared" si="34"/>
        <v>0</v>
      </c>
      <c r="L250" s="21"/>
      <c r="M250" s="22"/>
      <c r="N250" s="23">
        <f t="shared" si="35"/>
        <v>0</v>
      </c>
      <c r="O250" s="24" t="e">
        <f t="shared" si="36"/>
        <v>#DIV/0!</v>
      </c>
      <c r="P250" s="23"/>
      <c r="Q250" s="23"/>
      <c r="R250" s="23"/>
      <c r="V250" s="9">
        <f t="shared" si="37"/>
        <v>0</v>
      </c>
      <c r="Z250" s="9">
        <f t="shared" si="38"/>
        <v>0</v>
      </c>
      <c r="AG250" s="27">
        <v>5.516</v>
      </c>
      <c r="AI250" s="2">
        <f t="shared" si="39"/>
        <v>82.306554953178903</v>
      </c>
      <c r="AK250" s="27">
        <v>5.516</v>
      </c>
      <c r="AM250" s="3">
        <f t="shared" si="40"/>
        <v>82.306554953178903</v>
      </c>
      <c r="AO250" s="27">
        <v>5.516</v>
      </c>
      <c r="AP250" s="28">
        <v>0.3</v>
      </c>
      <c r="AQ250" s="29">
        <v>0</v>
      </c>
      <c r="AR250" s="46" t="e">
        <f t="shared" si="41"/>
        <v>#DIV/0!</v>
      </c>
      <c r="AS250" s="47" t="e">
        <f t="shared" si="42"/>
        <v>#DIV/0!</v>
      </c>
      <c r="AT250" s="30" t="e">
        <f t="shared" si="43"/>
        <v>#DIV/0!</v>
      </c>
    </row>
    <row r="251" spans="1:46" x14ac:dyDescent="0.25">
      <c r="A251" s="9" t="s">
        <v>254</v>
      </c>
      <c r="C251" s="19">
        <f t="shared" si="33"/>
        <v>2026</v>
      </c>
      <c r="K251" s="9">
        <f t="shared" si="34"/>
        <v>0</v>
      </c>
      <c r="L251" s="21"/>
      <c r="M251" s="22"/>
      <c r="N251" s="23">
        <f t="shared" si="35"/>
        <v>0</v>
      </c>
      <c r="O251" s="24" t="e">
        <f t="shared" si="36"/>
        <v>#DIV/0!</v>
      </c>
      <c r="P251" s="23"/>
      <c r="Q251" s="23"/>
      <c r="R251" s="23"/>
      <c r="V251" s="9">
        <f t="shared" si="37"/>
        <v>0</v>
      </c>
      <c r="Z251" s="9">
        <f t="shared" si="38"/>
        <v>0</v>
      </c>
      <c r="AG251" s="27">
        <v>5.516</v>
      </c>
      <c r="AI251" s="2">
        <f t="shared" si="39"/>
        <v>82.306554953178903</v>
      </c>
      <c r="AK251" s="27">
        <v>5.516</v>
      </c>
      <c r="AM251" s="3">
        <f t="shared" si="40"/>
        <v>82.306554953178903</v>
      </c>
      <c r="AO251" s="27">
        <v>5.516</v>
      </c>
      <c r="AP251" s="28">
        <v>0.3</v>
      </c>
      <c r="AQ251" s="29">
        <v>0</v>
      </c>
      <c r="AR251" s="46" t="e">
        <f t="shared" si="41"/>
        <v>#DIV/0!</v>
      </c>
      <c r="AS251" s="47" t="e">
        <f t="shared" si="42"/>
        <v>#DIV/0!</v>
      </c>
      <c r="AT251" s="30" t="e">
        <f t="shared" si="43"/>
        <v>#DIV/0!</v>
      </c>
    </row>
    <row r="252" spans="1:46" x14ac:dyDescent="0.25">
      <c r="A252" s="9" t="s">
        <v>255</v>
      </c>
      <c r="C252" s="19">
        <f t="shared" si="33"/>
        <v>2026</v>
      </c>
      <c r="K252" s="9">
        <f t="shared" si="34"/>
        <v>0</v>
      </c>
      <c r="L252" s="21"/>
      <c r="M252" s="22"/>
      <c r="N252" s="23">
        <f t="shared" si="35"/>
        <v>0</v>
      </c>
      <c r="O252" s="24" t="e">
        <f t="shared" si="36"/>
        <v>#DIV/0!</v>
      </c>
      <c r="P252" s="23"/>
      <c r="Q252" s="23"/>
      <c r="R252" s="23"/>
      <c r="V252" s="9">
        <f t="shared" si="37"/>
        <v>0</v>
      </c>
      <c r="Z252" s="9">
        <f t="shared" si="38"/>
        <v>0</v>
      </c>
      <c r="AG252" s="27">
        <v>5.516</v>
      </c>
      <c r="AI252" s="2">
        <f t="shared" si="39"/>
        <v>82.306554953178903</v>
      </c>
      <c r="AK252" s="27">
        <v>5.516</v>
      </c>
      <c r="AM252" s="3">
        <f t="shared" si="40"/>
        <v>82.306554953178903</v>
      </c>
      <c r="AO252" s="27">
        <v>5.516</v>
      </c>
      <c r="AP252" s="28">
        <v>0.3</v>
      </c>
      <c r="AQ252" s="29">
        <v>0</v>
      </c>
      <c r="AR252" s="46" t="e">
        <f t="shared" si="41"/>
        <v>#DIV/0!</v>
      </c>
      <c r="AS252" s="47" t="e">
        <f t="shared" si="42"/>
        <v>#DIV/0!</v>
      </c>
      <c r="AT252" s="30" t="e">
        <f t="shared" si="43"/>
        <v>#DIV/0!</v>
      </c>
    </row>
    <row r="253" spans="1:46" x14ac:dyDescent="0.25">
      <c r="A253" s="9" t="s">
        <v>256</v>
      </c>
      <c r="C253" s="19">
        <f t="shared" si="33"/>
        <v>2026</v>
      </c>
      <c r="K253" s="9">
        <f t="shared" si="34"/>
        <v>0</v>
      </c>
      <c r="L253" s="21"/>
      <c r="M253" s="22"/>
      <c r="N253" s="23">
        <f t="shared" si="35"/>
        <v>0</v>
      </c>
      <c r="O253" s="24" t="e">
        <f t="shared" si="36"/>
        <v>#DIV/0!</v>
      </c>
      <c r="P253" s="23"/>
      <c r="Q253" s="23"/>
      <c r="R253" s="23"/>
      <c r="V253" s="9">
        <f t="shared" si="37"/>
        <v>0</v>
      </c>
      <c r="Z253" s="9">
        <f t="shared" si="38"/>
        <v>0</v>
      </c>
      <c r="AG253" s="27">
        <v>5.516</v>
      </c>
      <c r="AI253" s="2">
        <f t="shared" si="39"/>
        <v>82.306554953178903</v>
      </c>
      <c r="AK253" s="27">
        <v>5.516</v>
      </c>
      <c r="AM253" s="3">
        <f t="shared" si="40"/>
        <v>82.306554953178903</v>
      </c>
      <c r="AO253" s="27">
        <v>5.516</v>
      </c>
      <c r="AP253" s="28">
        <v>0.3</v>
      </c>
      <c r="AQ253" s="29">
        <v>0</v>
      </c>
      <c r="AR253" s="46" t="e">
        <f t="shared" si="41"/>
        <v>#DIV/0!</v>
      </c>
      <c r="AS253" s="47" t="e">
        <f t="shared" si="42"/>
        <v>#DIV/0!</v>
      </c>
      <c r="AT253" s="30" t="e">
        <f t="shared" si="43"/>
        <v>#DIV/0!</v>
      </c>
    </row>
    <row r="254" spans="1:46" x14ac:dyDescent="0.25">
      <c r="A254" s="9" t="s">
        <v>257</v>
      </c>
      <c r="C254" s="19">
        <f t="shared" si="33"/>
        <v>2026</v>
      </c>
      <c r="K254" s="9">
        <f t="shared" si="34"/>
        <v>0</v>
      </c>
      <c r="L254" s="21"/>
      <c r="M254" s="22"/>
      <c r="N254" s="23">
        <f t="shared" si="35"/>
        <v>0</v>
      </c>
      <c r="O254" s="24" t="e">
        <f t="shared" si="36"/>
        <v>#DIV/0!</v>
      </c>
      <c r="P254" s="23"/>
      <c r="Q254" s="23"/>
      <c r="R254" s="23"/>
      <c r="V254" s="9">
        <f t="shared" si="37"/>
        <v>0</v>
      </c>
      <c r="Z254" s="9">
        <f t="shared" si="38"/>
        <v>0</v>
      </c>
      <c r="AG254" s="27">
        <v>5.516</v>
      </c>
      <c r="AI254" s="2">
        <f t="shared" si="39"/>
        <v>82.306554953178903</v>
      </c>
      <c r="AK254" s="27">
        <v>5.516</v>
      </c>
      <c r="AM254" s="3">
        <f t="shared" si="40"/>
        <v>82.306554953178903</v>
      </c>
      <c r="AO254" s="27">
        <v>5.516</v>
      </c>
      <c r="AP254" s="28">
        <v>0.3</v>
      </c>
      <c r="AQ254" s="29">
        <v>0</v>
      </c>
      <c r="AR254" s="46" t="e">
        <f t="shared" si="41"/>
        <v>#DIV/0!</v>
      </c>
      <c r="AS254" s="47" t="e">
        <f t="shared" si="42"/>
        <v>#DIV/0!</v>
      </c>
      <c r="AT254" s="30" t="e">
        <f t="shared" si="43"/>
        <v>#DIV/0!</v>
      </c>
    </row>
    <row r="255" spans="1:46" x14ac:dyDescent="0.25">
      <c r="A255" s="9" t="s">
        <v>258</v>
      </c>
      <c r="C255" s="19">
        <f t="shared" si="33"/>
        <v>2026</v>
      </c>
      <c r="K255" s="9">
        <f t="shared" si="34"/>
        <v>0</v>
      </c>
      <c r="L255" s="21"/>
      <c r="M255" s="22"/>
      <c r="N255" s="23">
        <f t="shared" si="35"/>
        <v>0</v>
      </c>
      <c r="O255" s="24" t="e">
        <f t="shared" si="36"/>
        <v>#DIV/0!</v>
      </c>
      <c r="P255" s="23"/>
      <c r="Q255" s="23"/>
      <c r="R255" s="23"/>
      <c r="V255" s="9">
        <f t="shared" si="37"/>
        <v>0</v>
      </c>
      <c r="Z255" s="9">
        <f t="shared" si="38"/>
        <v>0</v>
      </c>
      <c r="AG255" s="27">
        <v>5.516</v>
      </c>
      <c r="AI255" s="2">
        <f t="shared" si="39"/>
        <v>82.306554953178903</v>
      </c>
      <c r="AK255" s="27">
        <v>5.516</v>
      </c>
      <c r="AM255" s="3">
        <f t="shared" si="40"/>
        <v>82.306554953178903</v>
      </c>
      <c r="AO255" s="27">
        <v>5.516</v>
      </c>
      <c r="AP255" s="28">
        <v>0.3</v>
      </c>
      <c r="AQ255" s="29">
        <v>0</v>
      </c>
      <c r="AR255" s="46" t="e">
        <f t="shared" si="41"/>
        <v>#DIV/0!</v>
      </c>
      <c r="AS255" s="47" t="e">
        <f t="shared" si="42"/>
        <v>#DIV/0!</v>
      </c>
      <c r="AT255" s="30" t="e">
        <f t="shared" si="43"/>
        <v>#DIV/0!</v>
      </c>
    </row>
    <row r="256" spans="1:46" x14ac:dyDescent="0.25">
      <c r="A256" s="9" t="s">
        <v>259</v>
      </c>
      <c r="C256" s="19">
        <f t="shared" si="33"/>
        <v>2026</v>
      </c>
      <c r="K256" s="9">
        <f t="shared" si="34"/>
        <v>0</v>
      </c>
      <c r="L256" s="21"/>
      <c r="M256" s="22"/>
      <c r="N256" s="23">
        <f t="shared" si="35"/>
        <v>0</v>
      </c>
      <c r="O256" s="24" t="e">
        <f t="shared" si="36"/>
        <v>#DIV/0!</v>
      </c>
      <c r="P256" s="23"/>
      <c r="Q256" s="23"/>
      <c r="R256" s="23"/>
      <c r="V256" s="9">
        <f t="shared" si="37"/>
        <v>0</v>
      </c>
      <c r="Z256" s="9">
        <f t="shared" si="38"/>
        <v>0</v>
      </c>
      <c r="AG256" s="27">
        <v>5.516</v>
      </c>
      <c r="AI256" s="2">
        <f t="shared" si="39"/>
        <v>82.306554953178903</v>
      </c>
      <c r="AK256" s="27">
        <v>5.516</v>
      </c>
      <c r="AM256" s="3">
        <f t="shared" si="40"/>
        <v>82.306554953178903</v>
      </c>
      <c r="AO256" s="27">
        <v>5.516</v>
      </c>
      <c r="AP256" s="28">
        <v>0.3</v>
      </c>
      <c r="AQ256" s="29">
        <v>0</v>
      </c>
      <c r="AR256" s="46" t="e">
        <f t="shared" si="41"/>
        <v>#DIV/0!</v>
      </c>
      <c r="AS256" s="47" t="e">
        <f t="shared" si="42"/>
        <v>#DIV/0!</v>
      </c>
      <c r="AT256" s="30" t="e">
        <f t="shared" si="43"/>
        <v>#DIV/0!</v>
      </c>
    </row>
    <row r="257" spans="1:46" x14ac:dyDescent="0.25">
      <c r="A257" s="9" t="s">
        <v>260</v>
      </c>
      <c r="C257" s="19">
        <f t="shared" si="33"/>
        <v>2026</v>
      </c>
      <c r="K257" s="9">
        <f t="shared" si="34"/>
        <v>0</v>
      </c>
      <c r="L257" s="21"/>
      <c r="M257" s="22"/>
      <c r="N257" s="23">
        <f t="shared" si="35"/>
        <v>0</v>
      </c>
      <c r="O257" s="24" t="e">
        <f t="shared" si="36"/>
        <v>#DIV/0!</v>
      </c>
      <c r="P257" s="23"/>
      <c r="Q257" s="23"/>
      <c r="R257" s="23"/>
      <c r="V257" s="9">
        <f t="shared" si="37"/>
        <v>0</v>
      </c>
      <c r="Z257" s="9">
        <f t="shared" si="38"/>
        <v>0</v>
      </c>
      <c r="AG257" s="27">
        <v>5.516</v>
      </c>
      <c r="AI257" s="2">
        <f t="shared" si="39"/>
        <v>82.306554953178903</v>
      </c>
      <c r="AK257" s="27">
        <v>5.516</v>
      </c>
      <c r="AM257" s="3">
        <f t="shared" si="40"/>
        <v>82.306554953178903</v>
      </c>
      <c r="AO257" s="27">
        <v>5.516</v>
      </c>
      <c r="AP257" s="28">
        <v>0.3</v>
      </c>
      <c r="AQ257" s="29">
        <v>0</v>
      </c>
      <c r="AR257" s="46" t="e">
        <f t="shared" si="41"/>
        <v>#DIV/0!</v>
      </c>
      <c r="AS257" s="47" t="e">
        <f t="shared" si="42"/>
        <v>#DIV/0!</v>
      </c>
      <c r="AT257" s="30" t="e">
        <f t="shared" si="43"/>
        <v>#DIV/0!</v>
      </c>
    </row>
    <row r="258" spans="1:46" x14ac:dyDescent="0.25">
      <c r="A258" s="9" t="s">
        <v>261</v>
      </c>
      <c r="C258" s="19">
        <f t="shared" si="33"/>
        <v>2026</v>
      </c>
      <c r="K258" s="9">
        <f t="shared" si="34"/>
        <v>0</v>
      </c>
      <c r="L258" s="21"/>
      <c r="M258" s="22"/>
      <c r="N258" s="23">
        <f t="shared" si="35"/>
        <v>0</v>
      </c>
      <c r="O258" s="24" t="e">
        <f t="shared" si="36"/>
        <v>#DIV/0!</v>
      </c>
      <c r="P258" s="23"/>
      <c r="Q258" s="23"/>
      <c r="R258" s="23"/>
      <c r="V258" s="9">
        <f t="shared" si="37"/>
        <v>0</v>
      </c>
      <c r="Z258" s="9">
        <f t="shared" si="38"/>
        <v>0</v>
      </c>
      <c r="AG258" s="27">
        <v>5.516</v>
      </c>
      <c r="AI258" s="2">
        <f t="shared" si="39"/>
        <v>82.306554953178903</v>
      </c>
      <c r="AK258" s="27">
        <v>5.516</v>
      </c>
      <c r="AM258" s="3">
        <f t="shared" si="40"/>
        <v>82.306554953178903</v>
      </c>
      <c r="AO258" s="27">
        <v>5.516</v>
      </c>
      <c r="AP258" s="28">
        <v>0.3</v>
      </c>
      <c r="AQ258" s="29">
        <v>0</v>
      </c>
      <c r="AR258" s="46" t="e">
        <f t="shared" si="41"/>
        <v>#DIV/0!</v>
      </c>
      <c r="AS258" s="47" t="e">
        <f t="shared" si="42"/>
        <v>#DIV/0!</v>
      </c>
      <c r="AT258" s="30" t="e">
        <f t="shared" si="43"/>
        <v>#DIV/0!</v>
      </c>
    </row>
    <row r="259" spans="1:46" x14ac:dyDescent="0.25">
      <c r="A259" s="9" t="s">
        <v>262</v>
      </c>
      <c r="C259" s="19">
        <f t="shared" si="33"/>
        <v>2026</v>
      </c>
      <c r="K259" s="9">
        <f t="shared" si="34"/>
        <v>0</v>
      </c>
      <c r="L259" s="21"/>
      <c r="M259" s="22"/>
      <c r="N259" s="23">
        <f t="shared" si="35"/>
        <v>0</v>
      </c>
      <c r="O259" s="24" t="e">
        <f t="shared" si="36"/>
        <v>#DIV/0!</v>
      </c>
      <c r="P259" s="23"/>
      <c r="Q259" s="23"/>
      <c r="R259" s="23"/>
      <c r="V259" s="9">
        <f t="shared" si="37"/>
        <v>0</v>
      </c>
      <c r="Z259" s="9">
        <f t="shared" si="38"/>
        <v>0</v>
      </c>
      <c r="AG259" s="27">
        <v>5.516</v>
      </c>
      <c r="AI259" s="2">
        <f t="shared" si="39"/>
        <v>82.306554953178903</v>
      </c>
      <c r="AK259" s="27">
        <v>5.516</v>
      </c>
      <c r="AM259" s="3">
        <f t="shared" si="40"/>
        <v>82.306554953178903</v>
      </c>
      <c r="AO259" s="27">
        <v>5.516</v>
      </c>
      <c r="AP259" s="28">
        <v>0.3</v>
      </c>
      <c r="AQ259" s="29">
        <v>0</v>
      </c>
      <c r="AR259" s="46" t="e">
        <f t="shared" si="41"/>
        <v>#DIV/0!</v>
      </c>
      <c r="AS259" s="47" t="e">
        <f t="shared" si="42"/>
        <v>#DIV/0!</v>
      </c>
      <c r="AT259" s="30" t="e">
        <f t="shared" si="43"/>
        <v>#DIV/0!</v>
      </c>
    </row>
    <row r="260" spans="1:46" x14ac:dyDescent="0.25">
      <c r="A260" s="9" t="s">
        <v>263</v>
      </c>
      <c r="C260" s="19">
        <f t="shared" si="33"/>
        <v>2026</v>
      </c>
      <c r="K260" s="9">
        <f t="shared" si="34"/>
        <v>0</v>
      </c>
      <c r="L260" s="21"/>
      <c r="M260" s="22"/>
      <c r="N260" s="23">
        <f t="shared" si="35"/>
        <v>0</v>
      </c>
      <c r="O260" s="24" t="e">
        <f t="shared" si="36"/>
        <v>#DIV/0!</v>
      </c>
      <c r="P260" s="23"/>
      <c r="Q260" s="23"/>
      <c r="R260" s="23"/>
      <c r="V260" s="9">
        <f t="shared" si="37"/>
        <v>0</v>
      </c>
      <c r="Z260" s="9">
        <f t="shared" si="38"/>
        <v>0</v>
      </c>
      <c r="AG260" s="27">
        <v>5.516</v>
      </c>
      <c r="AI260" s="2">
        <f t="shared" si="39"/>
        <v>82.306554953178903</v>
      </c>
      <c r="AK260" s="27">
        <v>5.516</v>
      </c>
      <c r="AM260" s="3">
        <f t="shared" si="40"/>
        <v>82.306554953178903</v>
      </c>
      <c r="AO260" s="27">
        <v>5.516</v>
      </c>
      <c r="AP260" s="28">
        <v>0.3</v>
      </c>
      <c r="AQ260" s="29">
        <v>0</v>
      </c>
      <c r="AR260" s="46" t="e">
        <f t="shared" si="41"/>
        <v>#DIV/0!</v>
      </c>
      <c r="AS260" s="47" t="e">
        <f t="shared" si="42"/>
        <v>#DIV/0!</v>
      </c>
      <c r="AT260" s="30" t="e">
        <f t="shared" si="43"/>
        <v>#DIV/0!</v>
      </c>
    </row>
    <row r="261" spans="1:46" x14ac:dyDescent="0.25">
      <c r="A261" s="9" t="s">
        <v>264</v>
      </c>
      <c r="C261" s="19">
        <f t="shared" si="33"/>
        <v>2026</v>
      </c>
      <c r="K261" s="9">
        <f t="shared" si="34"/>
        <v>0</v>
      </c>
      <c r="L261" s="21"/>
      <c r="M261" s="22"/>
      <c r="N261" s="23">
        <f t="shared" si="35"/>
        <v>0</v>
      </c>
      <c r="O261" s="24" t="e">
        <f t="shared" si="36"/>
        <v>#DIV/0!</v>
      </c>
      <c r="P261" s="23"/>
      <c r="Q261" s="23"/>
      <c r="R261" s="23"/>
      <c r="V261" s="9">
        <f t="shared" si="37"/>
        <v>0</v>
      </c>
      <c r="Z261" s="9">
        <f t="shared" si="38"/>
        <v>0</v>
      </c>
      <c r="AG261" s="27">
        <v>5.516</v>
      </c>
      <c r="AI261" s="2">
        <f t="shared" si="39"/>
        <v>82.306554953178903</v>
      </c>
      <c r="AK261" s="27">
        <v>5.516</v>
      </c>
      <c r="AM261" s="3">
        <f t="shared" si="40"/>
        <v>82.306554953178903</v>
      </c>
      <c r="AO261" s="27">
        <v>5.516</v>
      </c>
      <c r="AP261" s="28">
        <v>0.3</v>
      </c>
      <c r="AQ261" s="29">
        <v>0</v>
      </c>
      <c r="AR261" s="46" t="e">
        <f t="shared" si="41"/>
        <v>#DIV/0!</v>
      </c>
      <c r="AS261" s="47" t="e">
        <f t="shared" si="42"/>
        <v>#DIV/0!</v>
      </c>
      <c r="AT261" s="30" t="e">
        <f t="shared" si="43"/>
        <v>#DIV/0!</v>
      </c>
    </row>
    <row r="262" spans="1:46" x14ac:dyDescent="0.25">
      <c r="A262" s="9" t="s">
        <v>265</v>
      </c>
      <c r="C262" s="19">
        <f t="shared" ref="C262:C325" si="44">2026-B262</f>
        <v>2026</v>
      </c>
      <c r="K262" s="9">
        <f t="shared" ref="K262:K325" si="45">H262+(I262/2)</f>
        <v>0</v>
      </c>
      <c r="L262" s="21"/>
      <c r="M262" s="22"/>
      <c r="N262" s="23">
        <f t="shared" ref="N262:N325" si="46">(L262+M262)*0.5</f>
        <v>0</v>
      </c>
      <c r="O262" s="24" t="e">
        <f t="shared" ref="O262:O325" si="47">337.5/N262</f>
        <v>#DIV/0!</v>
      </c>
      <c r="P262" s="23"/>
      <c r="Q262" s="23"/>
      <c r="R262" s="23"/>
      <c r="V262" s="9">
        <f t="shared" ref="V262:V325" si="48">R262-(T262/1000)</f>
        <v>0</v>
      </c>
      <c r="Z262" s="9">
        <f t="shared" ref="Z262:Z325" si="49">X262+(Y262/2)</f>
        <v>0</v>
      </c>
      <c r="AG262" s="27">
        <v>5.516</v>
      </c>
      <c r="AI262" s="2">
        <f t="shared" ref="AI262:AI325" si="50">1000/(1000/((1336/((1336/((1336/((P262+(IF(P262&gt;=26.5,-0.159*P262+4.401,0.2)))-(-((AG262*0.959)-0.013)+(((AG262*0.051)-0.006)*P262)+(((AG262*0.019)-0.008)*N262)+(((AG262*0.053)+0.005)*R262)-(((AG262*0.013)-0.003)*Q262))))-W262)+(-((AG262*0.959)-0.013)+(((AG262*0.051)-0.006)*P262)+(((AG262*0.019)-0.008)*N262)+(((AG262*0.053)+0.005)*R262)-(((AG262*0.013)-0.003)*Q262))))-N262*0.98765431))+12)</f>
        <v>82.306554953178903</v>
      </c>
      <c r="AK262" s="27">
        <v>5.516</v>
      </c>
      <c r="AM262" s="3">
        <f t="shared" ref="AM262:AM325" si="51">1000/(1000/((1336/((1336/((1336/((IF(P262&lt;=21.9, P262+0.2,(3.57445388627863+0.610250243334448*P262+0.014682933220208*(P262)^2-0.000203380571583*(P262)^3+0.038468287096921*R262)+0.2))-(-((AK262*0.959)-0.013)+(((AK262*0.051)-0.006)*(3.57445388627863+0.610250243334448*P262+0.014682933220208*(P262)^2-0.000203380571583*(P262)^3+0.038468287096921*R262))+(((AK262*0.019)-0.008)*N262)+(((AK262*0.053)+0.005)*R262)-(((AK262*0.013)-0.003)*Q262))))-W262)+(-((AK262*0.959)-0.013)+(((AK262*0.051)-0.006)*(3.57445388627863+0.610250243334448*P262+0.014682933220208*(P262)^2-0.000203380571583*(P262)^3+0.038468287096921*R262))+(((AK262*0.019)-0.008)*N262)+(((AK262*0.053)+0.005)*R262)-(((AK262*0.013)-0.003)*Q262))))-N262*0.98765431))+12)</f>
        <v>82.306554953178903</v>
      </c>
      <c r="AO262" s="27">
        <v>5.516</v>
      </c>
      <c r="AP262" s="28">
        <v>0.3</v>
      </c>
      <c r="AQ262" s="29">
        <v>0</v>
      </c>
      <c r="AR262" s="46" t="e">
        <f t="shared" ref="AR262:AR325" si="52" xml:space="preserve">  ((1.23853+0.95855*P262-0.05467*S262)+0.2)-((-((AO262*0.959)-0.013)+(((AO262*0.051)-0.006)*(1.23853+0.95855*P262-0.05467*S262))+(((AO262*0.019)-0.008)*(337.5/O262))+(((AO262*0.053)+0.005)*R262)-(((AO262*0.013)-0.003)*Q262)))+(IF(P262&lt;=22, -0.04, IF(P262&gt;=24.5, 0.022, 0.025)))+(0)</f>
        <v>#DIV/0!</v>
      </c>
      <c r="AS262" s="47" t="e">
        <f t="shared" ref="AS262:AS325" si="53">-((((0+(2.5/5988)*5988)+((1*(2.5/5988)-(0+(2.5/5988)*5988)*AQ262/1000)/1)*(12-(0.06)))+((1*((1*(2.5/5988)-(0+(2.5/5988)*5988)*AQ262/1000)/1)-((0+(2.5/5988)*5988)+((1*(2.5/5988)-(0+(2.5/5988)*5988)*AQ262/1000)/1)*(12-(0.06)))*(331.5/O262)/1000)/1.336)*(0.06+(((-((AO262*0.959)-0.013)+(((AO262*0.051)-0.006)*(1.23853+0.95855*P262-0.05467*S262))+(((AO262*0.019)-0.008)*337.5/O262)+(((AO262*0.053)+0.005)*R262)-(((AO262*0.013)-0.003)*Q262))))-(0)))+((1.336*((1*((1*(2.5/5988)-(0+(2.5/5988)*5988)*AQ262/1000)/1)-((0+(2.5/5988)*5988)+((1*(2.5/5988)-(0+(2.5/5988)*5988)*AQ262/1000)/1)*(12-(0.06)))*(331.5/O262)/1000)/1.336)-(((0+(2.5/5988)*5988)+((1*(2.5/5988)-(0+(2.5/5988)*5988)*AQ262/1000)/1)*(12-(0.06)))+((1*((1*(2.5/5988)-(0+(2.5/5988)*5988)*AQ262/1000)/1)-((0+(2.5/5988)*5988)+((1*(2.5/5988)-(0+(2.5/5988)*5988)*AQ262/1000)/1)*(12-(0.06)))*(331.5/O262)/1000)/1.336)*(0.06+(((-((AO262*0.959)-0.013)+(((AO262*0.051)-0.006)*(1.23853+0.95855*P262-0.05467*S262))+(((AO262*0.019)-0.008)*337.5/O262)+(((AO262*0.053)+0.005)*R262)-(((AO262*0.013)-0.003)*Q262))))-(0)))*W262/1000)/1.336)*0)/((1.336*((1.336*((1*((1*(2.5/5988)-(0+(2.5/5988)*5988)*AQ262/1000)/1)-((0+(2.5/5988)*5988)+((1*(2.5/5988)-(0+(2.5/5988)*5988)*AQ262/1000)/1)*(12-(0.06)))*(331.5/O262)/1000)/1.336)-(((0+(2.5/5988)*5988)+((1*(2.5/5988)-(0+(2.5/5988)*5988)*AQ262/1000)/1)*(12-(0.06)))+((1*((1*(2.5/5988)-(0+(2.5/5988)*5988)*AQ262/1000)/1)-((0+(2.5/5988)*5988)+((1*(2.5/5988)-(0+(2.5/5988)*5988)*AQ262/1000)/1)*(12-(0.06)))*(331.5/O262)/1000)/1.336)*(0.06+(((-((AO262*0.959)-0.013)+(((AO262*0.051)-0.006)*(1.23853+0.95855*P262-0.05467*S262))+(((AO262*0.019)-0.008)*337.5/O262)+(((AO262*0.053)+0.005)*R262)-(((AO262*0.013)-0.003)*Q262))))-(0)))*W262/1000)/1.336)-((((0+(2.5/5988)*5988)+((1*(2.5/5988)-(0+(2.5/5988)*5988)*AQ262/1000)/1)*(12-(0.06)))+((1*((1*(2.5/5988)-(0+(2.5/5988)*5988)*AQ262/1000)/1)-((0+(2.5/5988)*5988)+((1*(2.5/5988)-(0+(2.5/5988)*5988)*AQ262/1000)/1)*(12-(0.06)))*(331.5/O262)/1000)/1.336)*(0.06+(((-((AO262*0.959)-0.013)+(((AO262*0.051)-0.006)*(1.23853+0.95855*P262-0.05467*S262))+(((AO262*0.019)-0.008)*337.5/O262)+(((AO262*0.053)+0.005)*R262)-(((AO262*0.013)-0.003)*Q262))))-(0)))+((1.336*((1*((1*(2.5/5988)-(0+(2.5/5988)*5988)*AQ262/1000)/1)-((0+(2.5/5988)*5988)+((1*(2.5/5988)-(0+(2.5/5988)*5988)*AQ262/1000)/1)*(12-(0.06)))*(331.5/O262)/1000)/1.336)-(((0+(2.5/5988)*5988)+((1*(2.5/5988)-(0+(2.5/5988)*5988)*AQ262/1000)/1)*(12-(0.06)))+((1*((1*(2.5/5988)-(0+(2.5/5988)*5988)*AQ262/1000)/1)-((0+(2.5/5988)*5988)+((1*(2.5/5988)-(0+(2.5/5988)*5988)*AQ262/1000)/1)*(12-(0.06)))*(331.5/O262)/1000)/1.336)*(0.06+(((-((AO262*0.959)-0.013)+(((AO262*0.051)-0.006)*(1.23853+0.95855*P262-0.05467*S262))+(((AO262*0.019)-0.008)*337.5/O262)+(((AO262*0.053)+0.005)*R262)-(((AO262*0.013)-0.003)*Q262))))))*W262/1000)/1.336)*0)*AP262/1000)/1.336)</f>
        <v>#DIV/0!</v>
      </c>
      <c r="AT262" s="30" t="e">
        <f t="shared" ref="AT262:AT325" si="54">AS262-AR262</f>
        <v>#DIV/0!</v>
      </c>
    </row>
    <row r="263" spans="1:46" x14ac:dyDescent="0.25">
      <c r="A263" s="9" t="s">
        <v>266</v>
      </c>
      <c r="C263" s="19">
        <f t="shared" si="44"/>
        <v>2026</v>
      </c>
      <c r="K263" s="9">
        <f t="shared" si="45"/>
        <v>0</v>
      </c>
      <c r="L263" s="21"/>
      <c r="M263" s="22"/>
      <c r="N263" s="23">
        <f t="shared" si="46"/>
        <v>0</v>
      </c>
      <c r="O263" s="24" t="e">
        <f t="shared" si="47"/>
        <v>#DIV/0!</v>
      </c>
      <c r="P263" s="23"/>
      <c r="Q263" s="23"/>
      <c r="R263" s="23"/>
      <c r="V263" s="9">
        <f t="shared" si="48"/>
        <v>0</v>
      </c>
      <c r="Z263" s="9">
        <f t="shared" si="49"/>
        <v>0</v>
      </c>
      <c r="AG263" s="27">
        <v>5.516</v>
      </c>
      <c r="AI263" s="2">
        <f t="shared" si="50"/>
        <v>82.306554953178903</v>
      </c>
      <c r="AK263" s="27">
        <v>5.516</v>
      </c>
      <c r="AM263" s="3">
        <f t="shared" si="51"/>
        <v>82.306554953178903</v>
      </c>
      <c r="AO263" s="27">
        <v>5.516</v>
      </c>
      <c r="AP263" s="28">
        <v>0.3</v>
      </c>
      <c r="AQ263" s="29">
        <v>0</v>
      </c>
      <c r="AR263" s="46" t="e">
        <f t="shared" si="52"/>
        <v>#DIV/0!</v>
      </c>
      <c r="AS263" s="47" t="e">
        <f t="shared" si="53"/>
        <v>#DIV/0!</v>
      </c>
      <c r="AT263" s="30" t="e">
        <f t="shared" si="54"/>
        <v>#DIV/0!</v>
      </c>
    </row>
    <row r="264" spans="1:46" x14ac:dyDescent="0.25">
      <c r="A264" s="9" t="s">
        <v>267</v>
      </c>
      <c r="C264" s="19">
        <f t="shared" si="44"/>
        <v>2026</v>
      </c>
      <c r="K264" s="9">
        <f t="shared" si="45"/>
        <v>0</v>
      </c>
      <c r="L264" s="21"/>
      <c r="M264" s="22"/>
      <c r="N264" s="23">
        <f t="shared" si="46"/>
        <v>0</v>
      </c>
      <c r="O264" s="24" t="e">
        <f t="shared" si="47"/>
        <v>#DIV/0!</v>
      </c>
      <c r="P264" s="23"/>
      <c r="Q264" s="23"/>
      <c r="R264" s="23"/>
      <c r="V264" s="9">
        <f t="shared" si="48"/>
        <v>0</v>
      </c>
      <c r="Z264" s="9">
        <f t="shared" si="49"/>
        <v>0</v>
      </c>
      <c r="AG264" s="27">
        <v>5.516</v>
      </c>
      <c r="AI264" s="2">
        <f t="shared" si="50"/>
        <v>82.306554953178903</v>
      </c>
      <c r="AK264" s="27">
        <v>5.516</v>
      </c>
      <c r="AM264" s="3">
        <f t="shared" si="51"/>
        <v>82.306554953178903</v>
      </c>
      <c r="AO264" s="27">
        <v>5.516</v>
      </c>
      <c r="AP264" s="28">
        <v>0.3</v>
      </c>
      <c r="AQ264" s="29">
        <v>0</v>
      </c>
      <c r="AR264" s="46" t="e">
        <f t="shared" si="52"/>
        <v>#DIV/0!</v>
      </c>
      <c r="AS264" s="47" t="e">
        <f t="shared" si="53"/>
        <v>#DIV/0!</v>
      </c>
      <c r="AT264" s="30" t="e">
        <f t="shared" si="54"/>
        <v>#DIV/0!</v>
      </c>
    </row>
    <row r="265" spans="1:46" x14ac:dyDescent="0.25">
      <c r="A265" s="9" t="s">
        <v>268</v>
      </c>
      <c r="C265" s="19">
        <f t="shared" si="44"/>
        <v>2026</v>
      </c>
      <c r="K265" s="9">
        <f t="shared" si="45"/>
        <v>0</v>
      </c>
      <c r="L265" s="21"/>
      <c r="M265" s="22"/>
      <c r="N265" s="23">
        <f t="shared" si="46"/>
        <v>0</v>
      </c>
      <c r="O265" s="24" t="e">
        <f t="shared" si="47"/>
        <v>#DIV/0!</v>
      </c>
      <c r="P265" s="23"/>
      <c r="Q265" s="23"/>
      <c r="R265" s="23"/>
      <c r="V265" s="9">
        <f t="shared" si="48"/>
        <v>0</v>
      </c>
      <c r="Z265" s="9">
        <f t="shared" si="49"/>
        <v>0</v>
      </c>
      <c r="AG265" s="27">
        <v>5.516</v>
      </c>
      <c r="AI265" s="2">
        <f t="shared" si="50"/>
        <v>82.306554953178903</v>
      </c>
      <c r="AK265" s="27">
        <v>5.516</v>
      </c>
      <c r="AM265" s="3">
        <f t="shared" si="51"/>
        <v>82.306554953178903</v>
      </c>
      <c r="AO265" s="27">
        <v>5.516</v>
      </c>
      <c r="AP265" s="28">
        <v>0.3</v>
      </c>
      <c r="AQ265" s="29">
        <v>0</v>
      </c>
      <c r="AR265" s="46" t="e">
        <f t="shared" si="52"/>
        <v>#DIV/0!</v>
      </c>
      <c r="AS265" s="47" t="e">
        <f t="shared" si="53"/>
        <v>#DIV/0!</v>
      </c>
      <c r="AT265" s="30" t="e">
        <f t="shared" si="54"/>
        <v>#DIV/0!</v>
      </c>
    </row>
    <row r="266" spans="1:46" x14ac:dyDescent="0.25">
      <c r="A266" s="9" t="s">
        <v>269</v>
      </c>
      <c r="C266" s="19">
        <f t="shared" si="44"/>
        <v>2026</v>
      </c>
      <c r="K266" s="9">
        <f t="shared" si="45"/>
        <v>0</v>
      </c>
      <c r="L266" s="21"/>
      <c r="M266" s="22"/>
      <c r="N266" s="23">
        <f t="shared" si="46"/>
        <v>0</v>
      </c>
      <c r="O266" s="24" t="e">
        <f t="shared" si="47"/>
        <v>#DIV/0!</v>
      </c>
      <c r="P266" s="23"/>
      <c r="Q266" s="23"/>
      <c r="R266" s="23"/>
      <c r="V266" s="9">
        <f t="shared" si="48"/>
        <v>0</v>
      </c>
      <c r="Z266" s="9">
        <f t="shared" si="49"/>
        <v>0</v>
      </c>
      <c r="AG266" s="27">
        <v>5.516</v>
      </c>
      <c r="AI266" s="2">
        <f t="shared" si="50"/>
        <v>82.306554953178903</v>
      </c>
      <c r="AK266" s="27">
        <v>5.516</v>
      </c>
      <c r="AM266" s="3">
        <f t="shared" si="51"/>
        <v>82.306554953178903</v>
      </c>
      <c r="AO266" s="27">
        <v>5.516</v>
      </c>
      <c r="AP266" s="28">
        <v>0.3</v>
      </c>
      <c r="AQ266" s="29">
        <v>0</v>
      </c>
      <c r="AR266" s="46" t="e">
        <f t="shared" si="52"/>
        <v>#DIV/0!</v>
      </c>
      <c r="AS266" s="47" t="e">
        <f t="shared" si="53"/>
        <v>#DIV/0!</v>
      </c>
      <c r="AT266" s="30" t="e">
        <f t="shared" si="54"/>
        <v>#DIV/0!</v>
      </c>
    </row>
    <row r="267" spans="1:46" x14ac:dyDescent="0.25">
      <c r="A267" s="9" t="s">
        <v>270</v>
      </c>
      <c r="C267" s="19">
        <f t="shared" si="44"/>
        <v>2026</v>
      </c>
      <c r="K267" s="9">
        <f t="shared" si="45"/>
        <v>0</v>
      </c>
      <c r="L267" s="21"/>
      <c r="M267" s="22"/>
      <c r="N267" s="23">
        <f t="shared" si="46"/>
        <v>0</v>
      </c>
      <c r="O267" s="24" t="e">
        <f t="shared" si="47"/>
        <v>#DIV/0!</v>
      </c>
      <c r="P267" s="23"/>
      <c r="Q267" s="23"/>
      <c r="R267" s="23"/>
      <c r="V267" s="9">
        <f t="shared" si="48"/>
        <v>0</v>
      </c>
      <c r="Z267" s="9">
        <f t="shared" si="49"/>
        <v>0</v>
      </c>
      <c r="AG267" s="27">
        <v>5.516</v>
      </c>
      <c r="AI267" s="2">
        <f t="shared" si="50"/>
        <v>82.306554953178903</v>
      </c>
      <c r="AK267" s="27">
        <v>5.516</v>
      </c>
      <c r="AM267" s="3">
        <f t="shared" si="51"/>
        <v>82.306554953178903</v>
      </c>
      <c r="AO267" s="27">
        <v>5.516</v>
      </c>
      <c r="AP267" s="28">
        <v>0.3</v>
      </c>
      <c r="AQ267" s="29">
        <v>0</v>
      </c>
      <c r="AR267" s="46" t="e">
        <f t="shared" si="52"/>
        <v>#DIV/0!</v>
      </c>
      <c r="AS267" s="47" t="e">
        <f t="shared" si="53"/>
        <v>#DIV/0!</v>
      </c>
      <c r="AT267" s="30" t="e">
        <f t="shared" si="54"/>
        <v>#DIV/0!</v>
      </c>
    </row>
    <row r="268" spans="1:46" x14ac:dyDescent="0.25">
      <c r="A268" s="9" t="s">
        <v>271</v>
      </c>
      <c r="C268" s="19">
        <f t="shared" si="44"/>
        <v>2026</v>
      </c>
      <c r="K268" s="9">
        <f t="shared" si="45"/>
        <v>0</v>
      </c>
      <c r="L268" s="21"/>
      <c r="M268" s="22"/>
      <c r="N268" s="23">
        <f t="shared" si="46"/>
        <v>0</v>
      </c>
      <c r="O268" s="24" t="e">
        <f t="shared" si="47"/>
        <v>#DIV/0!</v>
      </c>
      <c r="P268" s="23"/>
      <c r="Q268" s="23"/>
      <c r="R268" s="23"/>
      <c r="V268" s="9">
        <f t="shared" si="48"/>
        <v>0</v>
      </c>
      <c r="Z268" s="9">
        <f t="shared" si="49"/>
        <v>0</v>
      </c>
      <c r="AG268" s="27">
        <v>5.516</v>
      </c>
      <c r="AI268" s="2">
        <f t="shared" si="50"/>
        <v>82.306554953178903</v>
      </c>
      <c r="AK268" s="27">
        <v>5.516</v>
      </c>
      <c r="AM268" s="3">
        <f t="shared" si="51"/>
        <v>82.306554953178903</v>
      </c>
      <c r="AO268" s="27">
        <v>5.516</v>
      </c>
      <c r="AP268" s="28">
        <v>0.3</v>
      </c>
      <c r="AQ268" s="29">
        <v>0</v>
      </c>
      <c r="AR268" s="46" t="e">
        <f t="shared" si="52"/>
        <v>#DIV/0!</v>
      </c>
      <c r="AS268" s="47" t="e">
        <f t="shared" si="53"/>
        <v>#DIV/0!</v>
      </c>
      <c r="AT268" s="30" t="e">
        <f t="shared" si="54"/>
        <v>#DIV/0!</v>
      </c>
    </row>
    <row r="269" spans="1:46" x14ac:dyDescent="0.25">
      <c r="A269" s="9" t="s">
        <v>272</v>
      </c>
      <c r="C269" s="19">
        <f t="shared" si="44"/>
        <v>2026</v>
      </c>
      <c r="K269" s="9">
        <f t="shared" si="45"/>
        <v>0</v>
      </c>
      <c r="L269" s="21"/>
      <c r="M269" s="22"/>
      <c r="N269" s="23">
        <f t="shared" si="46"/>
        <v>0</v>
      </c>
      <c r="O269" s="24" t="e">
        <f t="shared" si="47"/>
        <v>#DIV/0!</v>
      </c>
      <c r="P269" s="23"/>
      <c r="Q269" s="23"/>
      <c r="R269" s="23"/>
      <c r="V269" s="9">
        <f t="shared" si="48"/>
        <v>0</v>
      </c>
      <c r="Z269" s="9">
        <f t="shared" si="49"/>
        <v>0</v>
      </c>
      <c r="AG269" s="27">
        <v>5.516</v>
      </c>
      <c r="AI269" s="2">
        <f t="shared" si="50"/>
        <v>82.306554953178903</v>
      </c>
      <c r="AK269" s="27">
        <v>5.516</v>
      </c>
      <c r="AM269" s="3">
        <f t="shared" si="51"/>
        <v>82.306554953178903</v>
      </c>
      <c r="AO269" s="27">
        <v>5.516</v>
      </c>
      <c r="AP269" s="28">
        <v>0.3</v>
      </c>
      <c r="AQ269" s="29">
        <v>0</v>
      </c>
      <c r="AR269" s="46" t="e">
        <f t="shared" si="52"/>
        <v>#DIV/0!</v>
      </c>
      <c r="AS269" s="47" t="e">
        <f t="shared" si="53"/>
        <v>#DIV/0!</v>
      </c>
      <c r="AT269" s="30" t="e">
        <f t="shared" si="54"/>
        <v>#DIV/0!</v>
      </c>
    </row>
    <row r="270" spans="1:46" x14ac:dyDescent="0.25">
      <c r="A270" s="9" t="s">
        <v>273</v>
      </c>
      <c r="C270" s="19">
        <f t="shared" si="44"/>
        <v>2026</v>
      </c>
      <c r="K270" s="9">
        <f t="shared" si="45"/>
        <v>0</v>
      </c>
      <c r="L270" s="21"/>
      <c r="M270" s="22"/>
      <c r="N270" s="23">
        <f t="shared" si="46"/>
        <v>0</v>
      </c>
      <c r="O270" s="24" t="e">
        <f t="shared" si="47"/>
        <v>#DIV/0!</v>
      </c>
      <c r="P270" s="23"/>
      <c r="Q270" s="23"/>
      <c r="R270" s="23"/>
      <c r="V270" s="9">
        <f t="shared" si="48"/>
        <v>0</v>
      </c>
      <c r="Z270" s="9">
        <f t="shared" si="49"/>
        <v>0</v>
      </c>
      <c r="AG270" s="27">
        <v>5.516</v>
      </c>
      <c r="AI270" s="2">
        <f t="shared" si="50"/>
        <v>82.306554953178903</v>
      </c>
      <c r="AK270" s="27">
        <v>5.516</v>
      </c>
      <c r="AM270" s="3">
        <f t="shared" si="51"/>
        <v>82.306554953178903</v>
      </c>
      <c r="AO270" s="27">
        <v>5.516</v>
      </c>
      <c r="AP270" s="28">
        <v>0.3</v>
      </c>
      <c r="AQ270" s="29">
        <v>0</v>
      </c>
      <c r="AR270" s="46" t="e">
        <f t="shared" si="52"/>
        <v>#DIV/0!</v>
      </c>
      <c r="AS270" s="47" t="e">
        <f t="shared" si="53"/>
        <v>#DIV/0!</v>
      </c>
      <c r="AT270" s="30" t="e">
        <f t="shared" si="54"/>
        <v>#DIV/0!</v>
      </c>
    </row>
    <row r="271" spans="1:46" x14ac:dyDescent="0.25">
      <c r="A271" s="9" t="s">
        <v>274</v>
      </c>
      <c r="C271" s="19">
        <f t="shared" si="44"/>
        <v>2026</v>
      </c>
      <c r="K271" s="9">
        <f t="shared" si="45"/>
        <v>0</v>
      </c>
      <c r="L271" s="21"/>
      <c r="M271" s="22"/>
      <c r="N271" s="23">
        <f t="shared" si="46"/>
        <v>0</v>
      </c>
      <c r="O271" s="24" t="e">
        <f t="shared" si="47"/>
        <v>#DIV/0!</v>
      </c>
      <c r="P271" s="23"/>
      <c r="Q271" s="23"/>
      <c r="R271" s="23"/>
      <c r="V271" s="9">
        <f t="shared" si="48"/>
        <v>0</v>
      </c>
      <c r="Z271" s="9">
        <f t="shared" si="49"/>
        <v>0</v>
      </c>
      <c r="AG271" s="27">
        <v>5.516</v>
      </c>
      <c r="AI271" s="2">
        <f t="shared" si="50"/>
        <v>82.306554953178903</v>
      </c>
      <c r="AK271" s="27">
        <v>5.516</v>
      </c>
      <c r="AM271" s="3">
        <f t="shared" si="51"/>
        <v>82.306554953178903</v>
      </c>
      <c r="AO271" s="27">
        <v>5.516</v>
      </c>
      <c r="AP271" s="28">
        <v>0.3</v>
      </c>
      <c r="AQ271" s="29">
        <v>0</v>
      </c>
      <c r="AR271" s="46" t="e">
        <f t="shared" si="52"/>
        <v>#DIV/0!</v>
      </c>
      <c r="AS271" s="47" t="e">
        <f t="shared" si="53"/>
        <v>#DIV/0!</v>
      </c>
      <c r="AT271" s="30" t="e">
        <f t="shared" si="54"/>
        <v>#DIV/0!</v>
      </c>
    </row>
    <row r="272" spans="1:46" x14ac:dyDescent="0.25">
      <c r="A272" s="9" t="s">
        <v>275</v>
      </c>
      <c r="C272" s="19">
        <f t="shared" si="44"/>
        <v>2026</v>
      </c>
      <c r="K272" s="9">
        <f t="shared" si="45"/>
        <v>0</v>
      </c>
      <c r="L272" s="21"/>
      <c r="M272" s="22"/>
      <c r="N272" s="23">
        <f t="shared" si="46"/>
        <v>0</v>
      </c>
      <c r="O272" s="24" t="e">
        <f t="shared" si="47"/>
        <v>#DIV/0!</v>
      </c>
      <c r="P272" s="23"/>
      <c r="Q272" s="23"/>
      <c r="R272" s="23"/>
      <c r="V272" s="9">
        <f t="shared" si="48"/>
        <v>0</v>
      </c>
      <c r="Z272" s="9">
        <f t="shared" si="49"/>
        <v>0</v>
      </c>
      <c r="AG272" s="27">
        <v>5.516</v>
      </c>
      <c r="AI272" s="2">
        <f t="shared" si="50"/>
        <v>82.306554953178903</v>
      </c>
      <c r="AK272" s="27">
        <v>5.516</v>
      </c>
      <c r="AM272" s="3">
        <f t="shared" si="51"/>
        <v>82.306554953178903</v>
      </c>
      <c r="AO272" s="27">
        <v>5.516</v>
      </c>
      <c r="AP272" s="28">
        <v>0.3</v>
      </c>
      <c r="AQ272" s="29">
        <v>0</v>
      </c>
      <c r="AR272" s="46" t="e">
        <f t="shared" si="52"/>
        <v>#DIV/0!</v>
      </c>
      <c r="AS272" s="47" t="e">
        <f t="shared" si="53"/>
        <v>#DIV/0!</v>
      </c>
      <c r="AT272" s="30" t="e">
        <f t="shared" si="54"/>
        <v>#DIV/0!</v>
      </c>
    </row>
    <row r="273" spans="1:46" x14ac:dyDescent="0.25">
      <c r="A273" s="9" t="s">
        <v>276</v>
      </c>
      <c r="C273" s="19">
        <f t="shared" si="44"/>
        <v>2026</v>
      </c>
      <c r="K273" s="9">
        <f t="shared" si="45"/>
        <v>0</v>
      </c>
      <c r="L273" s="21"/>
      <c r="M273" s="22"/>
      <c r="N273" s="23">
        <f t="shared" si="46"/>
        <v>0</v>
      </c>
      <c r="O273" s="24" t="e">
        <f t="shared" si="47"/>
        <v>#DIV/0!</v>
      </c>
      <c r="P273" s="23"/>
      <c r="Q273" s="23"/>
      <c r="R273" s="23"/>
      <c r="V273" s="9">
        <f t="shared" si="48"/>
        <v>0</v>
      </c>
      <c r="Z273" s="9">
        <f t="shared" si="49"/>
        <v>0</v>
      </c>
      <c r="AG273" s="27">
        <v>5.516</v>
      </c>
      <c r="AI273" s="2">
        <f t="shared" si="50"/>
        <v>82.306554953178903</v>
      </c>
      <c r="AK273" s="27">
        <v>5.516</v>
      </c>
      <c r="AM273" s="3">
        <f t="shared" si="51"/>
        <v>82.306554953178903</v>
      </c>
      <c r="AO273" s="27">
        <v>5.516</v>
      </c>
      <c r="AP273" s="28">
        <v>0.3</v>
      </c>
      <c r="AQ273" s="29">
        <v>0</v>
      </c>
      <c r="AR273" s="46" t="e">
        <f t="shared" si="52"/>
        <v>#DIV/0!</v>
      </c>
      <c r="AS273" s="47" t="e">
        <f t="shared" si="53"/>
        <v>#DIV/0!</v>
      </c>
      <c r="AT273" s="30" t="e">
        <f t="shared" si="54"/>
        <v>#DIV/0!</v>
      </c>
    </row>
    <row r="274" spans="1:46" x14ac:dyDescent="0.25">
      <c r="A274" s="9" t="s">
        <v>277</v>
      </c>
      <c r="C274" s="19">
        <f t="shared" si="44"/>
        <v>2026</v>
      </c>
      <c r="K274" s="9">
        <f t="shared" si="45"/>
        <v>0</v>
      </c>
      <c r="L274" s="21"/>
      <c r="M274" s="22"/>
      <c r="N274" s="23">
        <f t="shared" si="46"/>
        <v>0</v>
      </c>
      <c r="O274" s="24" t="e">
        <f t="shared" si="47"/>
        <v>#DIV/0!</v>
      </c>
      <c r="P274" s="23"/>
      <c r="Q274" s="23"/>
      <c r="R274" s="23"/>
      <c r="V274" s="9">
        <f t="shared" si="48"/>
        <v>0</v>
      </c>
      <c r="Z274" s="9">
        <f t="shared" si="49"/>
        <v>0</v>
      </c>
      <c r="AG274" s="27">
        <v>5.516</v>
      </c>
      <c r="AI274" s="2">
        <f t="shared" si="50"/>
        <v>82.306554953178903</v>
      </c>
      <c r="AK274" s="27">
        <v>5.516</v>
      </c>
      <c r="AM274" s="3">
        <f t="shared" si="51"/>
        <v>82.306554953178903</v>
      </c>
      <c r="AO274" s="27">
        <v>5.516</v>
      </c>
      <c r="AP274" s="28">
        <v>0.3</v>
      </c>
      <c r="AQ274" s="29">
        <v>0</v>
      </c>
      <c r="AR274" s="46" t="e">
        <f t="shared" si="52"/>
        <v>#DIV/0!</v>
      </c>
      <c r="AS274" s="47" t="e">
        <f t="shared" si="53"/>
        <v>#DIV/0!</v>
      </c>
      <c r="AT274" s="30" t="e">
        <f t="shared" si="54"/>
        <v>#DIV/0!</v>
      </c>
    </row>
    <row r="275" spans="1:46" x14ac:dyDescent="0.25">
      <c r="A275" s="9" t="s">
        <v>278</v>
      </c>
      <c r="C275" s="19">
        <f t="shared" si="44"/>
        <v>2026</v>
      </c>
      <c r="K275" s="9">
        <f t="shared" si="45"/>
        <v>0</v>
      </c>
      <c r="L275" s="21"/>
      <c r="M275" s="22"/>
      <c r="N275" s="23">
        <f t="shared" si="46"/>
        <v>0</v>
      </c>
      <c r="O275" s="24" t="e">
        <f t="shared" si="47"/>
        <v>#DIV/0!</v>
      </c>
      <c r="P275" s="23"/>
      <c r="Q275" s="23"/>
      <c r="R275" s="23"/>
      <c r="V275" s="9">
        <f t="shared" si="48"/>
        <v>0</v>
      </c>
      <c r="Z275" s="9">
        <f t="shared" si="49"/>
        <v>0</v>
      </c>
      <c r="AG275" s="27">
        <v>5.516</v>
      </c>
      <c r="AI275" s="2">
        <f t="shared" si="50"/>
        <v>82.306554953178903</v>
      </c>
      <c r="AK275" s="27">
        <v>5.516</v>
      </c>
      <c r="AM275" s="3">
        <f t="shared" si="51"/>
        <v>82.306554953178903</v>
      </c>
      <c r="AO275" s="27">
        <v>5.516</v>
      </c>
      <c r="AP275" s="28">
        <v>0.3</v>
      </c>
      <c r="AQ275" s="29">
        <v>0</v>
      </c>
      <c r="AR275" s="46" t="e">
        <f t="shared" si="52"/>
        <v>#DIV/0!</v>
      </c>
      <c r="AS275" s="47" t="e">
        <f t="shared" si="53"/>
        <v>#DIV/0!</v>
      </c>
      <c r="AT275" s="30" t="e">
        <f t="shared" si="54"/>
        <v>#DIV/0!</v>
      </c>
    </row>
    <row r="276" spans="1:46" x14ac:dyDescent="0.25">
      <c r="A276" s="9" t="s">
        <v>279</v>
      </c>
      <c r="C276" s="19">
        <f t="shared" si="44"/>
        <v>2026</v>
      </c>
      <c r="K276" s="9">
        <f t="shared" si="45"/>
        <v>0</v>
      </c>
      <c r="L276" s="21"/>
      <c r="M276" s="22"/>
      <c r="N276" s="23">
        <f t="shared" si="46"/>
        <v>0</v>
      </c>
      <c r="O276" s="24" t="e">
        <f t="shared" si="47"/>
        <v>#DIV/0!</v>
      </c>
      <c r="P276" s="23"/>
      <c r="Q276" s="23"/>
      <c r="R276" s="23"/>
      <c r="V276" s="9">
        <f t="shared" si="48"/>
        <v>0</v>
      </c>
      <c r="Z276" s="9">
        <f t="shared" si="49"/>
        <v>0</v>
      </c>
      <c r="AG276" s="27">
        <v>5.516</v>
      </c>
      <c r="AI276" s="2">
        <f t="shared" si="50"/>
        <v>82.306554953178903</v>
      </c>
      <c r="AK276" s="27">
        <v>5.516</v>
      </c>
      <c r="AM276" s="3">
        <f t="shared" si="51"/>
        <v>82.306554953178903</v>
      </c>
      <c r="AO276" s="27">
        <v>5.516</v>
      </c>
      <c r="AP276" s="28">
        <v>0.3</v>
      </c>
      <c r="AQ276" s="29">
        <v>0</v>
      </c>
      <c r="AR276" s="46" t="e">
        <f t="shared" si="52"/>
        <v>#DIV/0!</v>
      </c>
      <c r="AS276" s="47" t="e">
        <f t="shared" si="53"/>
        <v>#DIV/0!</v>
      </c>
      <c r="AT276" s="30" t="e">
        <f t="shared" si="54"/>
        <v>#DIV/0!</v>
      </c>
    </row>
    <row r="277" spans="1:46" x14ac:dyDescent="0.25">
      <c r="A277" s="9" t="s">
        <v>280</v>
      </c>
      <c r="C277" s="19">
        <f t="shared" si="44"/>
        <v>2026</v>
      </c>
      <c r="K277" s="9">
        <f t="shared" si="45"/>
        <v>0</v>
      </c>
      <c r="L277" s="21"/>
      <c r="M277" s="22"/>
      <c r="N277" s="23">
        <f t="shared" si="46"/>
        <v>0</v>
      </c>
      <c r="O277" s="24" t="e">
        <f t="shared" si="47"/>
        <v>#DIV/0!</v>
      </c>
      <c r="P277" s="23"/>
      <c r="Q277" s="23"/>
      <c r="R277" s="23"/>
      <c r="V277" s="9">
        <f t="shared" si="48"/>
        <v>0</v>
      </c>
      <c r="Z277" s="9">
        <f t="shared" si="49"/>
        <v>0</v>
      </c>
      <c r="AG277" s="27">
        <v>5.516</v>
      </c>
      <c r="AI277" s="2">
        <f t="shared" si="50"/>
        <v>82.306554953178903</v>
      </c>
      <c r="AK277" s="27">
        <v>5.516</v>
      </c>
      <c r="AM277" s="3">
        <f t="shared" si="51"/>
        <v>82.306554953178903</v>
      </c>
      <c r="AO277" s="27">
        <v>5.516</v>
      </c>
      <c r="AP277" s="28">
        <v>0.3</v>
      </c>
      <c r="AQ277" s="29">
        <v>0</v>
      </c>
      <c r="AR277" s="46" t="e">
        <f t="shared" si="52"/>
        <v>#DIV/0!</v>
      </c>
      <c r="AS277" s="47" t="e">
        <f t="shared" si="53"/>
        <v>#DIV/0!</v>
      </c>
      <c r="AT277" s="30" t="e">
        <f t="shared" si="54"/>
        <v>#DIV/0!</v>
      </c>
    </row>
    <row r="278" spans="1:46" x14ac:dyDescent="0.25">
      <c r="A278" s="9" t="s">
        <v>281</v>
      </c>
      <c r="C278" s="19">
        <f t="shared" si="44"/>
        <v>2026</v>
      </c>
      <c r="K278" s="9">
        <f t="shared" si="45"/>
        <v>0</v>
      </c>
      <c r="L278" s="21"/>
      <c r="M278" s="22"/>
      <c r="N278" s="23">
        <f t="shared" si="46"/>
        <v>0</v>
      </c>
      <c r="O278" s="24" t="e">
        <f t="shared" si="47"/>
        <v>#DIV/0!</v>
      </c>
      <c r="P278" s="23"/>
      <c r="Q278" s="23"/>
      <c r="R278" s="23"/>
      <c r="V278" s="9">
        <f t="shared" si="48"/>
        <v>0</v>
      </c>
      <c r="Z278" s="9">
        <f t="shared" si="49"/>
        <v>0</v>
      </c>
      <c r="AG278" s="27">
        <v>5.516</v>
      </c>
      <c r="AI278" s="2">
        <f t="shared" si="50"/>
        <v>82.306554953178903</v>
      </c>
      <c r="AK278" s="27">
        <v>5.516</v>
      </c>
      <c r="AM278" s="3">
        <f t="shared" si="51"/>
        <v>82.306554953178903</v>
      </c>
      <c r="AO278" s="27">
        <v>5.516</v>
      </c>
      <c r="AP278" s="28">
        <v>0.3</v>
      </c>
      <c r="AQ278" s="29">
        <v>0</v>
      </c>
      <c r="AR278" s="46" t="e">
        <f t="shared" si="52"/>
        <v>#DIV/0!</v>
      </c>
      <c r="AS278" s="47" t="e">
        <f t="shared" si="53"/>
        <v>#DIV/0!</v>
      </c>
      <c r="AT278" s="30" t="e">
        <f t="shared" si="54"/>
        <v>#DIV/0!</v>
      </c>
    </row>
    <row r="279" spans="1:46" x14ac:dyDescent="0.25">
      <c r="A279" s="9" t="s">
        <v>282</v>
      </c>
      <c r="C279" s="19">
        <f t="shared" si="44"/>
        <v>2026</v>
      </c>
      <c r="K279" s="9">
        <f t="shared" si="45"/>
        <v>0</v>
      </c>
      <c r="L279" s="21"/>
      <c r="M279" s="22"/>
      <c r="N279" s="23">
        <f t="shared" si="46"/>
        <v>0</v>
      </c>
      <c r="O279" s="24" t="e">
        <f t="shared" si="47"/>
        <v>#DIV/0!</v>
      </c>
      <c r="P279" s="23"/>
      <c r="Q279" s="23"/>
      <c r="R279" s="23"/>
      <c r="V279" s="9">
        <f t="shared" si="48"/>
        <v>0</v>
      </c>
      <c r="Z279" s="9">
        <f t="shared" si="49"/>
        <v>0</v>
      </c>
      <c r="AG279" s="27">
        <v>5.516</v>
      </c>
      <c r="AI279" s="2">
        <f t="shared" si="50"/>
        <v>82.306554953178903</v>
      </c>
      <c r="AK279" s="27">
        <v>5.516</v>
      </c>
      <c r="AM279" s="3">
        <f t="shared" si="51"/>
        <v>82.306554953178903</v>
      </c>
      <c r="AO279" s="27">
        <v>5.516</v>
      </c>
      <c r="AP279" s="28">
        <v>0.3</v>
      </c>
      <c r="AQ279" s="29">
        <v>0</v>
      </c>
      <c r="AR279" s="46" t="e">
        <f t="shared" si="52"/>
        <v>#DIV/0!</v>
      </c>
      <c r="AS279" s="47" t="e">
        <f t="shared" si="53"/>
        <v>#DIV/0!</v>
      </c>
      <c r="AT279" s="30" t="e">
        <f t="shared" si="54"/>
        <v>#DIV/0!</v>
      </c>
    </row>
    <row r="280" spans="1:46" x14ac:dyDescent="0.25">
      <c r="A280" s="9" t="s">
        <v>283</v>
      </c>
      <c r="C280" s="19">
        <f t="shared" si="44"/>
        <v>2026</v>
      </c>
      <c r="K280" s="9">
        <f t="shared" si="45"/>
        <v>0</v>
      </c>
      <c r="L280" s="21"/>
      <c r="M280" s="22"/>
      <c r="N280" s="23">
        <f t="shared" si="46"/>
        <v>0</v>
      </c>
      <c r="O280" s="24" t="e">
        <f t="shared" si="47"/>
        <v>#DIV/0!</v>
      </c>
      <c r="P280" s="23"/>
      <c r="Q280" s="23"/>
      <c r="R280" s="23"/>
      <c r="V280" s="9">
        <f t="shared" si="48"/>
        <v>0</v>
      </c>
      <c r="Z280" s="9">
        <f t="shared" si="49"/>
        <v>0</v>
      </c>
      <c r="AG280" s="27">
        <v>5.516</v>
      </c>
      <c r="AI280" s="2">
        <f t="shared" si="50"/>
        <v>82.306554953178903</v>
      </c>
      <c r="AK280" s="27">
        <v>5.516</v>
      </c>
      <c r="AM280" s="3">
        <f t="shared" si="51"/>
        <v>82.306554953178903</v>
      </c>
      <c r="AO280" s="27">
        <v>5.516</v>
      </c>
      <c r="AP280" s="28">
        <v>0.3</v>
      </c>
      <c r="AQ280" s="29">
        <v>0</v>
      </c>
      <c r="AR280" s="46" t="e">
        <f t="shared" si="52"/>
        <v>#DIV/0!</v>
      </c>
      <c r="AS280" s="47" t="e">
        <f t="shared" si="53"/>
        <v>#DIV/0!</v>
      </c>
      <c r="AT280" s="30" t="e">
        <f t="shared" si="54"/>
        <v>#DIV/0!</v>
      </c>
    </row>
    <row r="281" spans="1:46" x14ac:dyDescent="0.25">
      <c r="A281" s="9" t="s">
        <v>284</v>
      </c>
      <c r="C281" s="19">
        <f t="shared" si="44"/>
        <v>2026</v>
      </c>
      <c r="K281" s="9">
        <f t="shared" si="45"/>
        <v>0</v>
      </c>
      <c r="L281" s="21"/>
      <c r="M281" s="22"/>
      <c r="N281" s="23">
        <f t="shared" si="46"/>
        <v>0</v>
      </c>
      <c r="O281" s="24" t="e">
        <f t="shared" si="47"/>
        <v>#DIV/0!</v>
      </c>
      <c r="P281" s="23"/>
      <c r="Q281" s="23"/>
      <c r="R281" s="23"/>
      <c r="V281" s="9">
        <f t="shared" si="48"/>
        <v>0</v>
      </c>
      <c r="Z281" s="9">
        <f t="shared" si="49"/>
        <v>0</v>
      </c>
      <c r="AG281" s="27">
        <v>5.516</v>
      </c>
      <c r="AI281" s="2">
        <f t="shared" si="50"/>
        <v>82.306554953178903</v>
      </c>
      <c r="AK281" s="27">
        <v>5.516</v>
      </c>
      <c r="AM281" s="3">
        <f t="shared" si="51"/>
        <v>82.306554953178903</v>
      </c>
      <c r="AO281" s="27">
        <v>5.516</v>
      </c>
      <c r="AP281" s="28">
        <v>0.3</v>
      </c>
      <c r="AQ281" s="29">
        <v>0</v>
      </c>
      <c r="AR281" s="46" t="e">
        <f t="shared" si="52"/>
        <v>#DIV/0!</v>
      </c>
      <c r="AS281" s="47" t="e">
        <f t="shared" si="53"/>
        <v>#DIV/0!</v>
      </c>
      <c r="AT281" s="30" t="e">
        <f t="shared" si="54"/>
        <v>#DIV/0!</v>
      </c>
    </row>
    <row r="282" spans="1:46" x14ac:dyDescent="0.25">
      <c r="A282" s="9" t="s">
        <v>285</v>
      </c>
      <c r="C282" s="19">
        <f t="shared" si="44"/>
        <v>2026</v>
      </c>
      <c r="K282" s="9">
        <f t="shared" si="45"/>
        <v>0</v>
      </c>
      <c r="L282" s="21"/>
      <c r="M282" s="22"/>
      <c r="N282" s="23">
        <f t="shared" si="46"/>
        <v>0</v>
      </c>
      <c r="O282" s="24" t="e">
        <f t="shared" si="47"/>
        <v>#DIV/0!</v>
      </c>
      <c r="P282" s="23"/>
      <c r="Q282" s="23"/>
      <c r="R282" s="23"/>
      <c r="V282" s="9">
        <f t="shared" si="48"/>
        <v>0</v>
      </c>
      <c r="Z282" s="9">
        <f t="shared" si="49"/>
        <v>0</v>
      </c>
      <c r="AG282" s="27">
        <v>5.516</v>
      </c>
      <c r="AI282" s="2">
        <f t="shared" si="50"/>
        <v>82.306554953178903</v>
      </c>
      <c r="AK282" s="27">
        <v>5.516</v>
      </c>
      <c r="AM282" s="3">
        <f t="shared" si="51"/>
        <v>82.306554953178903</v>
      </c>
      <c r="AO282" s="27">
        <v>5.516</v>
      </c>
      <c r="AP282" s="28">
        <v>0.3</v>
      </c>
      <c r="AQ282" s="29">
        <v>0</v>
      </c>
      <c r="AR282" s="46" t="e">
        <f t="shared" si="52"/>
        <v>#DIV/0!</v>
      </c>
      <c r="AS282" s="47" t="e">
        <f t="shared" si="53"/>
        <v>#DIV/0!</v>
      </c>
      <c r="AT282" s="30" t="e">
        <f t="shared" si="54"/>
        <v>#DIV/0!</v>
      </c>
    </row>
    <row r="283" spans="1:46" x14ac:dyDescent="0.25">
      <c r="A283" s="9" t="s">
        <v>286</v>
      </c>
      <c r="C283" s="19">
        <f t="shared" si="44"/>
        <v>2026</v>
      </c>
      <c r="K283" s="9">
        <f t="shared" si="45"/>
        <v>0</v>
      </c>
      <c r="L283" s="21"/>
      <c r="M283" s="22"/>
      <c r="N283" s="23">
        <f t="shared" si="46"/>
        <v>0</v>
      </c>
      <c r="O283" s="24" t="e">
        <f t="shared" si="47"/>
        <v>#DIV/0!</v>
      </c>
      <c r="P283" s="23"/>
      <c r="Q283" s="23"/>
      <c r="R283" s="23"/>
      <c r="V283" s="9">
        <f t="shared" si="48"/>
        <v>0</v>
      </c>
      <c r="Z283" s="9">
        <f t="shared" si="49"/>
        <v>0</v>
      </c>
      <c r="AG283" s="27">
        <v>5.516</v>
      </c>
      <c r="AI283" s="2">
        <f t="shared" si="50"/>
        <v>82.306554953178903</v>
      </c>
      <c r="AK283" s="27">
        <v>5.516</v>
      </c>
      <c r="AM283" s="3">
        <f t="shared" si="51"/>
        <v>82.306554953178903</v>
      </c>
      <c r="AO283" s="27">
        <v>5.516</v>
      </c>
      <c r="AP283" s="28">
        <v>0.3</v>
      </c>
      <c r="AQ283" s="29">
        <v>0</v>
      </c>
      <c r="AR283" s="46" t="e">
        <f t="shared" si="52"/>
        <v>#DIV/0!</v>
      </c>
      <c r="AS283" s="47" t="e">
        <f t="shared" si="53"/>
        <v>#DIV/0!</v>
      </c>
      <c r="AT283" s="30" t="e">
        <f t="shared" si="54"/>
        <v>#DIV/0!</v>
      </c>
    </row>
    <row r="284" spans="1:46" x14ac:dyDescent="0.25">
      <c r="A284" s="9" t="s">
        <v>287</v>
      </c>
      <c r="C284" s="19">
        <f t="shared" si="44"/>
        <v>2026</v>
      </c>
      <c r="K284" s="9">
        <f t="shared" si="45"/>
        <v>0</v>
      </c>
      <c r="L284" s="21"/>
      <c r="M284" s="22"/>
      <c r="N284" s="23">
        <f t="shared" si="46"/>
        <v>0</v>
      </c>
      <c r="O284" s="24" t="e">
        <f t="shared" si="47"/>
        <v>#DIV/0!</v>
      </c>
      <c r="P284" s="23"/>
      <c r="Q284" s="23"/>
      <c r="R284" s="23"/>
      <c r="V284" s="9">
        <f t="shared" si="48"/>
        <v>0</v>
      </c>
      <c r="Z284" s="9">
        <f t="shared" si="49"/>
        <v>0</v>
      </c>
      <c r="AG284" s="27">
        <v>5.516</v>
      </c>
      <c r="AI284" s="2">
        <f t="shared" si="50"/>
        <v>82.306554953178903</v>
      </c>
      <c r="AK284" s="27">
        <v>5.516</v>
      </c>
      <c r="AM284" s="3">
        <f t="shared" si="51"/>
        <v>82.306554953178903</v>
      </c>
      <c r="AO284" s="27">
        <v>5.516</v>
      </c>
      <c r="AP284" s="28">
        <v>0.3</v>
      </c>
      <c r="AQ284" s="29">
        <v>0</v>
      </c>
      <c r="AR284" s="46" t="e">
        <f t="shared" si="52"/>
        <v>#DIV/0!</v>
      </c>
      <c r="AS284" s="47" t="e">
        <f t="shared" si="53"/>
        <v>#DIV/0!</v>
      </c>
      <c r="AT284" s="30" t="e">
        <f t="shared" si="54"/>
        <v>#DIV/0!</v>
      </c>
    </row>
    <row r="285" spans="1:46" x14ac:dyDescent="0.25">
      <c r="A285" s="9" t="s">
        <v>288</v>
      </c>
      <c r="C285" s="19">
        <f t="shared" si="44"/>
        <v>2026</v>
      </c>
      <c r="K285" s="9">
        <f t="shared" si="45"/>
        <v>0</v>
      </c>
      <c r="L285" s="21"/>
      <c r="M285" s="22"/>
      <c r="N285" s="23">
        <f t="shared" si="46"/>
        <v>0</v>
      </c>
      <c r="O285" s="24" t="e">
        <f t="shared" si="47"/>
        <v>#DIV/0!</v>
      </c>
      <c r="P285" s="23"/>
      <c r="Q285" s="23"/>
      <c r="R285" s="23"/>
      <c r="V285" s="9">
        <f t="shared" si="48"/>
        <v>0</v>
      </c>
      <c r="Z285" s="9">
        <f t="shared" si="49"/>
        <v>0</v>
      </c>
      <c r="AG285" s="27">
        <v>5.516</v>
      </c>
      <c r="AI285" s="2">
        <f t="shared" si="50"/>
        <v>82.306554953178903</v>
      </c>
      <c r="AK285" s="27">
        <v>5.516</v>
      </c>
      <c r="AM285" s="3">
        <f t="shared" si="51"/>
        <v>82.306554953178903</v>
      </c>
      <c r="AO285" s="27">
        <v>5.516</v>
      </c>
      <c r="AP285" s="28">
        <v>0.3</v>
      </c>
      <c r="AQ285" s="29">
        <v>0</v>
      </c>
      <c r="AR285" s="46" t="e">
        <f t="shared" si="52"/>
        <v>#DIV/0!</v>
      </c>
      <c r="AS285" s="47" t="e">
        <f t="shared" si="53"/>
        <v>#DIV/0!</v>
      </c>
      <c r="AT285" s="30" t="e">
        <f t="shared" si="54"/>
        <v>#DIV/0!</v>
      </c>
    </row>
    <row r="286" spans="1:46" x14ac:dyDescent="0.25">
      <c r="A286" s="9" t="s">
        <v>289</v>
      </c>
      <c r="C286" s="19">
        <f t="shared" si="44"/>
        <v>2026</v>
      </c>
      <c r="K286" s="9">
        <f t="shared" si="45"/>
        <v>0</v>
      </c>
      <c r="L286" s="21"/>
      <c r="M286" s="22"/>
      <c r="N286" s="23">
        <f t="shared" si="46"/>
        <v>0</v>
      </c>
      <c r="O286" s="24" t="e">
        <f t="shared" si="47"/>
        <v>#DIV/0!</v>
      </c>
      <c r="P286" s="23"/>
      <c r="Q286" s="23"/>
      <c r="R286" s="23"/>
      <c r="V286" s="9">
        <f t="shared" si="48"/>
        <v>0</v>
      </c>
      <c r="Z286" s="9">
        <f t="shared" si="49"/>
        <v>0</v>
      </c>
      <c r="AG286" s="27">
        <v>5.516</v>
      </c>
      <c r="AI286" s="2">
        <f t="shared" si="50"/>
        <v>82.306554953178903</v>
      </c>
      <c r="AK286" s="27">
        <v>5.516</v>
      </c>
      <c r="AM286" s="3">
        <f t="shared" si="51"/>
        <v>82.306554953178903</v>
      </c>
      <c r="AO286" s="27">
        <v>5.516</v>
      </c>
      <c r="AP286" s="28">
        <v>0.3</v>
      </c>
      <c r="AQ286" s="29">
        <v>0</v>
      </c>
      <c r="AR286" s="46" t="e">
        <f t="shared" si="52"/>
        <v>#DIV/0!</v>
      </c>
      <c r="AS286" s="47" t="e">
        <f t="shared" si="53"/>
        <v>#DIV/0!</v>
      </c>
      <c r="AT286" s="30" t="e">
        <f t="shared" si="54"/>
        <v>#DIV/0!</v>
      </c>
    </row>
    <row r="287" spans="1:46" x14ac:dyDescent="0.25">
      <c r="A287" s="9" t="s">
        <v>290</v>
      </c>
      <c r="C287" s="19">
        <f t="shared" si="44"/>
        <v>2026</v>
      </c>
      <c r="K287" s="9">
        <f t="shared" si="45"/>
        <v>0</v>
      </c>
      <c r="L287" s="21"/>
      <c r="M287" s="22"/>
      <c r="N287" s="23">
        <f t="shared" si="46"/>
        <v>0</v>
      </c>
      <c r="O287" s="24" t="e">
        <f t="shared" si="47"/>
        <v>#DIV/0!</v>
      </c>
      <c r="P287" s="23"/>
      <c r="Q287" s="23"/>
      <c r="R287" s="23"/>
      <c r="V287" s="9">
        <f t="shared" si="48"/>
        <v>0</v>
      </c>
      <c r="Z287" s="9">
        <f t="shared" si="49"/>
        <v>0</v>
      </c>
      <c r="AG287" s="27">
        <v>5.516</v>
      </c>
      <c r="AI287" s="2">
        <f t="shared" si="50"/>
        <v>82.306554953178903</v>
      </c>
      <c r="AK287" s="27">
        <v>5.516</v>
      </c>
      <c r="AM287" s="3">
        <f t="shared" si="51"/>
        <v>82.306554953178903</v>
      </c>
      <c r="AO287" s="27">
        <v>5.516</v>
      </c>
      <c r="AP287" s="28">
        <v>0.3</v>
      </c>
      <c r="AQ287" s="29">
        <v>0</v>
      </c>
      <c r="AR287" s="46" t="e">
        <f t="shared" si="52"/>
        <v>#DIV/0!</v>
      </c>
      <c r="AS287" s="47" t="e">
        <f t="shared" si="53"/>
        <v>#DIV/0!</v>
      </c>
      <c r="AT287" s="30" t="e">
        <f t="shared" si="54"/>
        <v>#DIV/0!</v>
      </c>
    </row>
    <row r="288" spans="1:46" x14ac:dyDescent="0.25">
      <c r="A288" s="9" t="s">
        <v>291</v>
      </c>
      <c r="C288" s="19">
        <f t="shared" si="44"/>
        <v>2026</v>
      </c>
      <c r="K288" s="9">
        <f t="shared" si="45"/>
        <v>0</v>
      </c>
      <c r="L288" s="21"/>
      <c r="M288" s="22"/>
      <c r="N288" s="23">
        <f t="shared" si="46"/>
        <v>0</v>
      </c>
      <c r="O288" s="24" t="e">
        <f t="shared" si="47"/>
        <v>#DIV/0!</v>
      </c>
      <c r="P288" s="23"/>
      <c r="Q288" s="23"/>
      <c r="R288" s="23"/>
      <c r="V288" s="9">
        <f t="shared" si="48"/>
        <v>0</v>
      </c>
      <c r="Z288" s="9">
        <f t="shared" si="49"/>
        <v>0</v>
      </c>
      <c r="AG288" s="27">
        <v>5.516</v>
      </c>
      <c r="AI288" s="2">
        <f t="shared" si="50"/>
        <v>82.306554953178903</v>
      </c>
      <c r="AK288" s="27">
        <v>5.516</v>
      </c>
      <c r="AM288" s="3">
        <f t="shared" si="51"/>
        <v>82.306554953178903</v>
      </c>
      <c r="AO288" s="27">
        <v>5.516</v>
      </c>
      <c r="AP288" s="28">
        <v>0.3</v>
      </c>
      <c r="AQ288" s="29">
        <v>0</v>
      </c>
      <c r="AR288" s="46" t="e">
        <f t="shared" si="52"/>
        <v>#DIV/0!</v>
      </c>
      <c r="AS288" s="47" t="e">
        <f t="shared" si="53"/>
        <v>#DIV/0!</v>
      </c>
      <c r="AT288" s="30" t="e">
        <f t="shared" si="54"/>
        <v>#DIV/0!</v>
      </c>
    </row>
    <row r="289" spans="1:46" x14ac:dyDescent="0.25">
      <c r="A289" s="9" t="s">
        <v>292</v>
      </c>
      <c r="C289" s="19">
        <f t="shared" si="44"/>
        <v>2026</v>
      </c>
      <c r="K289" s="9">
        <f t="shared" si="45"/>
        <v>0</v>
      </c>
      <c r="L289" s="21"/>
      <c r="M289" s="22"/>
      <c r="N289" s="23">
        <f t="shared" si="46"/>
        <v>0</v>
      </c>
      <c r="O289" s="24" t="e">
        <f t="shared" si="47"/>
        <v>#DIV/0!</v>
      </c>
      <c r="P289" s="23"/>
      <c r="Q289" s="23"/>
      <c r="R289" s="23"/>
      <c r="V289" s="9">
        <f t="shared" si="48"/>
        <v>0</v>
      </c>
      <c r="Z289" s="9">
        <f t="shared" si="49"/>
        <v>0</v>
      </c>
      <c r="AG289" s="27">
        <v>5.516</v>
      </c>
      <c r="AI289" s="2">
        <f t="shared" si="50"/>
        <v>82.306554953178903</v>
      </c>
      <c r="AK289" s="27">
        <v>5.516</v>
      </c>
      <c r="AM289" s="3">
        <f t="shared" si="51"/>
        <v>82.306554953178903</v>
      </c>
      <c r="AO289" s="27">
        <v>5.516</v>
      </c>
      <c r="AP289" s="28">
        <v>0.3</v>
      </c>
      <c r="AQ289" s="29">
        <v>0</v>
      </c>
      <c r="AR289" s="46" t="e">
        <f t="shared" si="52"/>
        <v>#DIV/0!</v>
      </c>
      <c r="AS289" s="47" t="e">
        <f t="shared" si="53"/>
        <v>#DIV/0!</v>
      </c>
      <c r="AT289" s="30" t="e">
        <f t="shared" si="54"/>
        <v>#DIV/0!</v>
      </c>
    </row>
    <row r="290" spans="1:46" x14ac:dyDescent="0.25">
      <c r="A290" s="9" t="s">
        <v>293</v>
      </c>
      <c r="C290" s="19">
        <f t="shared" si="44"/>
        <v>2026</v>
      </c>
      <c r="K290" s="9">
        <f t="shared" si="45"/>
        <v>0</v>
      </c>
      <c r="L290" s="21"/>
      <c r="M290" s="22"/>
      <c r="N290" s="23">
        <f t="shared" si="46"/>
        <v>0</v>
      </c>
      <c r="O290" s="24" t="e">
        <f t="shared" si="47"/>
        <v>#DIV/0!</v>
      </c>
      <c r="P290" s="23"/>
      <c r="Q290" s="23"/>
      <c r="R290" s="23"/>
      <c r="V290" s="9">
        <f t="shared" si="48"/>
        <v>0</v>
      </c>
      <c r="Z290" s="9">
        <f t="shared" si="49"/>
        <v>0</v>
      </c>
      <c r="AG290" s="27">
        <v>5.516</v>
      </c>
      <c r="AI290" s="2">
        <f t="shared" si="50"/>
        <v>82.306554953178903</v>
      </c>
      <c r="AK290" s="27">
        <v>5.516</v>
      </c>
      <c r="AM290" s="3">
        <f t="shared" si="51"/>
        <v>82.306554953178903</v>
      </c>
      <c r="AO290" s="27">
        <v>5.516</v>
      </c>
      <c r="AP290" s="28">
        <v>0.3</v>
      </c>
      <c r="AQ290" s="29">
        <v>0</v>
      </c>
      <c r="AR290" s="46" t="e">
        <f t="shared" si="52"/>
        <v>#DIV/0!</v>
      </c>
      <c r="AS290" s="47" t="e">
        <f t="shared" si="53"/>
        <v>#DIV/0!</v>
      </c>
      <c r="AT290" s="30" t="e">
        <f t="shared" si="54"/>
        <v>#DIV/0!</v>
      </c>
    </row>
    <row r="291" spans="1:46" x14ac:dyDescent="0.25">
      <c r="A291" s="9" t="s">
        <v>294</v>
      </c>
      <c r="C291" s="19">
        <f t="shared" si="44"/>
        <v>2026</v>
      </c>
      <c r="K291" s="9">
        <f t="shared" si="45"/>
        <v>0</v>
      </c>
      <c r="L291" s="21"/>
      <c r="M291" s="22"/>
      <c r="N291" s="23">
        <f t="shared" si="46"/>
        <v>0</v>
      </c>
      <c r="O291" s="24" t="e">
        <f t="shared" si="47"/>
        <v>#DIV/0!</v>
      </c>
      <c r="P291" s="23"/>
      <c r="Q291" s="23"/>
      <c r="R291" s="23"/>
      <c r="V291" s="9">
        <f t="shared" si="48"/>
        <v>0</v>
      </c>
      <c r="Z291" s="9">
        <f t="shared" si="49"/>
        <v>0</v>
      </c>
      <c r="AG291" s="27">
        <v>5.516</v>
      </c>
      <c r="AI291" s="2">
        <f t="shared" si="50"/>
        <v>82.306554953178903</v>
      </c>
      <c r="AK291" s="27">
        <v>5.516</v>
      </c>
      <c r="AM291" s="3">
        <f t="shared" si="51"/>
        <v>82.306554953178903</v>
      </c>
      <c r="AO291" s="27">
        <v>5.516</v>
      </c>
      <c r="AP291" s="28">
        <v>0.3</v>
      </c>
      <c r="AQ291" s="29">
        <v>0</v>
      </c>
      <c r="AR291" s="46" t="e">
        <f t="shared" si="52"/>
        <v>#DIV/0!</v>
      </c>
      <c r="AS291" s="47" t="e">
        <f t="shared" si="53"/>
        <v>#DIV/0!</v>
      </c>
      <c r="AT291" s="30" t="e">
        <f t="shared" si="54"/>
        <v>#DIV/0!</v>
      </c>
    </row>
    <row r="292" spans="1:46" x14ac:dyDescent="0.25">
      <c r="A292" s="9" t="s">
        <v>295</v>
      </c>
      <c r="C292" s="19">
        <f t="shared" si="44"/>
        <v>2026</v>
      </c>
      <c r="K292" s="9">
        <f t="shared" si="45"/>
        <v>0</v>
      </c>
      <c r="L292" s="21"/>
      <c r="M292" s="22"/>
      <c r="N292" s="23">
        <f t="shared" si="46"/>
        <v>0</v>
      </c>
      <c r="O292" s="24" t="e">
        <f t="shared" si="47"/>
        <v>#DIV/0!</v>
      </c>
      <c r="P292" s="23"/>
      <c r="Q292" s="23"/>
      <c r="R292" s="23"/>
      <c r="V292" s="9">
        <f t="shared" si="48"/>
        <v>0</v>
      </c>
      <c r="Z292" s="9">
        <f t="shared" si="49"/>
        <v>0</v>
      </c>
      <c r="AG292" s="27">
        <v>5.516</v>
      </c>
      <c r="AI292" s="2">
        <f t="shared" si="50"/>
        <v>82.306554953178903</v>
      </c>
      <c r="AK292" s="27">
        <v>5.516</v>
      </c>
      <c r="AM292" s="3">
        <f t="shared" si="51"/>
        <v>82.306554953178903</v>
      </c>
      <c r="AO292" s="27">
        <v>5.516</v>
      </c>
      <c r="AP292" s="28">
        <v>0.3</v>
      </c>
      <c r="AQ292" s="29">
        <v>0</v>
      </c>
      <c r="AR292" s="46" t="e">
        <f t="shared" si="52"/>
        <v>#DIV/0!</v>
      </c>
      <c r="AS292" s="47" t="e">
        <f t="shared" si="53"/>
        <v>#DIV/0!</v>
      </c>
      <c r="AT292" s="30" t="e">
        <f t="shared" si="54"/>
        <v>#DIV/0!</v>
      </c>
    </row>
    <row r="293" spans="1:46" x14ac:dyDescent="0.25">
      <c r="A293" s="9" t="s">
        <v>296</v>
      </c>
      <c r="C293" s="19">
        <f t="shared" si="44"/>
        <v>2026</v>
      </c>
      <c r="K293" s="9">
        <f t="shared" si="45"/>
        <v>0</v>
      </c>
      <c r="L293" s="21"/>
      <c r="M293" s="22"/>
      <c r="N293" s="23">
        <f t="shared" si="46"/>
        <v>0</v>
      </c>
      <c r="O293" s="24" t="e">
        <f t="shared" si="47"/>
        <v>#DIV/0!</v>
      </c>
      <c r="P293" s="23"/>
      <c r="Q293" s="23"/>
      <c r="R293" s="23"/>
      <c r="V293" s="9">
        <f t="shared" si="48"/>
        <v>0</v>
      </c>
      <c r="Z293" s="9">
        <f t="shared" si="49"/>
        <v>0</v>
      </c>
      <c r="AG293" s="27">
        <v>5.516</v>
      </c>
      <c r="AI293" s="2">
        <f t="shared" si="50"/>
        <v>82.306554953178903</v>
      </c>
      <c r="AK293" s="27">
        <v>5.516</v>
      </c>
      <c r="AM293" s="3">
        <f t="shared" si="51"/>
        <v>82.306554953178903</v>
      </c>
      <c r="AO293" s="27">
        <v>5.516</v>
      </c>
      <c r="AP293" s="28">
        <v>0.3</v>
      </c>
      <c r="AQ293" s="29">
        <v>0</v>
      </c>
      <c r="AR293" s="46" t="e">
        <f t="shared" si="52"/>
        <v>#DIV/0!</v>
      </c>
      <c r="AS293" s="47" t="e">
        <f t="shared" si="53"/>
        <v>#DIV/0!</v>
      </c>
      <c r="AT293" s="30" t="e">
        <f t="shared" si="54"/>
        <v>#DIV/0!</v>
      </c>
    </row>
    <row r="294" spans="1:46" x14ac:dyDescent="0.25">
      <c r="A294" s="9" t="s">
        <v>297</v>
      </c>
      <c r="C294" s="19">
        <f t="shared" si="44"/>
        <v>2026</v>
      </c>
      <c r="K294" s="9">
        <f t="shared" si="45"/>
        <v>0</v>
      </c>
      <c r="L294" s="21"/>
      <c r="M294" s="22"/>
      <c r="N294" s="23">
        <f t="shared" si="46"/>
        <v>0</v>
      </c>
      <c r="O294" s="24" t="e">
        <f t="shared" si="47"/>
        <v>#DIV/0!</v>
      </c>
      <c r="P294" s="23"/>
      <c r="Q294" s="23"/>
      <c r="R294" s="23"/>
      <c r="V294" s="9">
        <f t="shared" si="48"/>
        <v>0</v>
      </c>
      <c r="Z294" s="9">
        <f t="shared" si="49"/>
        <v>0</v>
      </c>
      <c r="AG294" s="27">
        <v>5.516</v>
      </c>
      <c r="AI294" s="2">
        <f t="shared" si="50"/>
        <v>82.306554953178903</v>
      </c>
      <c r="AK294" s="27">
        <v>5.516</v>
      </c>
      <c r="AM294" s="3">
        <f t="shared" si="51"/>
        <v>82.306554953178903</v>
      </c>
      <c r="AO294" s="27">
        <v>5.516</v>
      </c>
      <c r="AP294" s="28">
        <v>0.3</v>
      </c>
      <c r="AQ294" s="29">
        <v>0</v>
      </c>
      <c r="AR294" s="46" t="e">
        <f t="shared" si="52"/>
        <v>#DIV/0!</v>
      </c>
      <c r="AS294" s="47" t="e">
        <f t="shared" si="53"/>
        <v>#DIV/0!</v>
      </c>
      <c r="AT294" s="30" t="e">
        <f t="shared" si="54"/>
        <v>#DIV/0!</v>
      </c>
    </row>
    <row r="295" spans="1:46" x14ac:dyDescent="0.25">
      <c r="A295" s="9" t="s">
        <v>298</v>
      </c>
      <c r="C295" s="19">
        <f t="shared" si="44"/>
        <v>2026</v>
      </c>
      <c r="K295" s="9">
        <f t="shared" si="45"/>
        <v>0</v>
      </c>
      <c r="L295" s="21"/>
      <c r="M295" s="22"/>
      <c r="N295" s="23">
        <f t="shared" si="46"/>
        <v>0</v>
      </c>
      <c r="O295" s="24" t="e">
        <f t="shared" si="47"/>
        <v>#DIV/0!</v>
      </c>
      <c r="P295" s="23"/>
      <c r="Q295" s="23"/>
      <c r="R295" s="23"/>
      <c r="V295" s="9">
        <f t="shared" si="48"/>
        <v>0</v>
      </c>
      <c r="Z295" s="9">
        <f t="shared" si="49"/>
        <v>0</v>
      </c>
      <c r="AG295" s="27">
        <v>5.516</v>
      </c>
      <c r="AI295" s="2">
        <f t="shared" si="50"/>
        <v>82.306554953178903</v>
      </c>
      <c r="AK295" s="27">
        <v>5.516</v>
      </c>
      <c r="AM295" s="3">
        <f t="shared" si="51"/>
        <v>82.306554953178903</v>
      </c>
      <c r="AO295" s="27">
        <v>5.516</v>
      </c>
      <c r="AP295" s="28">
        <v>0.3</v>
      </c>
      <c r="AQ295" s="29">
        <v>0</v>
      </c>
      <c r="AR295" s="46" t="e">
        <f t="shared" si="52"/>
        <v>#DIV/0!</v>
      </c>
      <c r="AS295" s="47" t="e">
        <f t="shared" si="53"/>
        <v>#DIV/0!</v>
      </c>
      <c r="AT295" s="30" t="e">
        <f t="shared" si="54"/>
        <v>#DIV/0!</v>
      </c>
    </row>
    <row r="296" spans="1:46" x14ac:dyDescent="0.25">
      <c r="A296" s="9" t="s">
        <v>299</v>
      </c>
      <c r="C296" s="19">
        <f t="shared" si="44"/>
        <v>2026</v>
      </c>
      <c r="K296" s="9">
        <f t="shared" si="45"/>
        <v>0</v>
      </c>
      <c r="L296" s="21"/>
      <c r="M296" s="22"/>
      <c r="N296" s="23">
        <f t="shared" si="46"/>
        <v>0</v>
      </c>
      <c r="O296" s="24" t="e">
        <f t="shared" si="47"/>
        <v>#DIV/0!</v>
      </c>
      <c r="P296" s="23"/>
      <c r="Q296" s="23"/>
      <c r="R296" s="23"/>
      <c r="V296" s="9">
        <f t="shared" si="48"/>
        <v>0</v>
      </c>
      <c r="Z296" s="9">
        <f t="shared" si="49"/>
        <v>0</v>
      </c>
      <c r="AG296" s="27">
        <v>5.516</v>
      </c>
      <c r="AI296" s="2">
        <f t="shared" si="50"/>
        <v>82.306554953178903</v>
      </c>
      <c r="AK296" s="27">
        <v>5.516</v>
      </c>
      <c r="AM296" s="3">
        <f t="shared" si="51"/>
        <v>82.306554953178903</v>
      </c>
      <c r="AO296" s="27">
        <v>5.516</v>
      </c>
      <c r="AP296" s="28">
        <v>0.3</v>
      </c>
      <c r="AQ296" s="29">
        <v>0</v>
      </c>
      <c r="AR296" s="46" t="e">
        <f t="shared" si="52"/>
        <v>#DIV/0!</v>
      </c>
      <c r="AS296" s="47" t="e">
        <f t="shared" si="53"/>
        <v>#DIV/0!</v>
      </c>
      <c r="AT296" s="30" t="e">
        <f t="shared" si="54"/>
        <v>#DIV/0!</v>
      </c>
    </row>
    <row r="297" spans="1:46" x14ac:dyDescent="0.25">
      <c r="A297" s="9" t="s">
        <v>300</v>
      </c>
      <c r="C297" s="19">
        <f t="shared" si="44"/>
        <v>2026</v>
      </c>
      <c r="K297" s="9">
        <f t="shared" si="45"/>
        <v>0</v>
      </c>
      <c r="L297" s="21"/>
      <c r="M297" s="22"/>
      <c r="N297" s="23">
        <f t="shared" si="46"/>
        <v>0</v>
      </c>
      <c r="O297" s="24" t="e">
        <f t="shared" si="47"/>
        <v>#DIV/0!</v>
      </c>
      <c r="P297" s="23"/>
      <c r="Q297" s="23"/>
      <c r="R297" s="23"/>
      <c r="V297" s="9">
        <f t="shared" si="48"/>
        <v>0</v>
      </c>
      <c r="Z297" s="9">
        <f t="shared" si="49"/>
        <v>0</v>
      </c>
      <c r="AG297" s="27">
        <v>5.516</v>
      </c>
      <c r="AI297" s="2">
        <f t="shared" si="50"/>
        <v>82.306554953178903</v>
      </c>
      <c r="AK297" s="27">
        <v>5.516</v>
      </c>
      <c r="AM297" s="3">
        <f t="shared" si="51"/>
        <v>82.306554953178903</v>
      </c>
      <c r="AO297" s="27">
        <v>5.516</v>
      </c>
      <c r="AP297" s="28">
        <v>0.3</v>
      </c>
      <c r="AQ297" s="29">
        <v>0</v>
      </c>
      <c r="AR297" s="46" t="e">
        <f t="shared" si="52"/>
        <v>#DIV/0!</v>
      </c>
      <c r="AS297" s="47" t="e">
        <f t="shared" si="53"/>
        <v>#DIV/0!</v>
      </c>
      <c r="AT297" s="30" t="e">
        <f t="shared" si="54"/>
        <v>#DIV/0!</v>
      </c>
    </row>
    <row r="298" spans="1:46" x14ac:dyDescent="0.25">
      <c r="A298" s="9" t="s">
        <v>301</v>
      </c>
      <c r="C298" s="19">
        <f t="shared" si="44"/>
        <v>2026</v>
      </c>
      <c r="K298" s="9">
        <f t="shared" si="45"/>
        <v>0</v>
      </c>
      <c r="L298" s="21"/>
      <c r="M298" s="22"/>
      <c r="N298" s="23">
        <f t="shared" si="46"/>
        <v>0</v>
      </c>
      <c r="O298" s="24" t="e">
        <f t="shared" si="47"/>
        <v>#DIV/0!</v>
      </c>
      <c r="P298" s="23"/>
      <c r="Q298" s="23"/>
      <c r="R298" s="23"/>
      <c r="V298" s="9">
        <f t="shared" si="48"/>
        <v>0</v>
      </c>
      <c r="Z298" s="9">
        <f t="shared" si="49"/>
        <v>0</v>
      </c>
      <c r="AG298" s="27">
        <v>5.516</v>
      </c>
      <c r="AI298" s="2">
        <f t="shared" si="50"/>
        <v>82.306554953178903</v>
      </c>
      <c r="AK298" s="27">
        <v>5.516</v>
      </c>
      <c r="AM298" s="3">
        <f t="shared" si="51"/>
        <v>82.306554953178903</v>
      </c>
      <c r="AO298" s="27">
        <v>5.516</v>
      </c>
      <c r="AP298" s="28">
        <v>0.3</v>
      </c>
      <c r="AQ298" s="29">
        <v>0</v>
      </c>
      <c r="AR298" s="46" t="e">
        <f t="shared" si="52"/>
        <v>#DIV/0!</v>
      </c>
      <c r="AS298" s="47" t="e">
        <f t="shared" si="53"/>
        <v>#DIV/0!</v>
      </c>
      <c r="AT298" s="30" t="e">
        <f t="shared" si="54"/>
        <v>#DIV/0!</v>
      </c>
    </row>
    <row r="299" spans="1:46" x14ac:dyDescent="0.25">
      <c r="A299" s="9" t="s">
        <v>302</v>
      </c>
      <c r="C299" s="19">
        <f t="shared" si="44"/>
        <v>2026</v>
      </c>
      <c r="K299" s="9">
        <f t="shared" si="45"/>
        <v>0</v>
      </c>
      <c r="L299" s="21"/>
      <c r="M299" s="22"/>
      <c r="N299" s="23">
        <f t="shared" si="46"/>
        <v>0</v>
      </c>
      <c r="O299" s="24" t="e">
        <f t="shared" si="47"/>
        <v>#DIV/0!</v>
      </c>
      <c r="P299" s="23"/>
      <c r="Q299" s="23"/>
      <c r="R299" s="23"/>
      <c r="V299" s="9">
        <f t="shared" si="48"/>
        <v>0</v>
      </c>
      <c r="Z299" s="9">
        <f t="shared" si="49"/>
        <v>0</v>
      </c>
      <c r="AG299" s="27">
        <v>5.516</v>
      </c>
      <c r="AI299" s="2">
        <f t="shared" si="50"/>
        <v>82.306554953178903</v>
      </c>
      <c r="AK299" s="27">
        <v>5.516</v>
      </c>
      <c r="AM299" s="3">
        <f t="shared" si="51"/>
        <v>82.306554953178903</v>
      </c>
      <c r="AO299" s="27">
        <v>5.516</v>
      </c>
      <c r="AP299" s="28">
        <v>0.3</v>
      </c>
      <c r="AQ299" s="29">
        <v>0</v>
      </c>
      <c r="AR299" s="46" t="e">
        <f t="shared" si="52"/>
        <v>#DIV/0!</v>
      </c>
      <c r="AS299" s="47" t="e">
        <f t="shared" si="53"/>
        <v>#DIV/0!</v>
      </c>
      <c r="AT299" s="30" t="e">
        <f t="shared" si="54"/>
        <v>#DIV/0!</v>
      </c>
    </row>
    <row r="300" spans="1:46" x14ac:dyDescent="0.25">
      <c r="A300" s="9" t="s">
        <v>303</v>
      </c>
      <c r="C300" s="19">
        <f t="shared" si="44"/>
        <v>2026</v>
      </c>
      <c r="K300" s="9">
        <f t="shared" si="45"/>
        <v>0</v>
      </c>
      <c r="L300" s="21"/>
      <c r="M300" s="22"/>
      <c r="N300" s="23">
        <f t="shared" si="46"/>
        <v>0</v>
      </c>
      <c r="O300" s="24" t="e">
        <f t="shared" si="47"/>
        <v>#DIV/0!</v>
      </c>
      <c r="P300" s="23"/>
      <c r="Q300" s="23"/>
      <c r="R300" s="23"/>
      <c r="V300" s="9">
        <f t="shared" si="48"/>
        <v>0</v>
      </c>
      <c r="Z300" s="9">
        <f t="shared" si="49"/>
        <v>0</v>
      </c>
      <c r="AG300" s="27">
        <v>5.516</v>
      </c>
      <c r="AI300" s="2">
        <f t="shared" si="50"/>
        <v>82.306554953178903</v>
      </c>
      <c r="AK300" s="27">
        <v>5.516</v>
      </c>
      <c r="AM300" s="3">
        <f t="shared" si="51"/>
        <v>82.306554953178903</v>
      </c>
      <c r="AO300" s="27">
        <v>5.516</v>
      </c>
      <c r="AP300" s="28">
        <v>0.3</v>
      </c>
      <c r="AQ300" s="29">
        <v>0</v>
      </c>
      <c r="AR300" s="46" t="e">
        <f t="shared" si="52"/>
        <v>#DIV/0!</v>
      </c>
      <c r="AS300" s="47" t="e">
        <f t="shared" si="53"/>
        <v>#DIV/0!</v>
      </c>
      <c r="AT300" s="30" t="e">
        <f t="shared" si="54"/>
        <v>#DIV/0!</v>
      </c>
    </row>
    <row r="301" spans="1:46" x14ac:dyDescent="0.25">
      <c r="A301" s="9" t="s">
        <v>304</v>
      </c>
      <c r="C301" s="19">
        <f t="shared" si="44"/>
        <v>2026</v>
      </c>
      <c r="K301" s="9">
        <f t="shared" si="45"/>
        <v>0</v>
      </c>
      <c r="L301" s="21"/>
      <c r="M301" s="22"/>
      <c r="N301" s="23">
        <f t="shared" si="46"/>
        <v>0</v>
      </c>
      <c r="O301" s="24" t="e">
        <f t="shared" si="47"/>
        <v>#DIV/0!</v>
      </c>
      <c r="P301" s="23"/>
      <c r="Q301" s="23"/>
      <c r="R301" s="23"/>
      <c r="V301" s="9">
        <f t="shared" si="48"/>
        <v>0</v>
      </c>
      <c r="Z301" s="9">
        <f t="shared" si="49"/>
        <v>0</v>
      </c>
      <c r="AG301" s="27">
        <v>5.516</v>
      </c>
      <c r="AI301" s="2">
        <f t="shared" si="50"/>
        <v>82.306554953178903</v>
      </c>
      <c r="AK301" s="27">
        <v>5.516</v>
      </c>
      <c r="AM301" s="3">
        <f t="shared" si="51"/>
        <v>82.306554953178903</v>
      </c>
      <c r="AO301" s="27">
        <v>5.516</v>
      </c>
      <c r="AP301" s="28">
        <v>0.3</v>
      </c>
      <c r="AQ301" s="29">
        <v>0</v>
      </c>
      <c r="AR301" s="46" t="e">
        <f t="shared" si="52"/>
        <v>#DIV/0!</v>
      </c>
      <c r="AS301" s="47" t="e">
        <f t="shared" si="53"/>
        <v>#DIV/0!</v>
      </c>
      <c r="AT301" s="30" t="e">
        <f t="shared" si="54"/>
        <v>#DIV/0!</v>
      </c>
    </row>
    <row r="302" spans="1:46" x14ac:dyDescent="0.25">
      <c r="A302" s="9" t="s">
        <v>305</v>
      </c>
      <c r="C302" s="19">
        <f t="shared" si="44"/>
        <v>2026</v>
      </c>
      <c r="K302" s="9">
        <f t="shared" si="45"/>
        <v>0</v>
      </c>
      <c r="L302" s="21"/>
      <c r="M302" s="22"/>
      <c r="N302" s="23">
        <f t="shared" si="46"/>
        <v>0</v>
      </c>
      <c r="O302" s="24" t="e">
        <f t="shared" si="47"/>
        <v>#DIV/0!</v>
      </c>
      <c r="P302" s="23"/>
      <c r="Q302" s="23"/>
      <c r="R302" s="23"/>
      <c r="V302" s="9">
        <f t="shared" si="48"/>
        <v>0</v>
      </c>
      <c r="Z302" s="9">
        <f t="shared" si="49"/>
        <v>0</v>
      </c>
      <c r="AG302" s="27">
        <v>5.516</v>
      </c>
      <c r="AI302" s="2">
        <f t="shared" si="50"/>
        <v>82.306554953178903</v>
      </c>
      <c r="AK302" s="27">
        <v>5.516</v>
      </c>
      <c r="AM302" s="3">
        <f t="shared" si="51"/>
        <v>82.306554953178903</v>
      </c>
      <c r="AO302" s="27">
        <v>5.516</v>
      </c>
      <c r="AP302" s="28">
        <v>0.3</v>
      </c>
      <c r="AQ302" s="29">
        <v>0</v>
      </c>
      <c r="AR302" s="46" t="e">
        <f t="shared" si="52"/>
        <v>#DIV/0!</v>
      </c>
      <c r="AS302" s="47" t="e">
        <f t="shared" si="53"/>
        <v>#DIV/0!</v>
      </c>
      <c r="AT302" s="30" t="e">
        <f t="shared" si="54"/>
        <v>#DIV/0!</v>
      </c>
    </row>
    <row r="303" spans="1:46" x14ac:dyDescent="0.25">
      <c r="A303" s="9" t="s">
        <v>306</v>
      </c>
      <c r="C303" s="19">
        <f t="shared" si="44"/>
        <v>2026</v>
      </c>
      <c r="K303" s="9">
        <f t="shared" si="45"/>
        <v>0</v>
      </c>
      <c r="L303" s="21"/>
      <c r="M303" s="22"/>
      <c r="N303" s="23">
        <f t="shared" si="46"/>
        <v>0</v>
      </c>
      <c r="O303" s="24" t="e">
        <f t="shared" si="47"/>
        <v>#DIV/0!</v>
      </c>
      <c r="P303" s="23"/>
      <c r="Q303" s="23"/>
      <c r="R303" s="23"/>
      <c r="V303" s="9">
        <f t="shared" si="48"/>
        <v>0</v>
      </c>
      <c r="Z303" s="9">
        <f t="shared" si="49"/>
        <v>0</v>
      </c>
      <c r="AG303" s="27">
        <v>5.516</v>
      </c>
      <c r="AI303" s="2">
        <f t="shared" si="50"/>
        <v>82.306554953178903</v>
      </c>
      <c r="AK303" s="27">
        <v>5.516</v>
      </c>
      <c r="AM303" s="3">
        <f t="shared" si="51"/>
        <v>82.306554953178903</v>
      </c>
      <c r="AO303" s="27">
        <v>5.516</v>
      </c>
      <c r="AP303" s="28">
        <v>0.3</v>
      </c>
      <c r="AQ303" s="29">
        <v>0</v>
      </c>
      <c r="AR303" s="46" t="e">
        <f t="shared" si="52"/>
        <v>#DIV/0!</v>
      </c>
      <c r="AS303" s="47" t="e">
        <f t="shared" si="53"/>
        <v>#DIV/0!</v>
      </c>
      <c r="AT303" s="30" t="e">
        <f t="shared" si="54"/>
        <v>#DIV/0!</v>
      </c>
    </row>
    <row r="304" spans="1:46" x14ac:dyDescent="0.25">
      <c r="A304" s="9" t="s">
        <v>307</v>
      </c>
      <c r="C304" s="19">
        <f t="shared" si="44"/>
        <v>2026</v>
      </c>
      <c r="K304" s="9">
        <f t="shared" si="45"/>
        <v>0</v>
      </c>
      <c r="L304" s="21"/>
      <c r="M304" s="22"/>
      <c r="N304" s="23">
        <f t="shared" si="46"/>
        <v>0</v>
      </c>
      <c r="O304" s="24" t="e">
        <f t="shared" si="47"/>
        <v>#DIV/0!</v>
      </c>
      <c r="P304" s="23"/>
      <c r="Q304" s="23"/>
      <c r="R304" s="23"/>
      <c r="V304" s="9">
        <f t="shared" si="48"/>
        <v>0</v>
      </c>
      <c r="Z304" s="9">
        <f t="shared" si="49"/>
        <v>0</v>
      </c>
      <c r="AG304" s="27">
        <v>5.516</v>
      </c>
      <c r="AI304" s="2">
        <f t="shared" si="50"/>
        <v>82.306554953178903</v>
      </c>
      <c r="AK304" s="27">
        <v>5.516</v>
      </c>
      <c r="AM304" s="3">
        <f t="shared" si="51"/>
        <v>82.306554953178903</v>
      </c>
      <c r="AO304" s="27">
        <v>5.516</v>
      </c>
      <c r="AP304" s="28">
        <v>0.3</v>
      </c>
      <c r="AQ304" s="29">
        <v>0</v>
      </c>
      <c r="AR304" s="46" t="e">
        <f t="shared" si="52"/>
        <v>#DIV/0!</v>
      </c>
      <c r="AS304" s="47" t="e">
        <f t="shared" si="53"/>
        <v>#DIV/0!</v>
      </c>
      <c r="AT304" s="30" t="e">
        <f t="shared" si="54"/>
        <v>#DIV/0!</v>
      </c>
    </row>
    <row r="305" spans="1:46" x14ac:dyDescent="0.25">
      <c r="A305" s="9" t="s">
        <v>308</v>
      </c>
      <c r="C305" s="19">
        <f t="shared" si="44"/>
        <v>2026</v>
      </c>
      <c r="K305" s="9">
        <f t="shared" si="45"/>
        <v>0</v>
      </c>
      <c r="L305" s="21"/>
      <c r="M305" s="22"/>
      <c r="N305" s="23">
        <f t="shared" si="46"/>
        <v>0</v>
      </c>
      <c r="O305" s="24" t="e">
        <f t="shared" si="47"/>
        <v>#DIV/0!</v>
      </c>
      <c r="P305" s="23"/>
      <c r="Q305" s="23"/>
      <c r="R305" s="23"/>
      <c r="V305" s="9">
        <f t="shared" si="48"/>
        <v>0</v>
      </c>
      <c r="Z305" s="9">
        <f t="shared" si="49"/>
        <v>0</v>
      </c>
      <c r="AG305" s="27">
        <v>5.516</v>
      </c>
      <c r="AI305" s="2">
        <f t="shared" si="50"/>
        <v>82.306554953178903</v>
      </c>
      <c r="AK305" s="27">
        <v>5.516</v>
      </c>
      <c r="AM305" s="3">
        <f t="shared" si="51"/>
        <v>82.306554953178903</v>
      </c>
      <c r="AO305" s="27">
        <v>5.516</v>
      </c>
      <c r="AP305" s="28">
        <v>0.3</v>
      </c>
      <c r="AQ305" s="29">
        <v>0</v>
      </c>
      <c r="AR305" s="46" t="e">
        <f t="shared" si="52"/>
        <v>#DIV/0!</v>
      </c>
      <c r="AS305" s="47" t="e">
        <f t="shared" si="53"/>
        <v>#DIV/0!</v>
      </c>
      <c r="AT305" s="30" t="e">
        <f t="shared" si="54"/>
        <v>#DIV/0!</v>
      </c>
    </row>
    <row r="306" spans="1:46" x14ac:dyDescent="0.25">
      <c r="A306" s="9" t="s">
        <v>309</v>
      </c>
      <c r="C306" s="19">
        <f t="shared" si="44"/>
        <v>2026</v>
      </c>
      <c r="K306" s="9">
        <f t="shared" si="45"/>
        <v>0</v>
      </c>
      <c r="L306" s="21"/>
      <c r="M306" s="22"/>
      <c r="N306" s="23">
        <f t="shared" si="46"/>
        <v>0</v>
      </c>
      <c r="O306" s="24" t="e">
        <f t="shared" si="47"/>
        <v>#DIV/0!</v>
      </c>
      <c r="P306" s="23"/>
      <c r="Q306" s="23"/>
      <c r="R306" s="23"/>
      <c r="V306" s="9">
        <f t="shared" si="48"/>
        <v>0</v>
      </c>
      <c r="Z306" s="9">
        <f t="shared" si="49"/>
        <v>0</v>
      </c>
      <c r="AG306" s="27">
        <v>5.516</v>
      </c>
      <c r="AI306" s="2">
        <f t="shared" si="50"/>
        <v>82.306554953178903</v>
      </c>
      <c r="AK306" s="27">
        <v>5.516</v>
      </c>
      <c r="AM306" s="3">
        <f t="shared" si="51"/>
        <v>82.306554953178903</v>
      </c>
      <c r="AO306" s="27">
        <v>5.516</v>
      </c>
      <c r="AP306" s="28">
        <v>0.3</v>
      </c>
      <c r="AQ306" s="29">
        <v>0</v>
      </c>
      <c r="AR306" s="46" t="e">
        <f t="shared" si="52"/>
        <v>#DIV/0!</v>
      </c>
      <c r="AS306" s="47" t="e">
        <f t="shared" si="53"/>
        <v>#DIV/0!</v>
      </c>
      <c r="AT306" s="30" t="e">
        <f t="shared" si="54"/>
        <v>#DIV/0!</v>
      </c>
    </row>
    <row r="307" spans="1:46" x14ac:dyDescent="0.25">
      <c r="A307" s="9" t="s">
        <v>310</v>
      </c>
      <c r="C307" s="19">
        <f t="shared" si="44"/>
        <v>2026</v>
      </c>
      <c r="K307" s="9">
        <f t="shared" si="45"/>
        <v>0</v>
      </c>
      <c r="L307" s="21"/>
      <c r="M307" s="22"/>
      <c r="N307" s="23">
        <f t="shared" si="46"/>
        <v>0</v>
      </c>
      <c r="O307" s="24" t="e">
        <f t="shared" si="47"/>
        <v>#DIV/0!</v>
      </c>
      <c r="P307" s="23"/>
      <c r="Q307" s="23"/>
      <c r="R307" s="23"/>
      <c r="V307" s="9">
        <f t="shared" si="48"/>
        <v>0</v>
      </c>
      <c r="Z307" s="9">
        <f t="shared" si="49"/>
        <v>0</v>
      </c>
      <c r="AG307" s="27">
        <v>5.516</v>
      </c>
      <c r="AI307" s="2">
        <f t="shared" si="50"/>
        <v>82.306554953178903</v>
      </c>
      <c r="AK307" s="27">
        <v>5.516</v>
      </c>
      <c r="AM307" s="3">
        <f t="shared" si="51"/>
        <v>82.306554953178903</v>
      </c>
      <c r="AO307" s="27">
        <v>5.516</v>
      </c>
      <c r="AP307" s="28">
        <v>0.3</v>
      </c>
      <c r="AQ307" s="29">
        <v>0</v>
      </c>
      <c r="AR307" s="46" t="e">
        <f t="shared" si="52"/>
        <v>#DIV/0!</v>
      </c>
      <c r="AS307" s="47" t="e">
        <f t="shared" si="53"/>
        <v>#DIV/0!</v>
      </c>
      <c r="AT307" s="30" t="e">
        <f t="shared" si="54"/>
        <v>#DIV/0!</v>
      </c>
    </row>
    <row r="308" spans="1:46" x14ac:dyDescent="0.25">
      <c r="A308" s="9" t="s">
        <v>311</v>
      </c>
      <c r="C308" s="19">
        <f t="shared" si="44"/>
        <v>2026</v>
      </c>
      <c r="K308" s="9">
        <f t="shared" si="45"/>
        <v>0</v>
      </c>
      <c r="L308" s="21"/>
      <c r="M308" s="22"/>
      <c r="N308" s="23">
        <f t="shared" si="46"/>
        <v>0</v>
      </c>
      <c r="O308" s="24" t="e">
        <f t="shared" si="47"/>
        <v>#DIV/0!</v>
      </c>
      <c r="P308" s="23"/>
      <c r="Q308" s="23"/>
      <c r="R308" s="23"/>
      <c r="V308" s="9">
        <f t="shared" si="48"/>
        <v>0</v>
      </c>
      <c r="Z308" s="9">
        <f t="shared" si="49"/>
        <v>0</v>
      </c>
      <c r="AG308" s="27">
        <v>5.516</v>
      </c>
      <c r="AI308" s="2">
        <f t="shared" si="50"/>
        <v>82.306554953178903</v>
      </c>
      <c r="AK308" s="27">
        <v>5.516</v>
      </c>
      <c r="AM308" s="3">
        <f t="shared" si="51"/>
        <v>82.306554953178903</v>
      </c>
      <c r="AO308" s="27">
        <v>5.516</v>
      </c>
      <c r="AP308" s="28">
        <v>0.3</v>
      </c>
      <c r="AQ308" s="29">
        <v>0</v>
      </c>
      <c r="AR308" s="46" t="e">
        <f t="shared" si="52"/>
        <v>#DIV/0!</v>
      </c>
      <c r="AS308" s="47" t="e">
        <f t="shared" si="53"/>
        <v>#DIV/0!</v>
      </c>
      <c r="AT308" s="30" t="e">
        <f t="shared" si="54"/>
        <v>#DIV/0!</v>
      </c>
    </row>
    <row r="309" spans="1:46" x14ac:dyDescent="0.25">
      <c r="A309" s="9" t="s">
        <v>312</v>
      </c>
      <c r="C309" s="19">
        <f t="shared" si="44"/>
        <v>2026</v>
      </c>
      <c r="K309" s="9">
        <f t="shared" si="45"/>
        <v>0</v>
      </c>
      <c r="L309" s="21"/>
      <c r="M309" s="22"/>
      <c r="N309" s="23">
        <f t="shared" si="46"/>
        <v>0</v>
      </c>
      <c r="O309" s="24" t="e">
        <f t="shared" si="47"/>
        <v>#DIV/0!</v>
      </c>
      <c r="P309" s="23"/>
      <c r="Q309" s="23"/>
      <c r="R309" s="23"/>
      <c r="V309" s="9">
        <f t="shared" si="48"/>
        <v>0</v>
      </c>
      <c r="Z309" s="9">
        <f t="shared" si="49"/>
        <v>0</v>
      </c>
      <c r="AG309" s="27">
        <v>5.516</v>
      </c>
      <c r="AI309" s="2">
        <f t="shared" si="50"/>
        <v>82.306554953178903</v>
      </c>
      <c r="AK309" s="27">
        <v>5.516</v>
      </c>
      <c r="AM309" s="3">
        <f t="shared" si="51"/>
        <v>82.306554953178903</v>
      </c>
      <c r="AO309" s="27">
        <v>5.516</v>
      </c>
      <c r="AP309" s="28">
        <v>0.3</v>
      </c>
      <c r="AQ309" s="29">
        <v>0</v>
      </c>
      <c r="AR309" s="46" t="e">
        <f t="shared" si="52"/>
        <v>#DIV/0!</v>
      </c>
      <c r="AS309" s="47" t="e">
        <f t="shared" si="53"/>
        <v>#DIV/0!</v>
      </c>
      <c r="AT309" s="30" t="e">
        <f t="shared" si="54"/>
        <v>#DIV/0!</v>
      </c>
    </row>
    <row r="310" spans="1:46" x14ac:dyDescent="0.25">
      <c r="A310" s="9" t="s">
        <v>313</v>
      </c>
      <c r="C310" s="19">
        <f t="shared" si="44"/>
        <v>2026</v>
      </c>
      <c r="K310" s="9">
        <f t="shared" si="45"/>
        <v>0</v>
      </c>
      <c r="L310" s="21"/>
      <c r="M310" s="22"/>
      <c r="N310" s="23">
        <f t="shared" si="46"/>
        <v>0</v>
      </c>
      <c r="O310" s="24" t="e">
        <f t="shared" si="47"/>
        <v>#DIV/0!</v>
      </c>
      <c r="P310" s="23"/>
      <c r="Q310" s="23"/>
      <c r="R310" s="23"/>
      <c r="V310" s="9">
        <f t="shared" si="48"/>
        <v>0</v>
      </c>
      <c r="Z310" s="9">
        <f t="shared" si="49"/>
        <v>0</v>
      </c>
      <c r="AG310" s="27">
        <v>5.516</v>
      </c>
      <c r="AI310" s="2">
        <f t="shared" si="50"/>
        <v>82.306554953178903</v>
      </c>
      <c r="AK310" s="27">
        <v>5.516</v>
      </c>
      <c r="AM310" s="3">
        <f t="shared" si="51"/>
        <v>82.306554953178903</v>
      </c>
      <c r="AO310" s="27">
        <v>5.516</v>
      </c>
      <c r="AP310" s="28">
        <v>0.3</v>
      </c>
      <c r="AQ310" s="29">
        <v>0</v>
      </c>
      <c r="AR310" s="46" t="e">
        <f t="shared" si="52"/>
        <v>#DIV/0!</v>
      </c>
      <c r="AS310" s="47" t="e">
        <f t="shared" si="53"/>
        <v>#DIV/0!</v>
      </c>
      <c r="AT310" s="30" t="e">
        <f t="shared" si="54"/>
        <v>#DIV/0!</v>
      </c>
    </row>
    <row r="311" spans="1:46" x14ac:dyDescent="0.25">
      <c r="A311" s="9" t="s">
        <v>314</v>
      </c>
      <c r="C311" s="19">
        <f t="shared" si="44"/>
        <v>2026</v>
      </c>
      <c r="K311" s="9">
        <f t="shared" si="45"/>
        <v>0</v>
      </c>
      <c r="L311" s="21"/>
      <c r="M311" s="22"/>
      <c r="N311" s="23">
        <f t="shared" si="46"/>
        <v>0</v>
      </c>
      <c r="O311" s="24" t="e">
        <f t="shared" si="47"/>
        <v>#DIV/0!</v>
      </c>
      <c r="P311" s="23"/>
      <c r="Q311" s="23"/>
      <c r="R311" s="23"/>
      <c r="V311" s="9">
        <f t="shared" si="48"/>
        <v>0</v>
      </c>
      <c r="Z311" s="9">
        <f t="shared" si="49"/>
        <v>0</v>
      </c>
      <c r="AG311" s="27">
        <v>5.516</v>
      </c>
      <c r="AI311" s="2">
        <f t="shared" si="50"/>
        <v>82.306554953178903</v>
      </c>
      <c r="AK311" s="27">
        <v>5.516</v>
      </c>
      <c r="AM311" s="3">
        <f t="shared" si="51"/>
        <v>82.306554953178903</v>
      </c>
      <c r="AO311" s="27">
        <v>5.516</v>
      </c>
      <c r="AP311" s="28">
        <v>0.3</v>
      </c>
      <c r="AQ311" s="29">
        <v>0</v>
      </c>
      <c r="AR311" s="46" t="e">
        <f t="shared" si="52"/>
        <v>#DIV/0!</v>
      </c>
      <c r="AS311" s="47" t="e">
        <f t="shared" si="53"/>
        <v>#DIV/0!</v>
      </c>
      <c r="AT311" s="30" t="e">
        <f t="shared" si="54"/>
        <v>#DIV/0!</v>
      </c>
    </row>
    <row r="312" spans="1:46" x14ac:dyDescent="0.25">
      <c r="A312" s="9" t="s">
        <v>315</v>
      </c>
      <c r="C312" s="19">
        <f t="shared" si="44"/>
        <v>2026</v>
      </c>
      <c r="K312" s="9">
        <f t="shared" si="45"/>
        <v>0</v>
      </c>
      <c r="L312" s="21"/>
      <c r="M312" s="22"/>
      <c r="N312" s="23">
        <f t="shared" si="46"/>
        <v>0</v>
      </c>
      <c r="O312" s="24" t="e">
        <f t="shared" si="47"/>
        <v>#DIV/0!</v>
      </c>
      <c r="P312" s="23"/>
      <c r="Q312" s="23"/>
      <c r="R312" s="23"/>
      <c r="V312" s="9">
        <f t="shared" si="48"/>
        <v>0</v>
      </c>
      <c r="Z312" s="9">
        <f t="shared" si="49"/>
        <v>0</v>
      </c>
      <c r="AG312" s="27">
        <v>5.516</v>
      </c>
      <c r="AI312" s="2">
        <f t="shared" si="50"/>
        <v>82.306554953178903</v>
      </c>
      <c r="AK312" s="27">
        <v>5.516</v>
      </c>
      <c r="AM312" s="3">
        <f t="shared" si="51"/>
        <v>82.306554953178903</v>
      </c>
      <c r="AO312" s="27">
        <v>5.516</v>
      </c>
      <c r="AP312" s="28">
        <v>0.3</v>
      </c>
      <c r="AQ312" s="29">
        <v>0</v>
      </c>
      <c r="AR312" s="46" t="e">
        <f t="shared" si="52"/>
        <v>#DIV/0!</v>
      </c>
      <c r="AS312" s="47" t="e">
        <f t="shared" si="53"/>
        <v>#DIV/0!</v>
      </c>
      <c r="AT312" s="30" t="e">
        <f t="shared" si="54"/>
        <v>#DIV/0!</v>
      </c>
    </row>
    <row r="313" spans="1:46" x14ac:dyDescent="0.25">
      <c r="A313" s="9" t="s">
        <v>316</v>
      </c>
      <c r="C313" s="19">
        <f t="shared" si="44"/>
        <v>2026</v>
      </c>
      <c r="K313" s="9">
        <f t="shared" si="45"/>
        <v>0</v>
      </c>
      <c r="L313" s="21"/>
      <c r="M313" s="22"/>
      <c r="N313" s="23">
        <f t="shared" si="46"/>
        <v>0</v>
      </c>
      <c r="O313" s="24" t="e">
        <f t="shared" si="47"/>
        <v>#DIV/0!</v>
      </c>
      <c r="P313" s="23"/>
      <c r="Q313" s="23"/>
      <c r="R313" s="23"/>
      <c r="V313" s="9">
        <f t="shared" si="48"/>
        <v>0</v>
      </c>
      <c r="Z313" s="9">
        <f t="shared" si="49"/>
        <v>0</v>
      </c>
      <c r="AG313" s="27">
        <v>5.516</v>
      </c>
      <c r="AI313" s="2">
        <f t="shared" si="50"/>
        <v>82.306554953178903</v>
      </c>
      <c r="AK313" s="27">
        <v>5.516</v>
      </c>
      <c r="AM313" s="3">
        <f t="shared" si="51"/>
        <v>82.306554953178903</v>
      </c>
      <c r="AO313" s="27">
        <v>5.516</v>
      </c>
      <c r="AP313" s="28">
        <v>0.3</v>
      </c>
      <c r="AQ313" s="29">
        <v>0</v>
      </c>
      <c r="AR313" s="46" t="e">
        <f t="shared" si="52"/>
        <v>#DIV/0!</v>
      </c>
      <c r="AS313" s="47" t="e">
        <f t="shared" si="53"/>
        <v>#DIV/0!</v>
      </c>
      <c r="AT313" s="30" t="e">
        <f t="shared" si="54"/>
        <v>#DIV/0!</v>
      </c>
    </row>
    <row r="314" spans="1:46" x14ac:dyDescent="0.25">
      <c r="A314" s="9" t="s">
        <v>317</v>
      </c>
      <c r="C314" s="19">
        <f t="shared" si="44"/>
        <v>2026</v>
      </c>
      <c r="K314" s="9">
        <f t="shared" si="45"/>
        <v>0</v>
      </c>
      <c r="L314" s="21"/>
      <c r="M314" s="22"/>
      <c r="N314" s="23">
        <f t="shared" si="46"/>
        <v>0</v>
      </c>
      <c r="O314" s="24" t="e">
        <f t="shared" si="47"/>
        <v>#DIV/0!</v>
      </c>
      <c r="P314" s="23"/>
      <c r="Q314" s="23"/>
      <c r="R314" s="23"/>
      <c r="V314" s="9">
        <f t="shared" si="48"/>
        <v>0</v>
      </c>
      <c r="Z314" s="9">
        <f t="shared" si="49"/>
        <v>0</v>
      </c>
      <c r="AG314" s="27">
        <v>5.516</v>
      </c>
      <c r="AI314" s="2">
        <f t="shared" si="50"/>
        <v>82.306554953178903</v>
      </c>
      <c r="AK314" s="27">
        <v>5.516</v>
      </c>
      <c r="AM314" s="3">
        <f t="shared" si="51"/>
        <v>82.306554953178903</v>
      </c>
      <c r="AO314" s="27">
        <v>5.516</v>
      </c>
      <c r="AP314" s="28">
        <v>0.3</v>
      </c>
      <c r="AQ314" s="29">
        <v>0</v>
      </c>
      <c r="AR314" s="46" t="e">
        <f t="shared" si="52"/>
        <v>#DIV/0!</v>
      </c>
      <c r="AS314" s="47" t="e">
        <f t="shared" si="53"/>
        <v>#DIV/0!</v>
      </c>
      <c r="AT314" s="30" t="e">
        <f t="shared" si="54"/>
        <v>#DIV/0!</v>
      </c>
    </row>
    <row r="315" spans="1:46" x14ac:dyDescent="0.25">
      <c r="A315" s="9" t="s">
        <v>318</v>
      </c>
      <c r="C315" s="19">
        <f t="shared" si="44"/>
        <v>2026</v>
      </c>
      <c r="K315" s="9">
        <f t="shared" si="45"/>
        <v>0</v>
      </c>
      <c r="L315" s="21"/>
      <c r="M315" s="22"/>
      <c r="N315" s="23">
        <f t="shared" si="46"/>
        <v>0</v>
      </c>
      <c r="O315" s="24" t="e">
        <f t="shared" si="47"/>
        <v>#DIV/0!</v>
      </c>
      <c r="P315" s="23"/>
      <c r="Q315" s="23"/>
      <c r="R315" s="23"/>
      <c r="V315" s="9">
        <f t="shared" si="48"/>
        <v>0</v>
      </c>
      <c r="Z315" s="9">
        <f t="shared" si="49"/>
        <v>0</v>
      </c>
      <c r="AG315" s="27">
        <v>5.516</v>
      </c>
      <c r="AI315" s="2">
        <f t="shared" si="50"/>
        <v>82.306554953178903</v>
      </c>
      <c r="AK315" s="27">
        <v>5.516</v>
      </c>
      <c r="AM315" s="3">
        <f t="shared" si="51"/>
        <v>82.306554953178903</v>
      </c>
      <c r="AO315" s="27">
        <v>5.516</v>
      </c>
      <c r="AP315" s="28">
        <v>0.3</v>
      </c>
      <c r="AQ315" s="29">
        <v>0</v>
      </c>
      <c r="AR315" s="46" t="e">
        <f t="shared" si="52"/>
        <v>#DIV/0!</v>
      </c>
      <c r="AS315" s="47" t="e">
        <f t="shared" si="53"/>
        <v>#DIV/0!</v>
      </c>
      <c r="AT315" s="30" t="e">
        <f t="shared" si="54"/>
        <v>#DIV/0!</v>
      </c>
    </row>
    <row r="316" spans="1:46" x14ac:dyDescent="0.25">
      <c r="A316" s="9" t="s">
        <v>319</v>
      </c>
      <c r="C316" s="19">
        <f t="shared" si="44"/>
        <v>2026</v>
      </c>
      <c r="K316" s="9">
        <f t="shared" si="45"/>
        <v>0</v>
      </c>
      <c r="L316" s="21"/>
      <c r="M316" s="22"/>
      <c r="N316" s="23">
        <f t="shared" si="46"/>
        <v>0</v>
      </c>
      <c r="O316" s="24" t="e">
        <f t="shared" si="47"/>
        <v>#DIV/0!</v>
      </c>
      <c r="P316" s="23"/>
      <c r="Q316" s="23"/>
      <c r="R316" s="23"/>
      <c r="V316" s="9">
        <f t="shared" si="48"/>
        <v>0</v>
      </c>
      <c r="Z316" s="9">
        <f t="shared" si="49"/>
        <v>0</v>
      </c>
      <c r="AG316" s="27">
        <v>5.516</v>
      </c>
      <c r="AI316" s="2">
        <f t="shared" si="50"/>
        <v>82.306554953178903</v>
      </c>
      <c r="AK316" s="27">
        <v>5.516</v>
      </c>
      <c r="AM316" s="3">
        <f t="shared" si="51"/>
        <v>82.306554953178903</v>
      </c>
      <c r="AO316" s="27">
        <v>5.516</v>
      </c>
      <c r="AP316" s="28">
        <v>0.3</v>
      </c>
      <c r="AQ316" s="29">
        <v>0</v>
      </c>
      <c r="AR316" s="46" t="e">
        <f t="shared" si="52"/>
        <v>#DIV/0!</v>
      </c>
      <c r="AS316" s="47" t="e">
        <f t="shared" si="53"/>
        <v>#DIV/0!</v>
      </c>
      <c r="AT316" s="30" t="e">
        <f t="shared" si="54"/>
        <v>#DIV/0!</v>
      </c>
    </row>
    <row r="317" spans="1:46" x14ac:dyDescent="0.25">
      <c r="A317" s="9" t="s">
        <v>320</v>
      </c>
      <c r="C317" s="19">
        <f t="shared" si="44"/>
        <v>2026</v>
      </c>
      <c r="K317" s="9">
        <f t="shared" si="45"/>
        <v>0</v>
      </c>
      <c r="L317" s="21"/>
      <c r="M317" s="22"/>
      <c r="N317" s="23">
        <f t="shared" si="46"/>
        <v>0</v>
      </c>
      <c r="O317" s="24" t="e">
        <f t="shared" si="47"/>
        <v>#DIV/0!</v>
      </c>
      <c r="P317" s="23"/>
      <c r="Q317" s="23"/>
      <c r="R317" s="23"/>
      <c r="V317" s="9">
        <f t="shared" si="48"/>
        <v>0</v>
      </c>
      <c r="Z317" s="9">
        <f t="shared" si="49"/>
        <v>0</v>
      </c>
      <c r="AG317" s="27">
        <v>5.516</v>
      </c>
      <c r="AI317" s="2">
        <f t="shared" si="50"/>
        <v>82.306554953178903</v>
      </c>
      <c r="AK317" s="27">
        <v>5.516</v>
      </c>
      <c r="AM317" s="3">
        <f t="shared" si="51"/>
        <v>82.306554953178903</v>
      </c>
      <c r="AO317" s="27">
        <v>5.516</v>
      </c>
      <c r="AP317" s="28">
        <v>0.3</v>
      </c>
      <c r="AQ317" s="29">
        <v>0</v>
      </c>
      <c r="AR317" s="46" t="e">
        <f t="shared" si="52"/>
        <v>#DIV/0!</v>
      </c>
      <c r="AS317" s="47" t="e">
        <f t="shared" si="53"/>
        <v>#DIV/0!</v>
      </c>
      <c r="AT317" s="30" t="e">
        <f t="shared" si="54"/>
        <v>#DIV/0!</v>
      </c>
    </row>
    <row r="318" spans="1:46" x14ac:dyDescent="0.25">
      <c r="A318" s="9" t="s">
        <v>321</v>
      </c>
      <c r="C318" s="19">
        <f t="shared" si="44"/>
        <v>2026</v>
      </c>
      <c r="K318" s="9">
        <f t="shared" si="45"/>
        <v>0</v>
      </c>
      <c r="L318" s="21"/>
      <c r="M318" s="22"/>
      <c r="N318" s="23">
        <f t="shared" si="46"/>
        <v>0</v>
      </c>
      <c r="O318" s="24" t="e">
        <f t="shared" si="47"/>
        <v>#DIV/0!</v>
      </c>
      <c r="P318" s="23"/>
      <c r="Q318" s="23"/>
      <c r="R318" s="23"/>
      <c r="V318" s="9">
        <f t="shared" si="48"/>
        <v>0</v>
      </c>
      <c r="Z318" s="9">
        <f t="shared" si="49"/>
        <v>0</v>
      </c>
      <c r="AG318" s="27">
        <v>5.516</v>
      </c>
      <c r="AI318" s="2">
        <f t="shared" si="50"/>
        <v>82.306554953178903</v>
      </c>
      <c r="AK318" s="27">
        <v>5.516</v>
      </c>
      <c r="AM318" s="3">
        <f t="shared" si="51"/>
        <v>82.306554953178903</v>
      </c>
      <c r="AO318" s="27">
        <v>5.516</v>
      </c>
      <c r="AP318" s="28">
        <v>0.3</v>
      </c>
      <c r="AQ318" s="29">
        <v>0</v>
      </c>
      <c r="AR318" s="46" t="e">
        <f t="shared" si="52"/>
        <v>#DIV/0!</v>
      </c>
      <c r="AS318" s="47" t="e">
        <f t="shared" si="53"/>
        <v>#DIV/0!</v>
      </c>
      <c r="AT318" s="30" t="e">
        <f t="shared" si="54"/>
        <v>#DIV/0!</v>
      </c>
    </row>
    <row r="319" spans="1:46" x14ac:dyDescent="0.25">
      <c r="A319" s="9" t="s">
        <v>322</v>
      </c>
      <c r="C319" s="19">
        <f t="shared" si="44"/>
        <v>2026</v>
      </c>
      <c r="K319" s="9">
        <f t="shared" si="45"/>
        <v>0</v>
      </c>
      <c r="L319" s="21"/>
      <c r="M319" s="22"/>
      <c r="N319" s="23">
        <f t="shared" si="46"/>
        <v>0</v>
      </c>
      <c r="O319" s="24" t="e">
        <f t="shared" si="47"/>
        <v>#DIV/0!</v>
      </c>
      <c r="P319" s="23"/>
      <c r="Q319" s="23"/>
      <c r="R319" s="23"/>
      <c r="V319" s="9">
        <f t="shared" si="48"/>
        <v>0</v>
      </c>
      <c r="Z319" s="9">
        <f t="shared" si="49"/>
        <v>0</v>
      </c>
      <c r="AG319" s="27">
        <v>5.516</v>
      </c>
      <c r="AI319" s="2">
        <f t="shared" si="50"/>
        <v>82.306554953178903</v>
      </c>
      <c r="AK319" s="27">
        <v>5.516</v>
      </c>
      <c r="AM319" s="3">
        <f t="shared" si="51"/>
        <v>82.306554953178903</v>
      </c>
      <c r="AO319" s="27">
        <v>5.516</v>
      </c>
      <c r="AP319" s="28">
        <v>0.3</v>
      </c>
      <c r="AQ319" s="29">
        <v>0</v>
      </c>
      <c r="AR319" s="46" t="e">
        <f t="shared" si="52"/>
        <v>#DIV/0!</v>
      </c>
      <c r="AS319" s="47" t="e">
        <f t="shared" si="53"/>
        <v>#DIV/0!</v>
      </c>
      <c r="AT319" s="30" t="e">
        <f t="shared" si="54"/>
        <v>#DIV/0!</v>
      </c>
    </row>
    <row r="320" spans="1:46" x14ac:dyDescent="0.25">
      <c r="A320" s="9" t="s">
        <v>323</v>
      </c>
      <c r="C320" s="19">
        <f t="shared" si="44"/>
        <v>2026</v>
      </c>
      <c r="K320" s="9">
        <f t="shared" si="45"/>
        <v>0</v>
      </c>
      <c r="L320" s="21"/>
      <c r="M320" s="22"/>
      <c r="N320" s="23">
        <f t="shared" si="46"/>
        <v>0</v>
      </c>
      <c r="O320" s="24" t="e">
        <f t="shared" si="47"/>
        <v>#DIV/0!</v>
      </c>
      <c r="P320" s="23"/>
      <c r="Q320" s="23"/>
      <c r="R320" s="23"/>
      <c r="V320" s="9">
        <f t="shared" si="48"/>
        <v>0</v>
      </c>
      <c r="Z320" s="9">
        <f t="shared" si="49"/>
        <v>0</v>
      </c>
      <c r="AG320" s="27">
        <v>5.516</v>
      </c>
      <c r="AI320" s="2">
        <f t="shared" si="50"/>
        <v>82.306554953178903</v>
      </c>
      <c r="AK320" s="27">
        <v>5.516</v>
      </c>
      <c r="AM320" s="3">
        <f t="shared" si="51"/>
        <v>82.306554953178903</v>
      </c>
      <c r="AO320" s="27">
        <v>5.516</v>
      </c>
      <c r="AP320" s="28">
        <v>0.3</v>
      </c>
      <c r="AQ320" s="29">
        <v>0</v>
      </c>
      <c r="AR320" s="46" t="e">
        <f t="shared" si="52"/>
        <v>#DIV/0!</v>
      </c>
      <c r="AS320" s="47" t="e">
        <f t="shared" si="53"/>
        <v>#DIV/0!</v>
      </c>
      <c r="AT320" s="30" t="e">
        <f t="shared" si="54"/>
        <v>#DIV/0!</v>
      </c>
    </row>
    <row r="321" spans="1:46" x14ac:dyDescent="0.25">
      <c r="A321" s="9" t="s">
        <v>324</v>
      </c>
      <c r="C321" s="19">
        <f t="shared" si="44"/>
        <v>2026</v>
      </c>
      <c r="K321" s="9">
        <f t="shared" si="45"/>
        <v>0</v>
      </c>
      <c r="L321" s="21"/>
      <c r="M321" s="22"/>
      <c r="N321" s="23">
        <f t="shared" si="46"/>
        <v>0</v>
      </c>
      <c r="O321" s="24" t="e">
        <f t="shared" si="47"/>
        <v>#DIV/0!</v>
      </c>
      <c r="P321" s="23"/>
      <c r="Q321" s="23"/>
      <c r="R321" s="23"/>
      <c r="V321" s="9">
        <f t="shared" si="48"/>
        <v>0</v>
      </c>
      <c r="Z321" s="9">
        <f t="shared" si="49"/>
        <v>0</v>
      </c>
      <c r="AG321" s="27">
        <v>5.516</v>
      </c>
      <c r="AI321" s="2">
        <f t="shared" si="50"/>
        <v>82.306554953178903</v>
      </c>
      <c r="AK321" s="27">
        <v>5.516</v>
      </c>
      <c r="AM321" s="3">
        <f t="shared" si="51"/>
        <v>82.306554953178903</v>
      </c>
      <c r="AO321" s="27">
        <v>5.516</v>
      </c>
      <c r="AP321" s="28">
        <v>0.3</v>
      </c>
      <c r="AQ321" s="29">
        <v>0</v>
      </c>
      <c r="AR321" s="46" t="e">
        <f t="shared" si="52"/>
        <v>#DIV/0!</v>
      </c>
      <c r="AS321" s="47" t="e">
        <f t="shared" si="53"/>
        <v>#DIV/0!</v>
      </c>
      <c r="AT321" s="30" t="e">
        <f t="shared" si="54"/>
        <v>#DIV/0!</v>
      </c>
    </row>
    <row r="322" spans="1:46" x14ac:dyDescent="0.25">
      <c r="A322" s="9" t="s">
        <v>325</v>
      </c>
      <c r="C322" s="19">
        <f t="shared" si="44"/>
        <v>2026</v>
      </c>
      <c r="K322" s="9">
        <f t="shared" si="45"/>
        <v>0</v>
      </c>
      <c r="L322" s="21"/>
      <c r="M322" s="22"/>
      <c r="N322" s="23">
        <f t="shared" si="46"/>
        <v>0</v>
      </c>
      <c r="O322" s="24" t="e">
        <f t="shared" si="47"/>
        <v>#DIV/0!</v>
      </c>
      <c r="P322" s="23"/>
      <c r="Q322" s="23"/>
      <c r="R322" s="23"/>
      <c r="V322" s="9">
        <f t="shared" si="48"/>
        <v>0</v>
      </c>
      <c r="Z322" s="9">
        <f t="shared" si="49"/>
        <v>0</v>
      </c>
      <c r="AG322" s="27">
        <v>5.516</v>
      </c>
      <c r="AI322" s="2">
        <f t="shared" si="50"/>
        <v>82.306554953178903</v>
      </c>
      <c r="AK322" s="27">
        <v>5.516</v>
      </c>
      <c r="AM322" s="3">
        <f t="shared" si="51"/>
        <v>82.306554953178903</v>
      </c>
      <c r="AO322" s="27">
        <v>5.516</v>
      </c>
      <c r="AP322" s="28">
        <v>0.3</v>
      </c>
      <c r="AQ322" s="29">
        <v>0</v>
      </c>
      <c r="AR322" s="46" t="e">
        <f t="shared" si="52"/>
        <v>#DIV/0!</v>
      </c>
      <c r="AS322" s="47" t="e">
        <f t="shared" si="53"/>
        <v>#DIV/0!</v>
      </c>
      <c r="AT322" s="30" t="e">
        <f t="shared" si="54"/>
        <v>#DIV/0!</v>
      </c>
    </row>
    <row r="323" spans="1:46" x14ac:dyDescent="0.25">
      <c r="A323" s="9" t="s">
        <v>326</v>
      </c>
      <c r="C323" s="19">
        <f t="shared" si="44"/>
        <v>2026</v>
      </c>
      <c r="K323" s="9">
        <f t="shared" si="45"/>
        <v>0</v>
      </c>
      <c r="L323" s="21"/>
      <c r="M323" s="22"/>
      <c r="N323" s="23">
        <f t="shared" si="46"/>
        <v>0</v>
      </c>
      <c r="O323" s="24" t="e">
        <f t="shared" si="47"/>
        <v>#DIV/0!</v>
      </c>
      <c r="P323" s="23"/>
      <c r="Q323" s="23"/>
      <c r="R323" s="23"/>
      <c r="V323" s="9">
        <f t="shared" si="48"/>
        <v>0</v>
      </c>
      <c r="Z323" s="9">
        <f t="shared" si="49"/>
        <v>0</v>
      </c>
      <c r="AG323" s="27">
        <v>5.516</v>
      </c>
      <c r="AI323" s="2">
        <f t="shared" si="50"/>
        <v>82.306554953178903</v>
      </c>
      <c r="AK323" s="27">
        <v>5.516</v>
      </c>
      <c r="AM323" s="3">
        <f t="shared" si="51"/>
        <v>82.306554953178903</v>
      </c>
      <c r="AO323" s="27">
        <v>5.516</v>
      </c>
      <c r="AP323" s="28">
        <v>0.3</v>
      </c>
      <c r="AQ323" s="29">
        <v>0</v>
      </c>
      <c r="AR323" s="46" t="e">
        <f t="shared" si="52"/>
        <v>#DIV/0!</v>
      </c>
      <c r="AS323" s="47" t="e">
        <f t="shared" si="53"/>
        <v>#DIV/0!</v>
      </c>
      <c r="AT323" s="30" t="e">
        <f t="shared" si="54"/>
        <v>#DIV/0!</v>
      </c>
    </row>
    <row r="324" spans="1:46" x14ac:dyDescent="0.25">
      <c r="A324" s="9" t="s">
        <v>327</v>
      </c>
      <c r="C324" s="19">
        <f t="shared" si="44"/>
        <v>2026</v>
      </c>
      <c r="K324" s="9">
        <f t="shared" si="45"/>
        <v>0</v>
      </c>
      <c r="L324" s="21"/>
      <c r="M324" s="22"/>
      <c r="N324" s="23">
        <f t="shared" si="46"/>
        <v>0</v>
      </c>
      <c r="O324" s="24" t="e">
        <f t="shared" si="47"/>
        <v>#DIV/0!</v>
      </c>
      <c r="P324" s="23"/>
      <c r="Q324" s="23"/>
      <c r="R324" s="23"/>
      <c r="V324" s="9">
        <f t="shared" si="48"/>
        <v>0</v>
      </c>
      <c r="Z324" s="9">
        <f t="shared" si="49"/>
        <v>0</v>
      </c>
      <c r="AG324" s="27">
        <v>5.516</v>
      </c>
      <c r="AI324" s="2">
        <f t="shared" si="50"/>
        <v>82.306554953178903</v>
      </c>
      <c r="AK324" s="27">
        <v>5.516</v>
      </c>
      <c r="AM324" s="3">
        <f t="shared" si="51"/>
        <v>82.306554953178903</v>
      </c>
      <c r="AO324" s="27">
        <v>5.516</v>
      </c>
      <c r="AP324" s="28">
        <v>0.3</v>
      </c>
      <c r="AQ324" s="29">
        <v>0</v>
      </c>
      <c r="AR324" s="46" t="e">
        <f t="shared" si="52"/>
        <v>#DIV/0!</v>
      </c>
      <c r="AS324" s="47" t="e">
        <f t="shared" si="53"/>
        <v>#DIV/0!</v>
      </c>
      <c r="AT324" s="30" t="e">
        <f t="shared" si="54"/>
        <v>#DIV/0!</v>
      </c>
    </row>
    <row r="325" spans="1:46" x14ac:dyDescent="0.25">
      <c r="A325" s="9" t="s">
        <v>328</v>
      </c>
      <c r="C325" s="19">
        <f t="shared" si="44"/>
        <v>2026</v>
      </c>
      <c r="K325" s="9">
        <f t="shared" si="45"/>
        <v>0</v>
      </c>
      <c r="L325" s="21"/>
      <c r="M325" s="22"/>
      <c r="N325" s="23">
        <f t="shared" si="46"/>
        <v>0</v>
      </c>
      <c r="O325" s="24" t="e">
        <f t="shared" si="47"/>
        <v>#DIV/0!</v>
      </c>
      <c r="P325" s="23"/>
      <c r="Q325" s="23"/>
      <c r="R325" s="23"/>
      <c r="V325" s="9">
        <f t="shared" si="48"/>
        <v>0</v>
      </c>
      <c r="Z325" s="9">
        <f t="shared" si="49"/>
        <v>0</v>
      </c>
      <c r="AG325" s="27">
        <v>5.516</v>
      </c>
      <c r="AI325" s="2">
        <f t="shared" si="50"/>
        <v>82.306554953178903</v>
      </c>
      <c r="AK325" s="27">
        <v>5.516</v>
      </c>
      <c r="AM325" s="3">
        <f t="shared" si="51"/>
        <v>82.306554953178903</v>
      </c>
      <c r="AO325" s="27">
        <v>5.516</v>
      </c>
      <c r="AP325" s="28">
        <v>0.3</v>
      </c>
      <c r="AQ325" s="29">
        <v>0</v>
      </c>
      <c r="AR325" s="46" t="e">
        <f t="shared" si="52"/>
        <v>#DIV/0!</v>
      </c>
      <c r="AS325" s="47" t="e">
        <f t="shared" si="53"/>
        <v>#DIV/0!</v>
      </c>
      <c r="AT325" s="30" t="e">
        <f t="shared" si="54"/>
        <v>#DIV/0!</v>
      </c>
    </row>
    <row r="326" spans="1:46" x14ac:dyDescent="0.25">
      <c r="A326" s="9" t="s">
        <v>329</v>
      </c>
      <c r="C326" s="19">
        <f t="shared" ref="C326:C389" si="55">2026-B326</f>
        <v>2026</v>
      </c>
      <c r="K326" s="9">
        <f t="shared" ref="K326:K389" si="56">H326+(I326/2)</f>
        <v>0</v>
      </c>
      <c r="L326" s="21"/>
      <c r="M326" s="22"/>
      <c r="N326" s="23">
        <f t="shared" ref="N326:N389" si="57">(L326+M326)*0.5</f>
        <v>0</v>
      </c>
      <c r="O326" s="24" t="e">
        <f t="shared" ref="O326:O389" si="58">337.5/N326</f>
        <v>#DIV/0!</v>
      </c>
      <c r="P326" s="23"/>
      <c r="Q326" s="23"/>
      <c r="R326" s="23"/>
      <c r="V326" s="9">
        <f t="shared" ref="V326:V389" si="59">R326-(T326/1000)</f>
        <v>0</v>
      </c>
      <c r="Z326" s="9">
        <f t="shared" ref="Z326:Z389" si="60">X326+(Y326/2)</f>
        <v>0</v>
      </c>
      <c r="AG326" s="27">
        <v>5.516</v>
      </c>
      <c r="AI326" s="2">
        <f t="shared" ref="AI326:AI389" si="61">1000/(1000/((1336/((1336/((1336/((P326+(IF(P326&gt;=26.5,-0.159*P326+4.401,0.2)))-(-((AG326*0.959)-0.013)+(((AG326*0.051)-0.006)*P326)+(((AG326*0.019)-0.008)*N326)+(((AG326*0.053)+0.005)*R326)-(((AG326*0.013)-0.003)*Q326))))-W326)+(-((AG326*0.959)-0.013)+(((AG326*0.051)-0.006)*P326)+(((AG326*0.019)-0.008)*N326)+(((AG326*0.053)+0.005)*R326)-(((AG326*0.013)-0.003)*Q326))))-N326*0.98765431))+12)</f>
        <v>82.306554953178903</v>
      </c>
      <c r="AK326" s="27">
        <v>5.516</v>
      </c>
      <c r="AM326" s="3">
        <f t="shared" ref="AM326:AM389" si="62">1000/(1000/((1336/((1336/((1336/((IF(P326&lt;=21.9, P326+0.2,(3.57445388627863+0.610250243334448*P326+0.014682933220208*(P326)^2-0.000203380571583*(P326)^3+0.038468287096921*R326)+0.2))-(-((AK326*0.959)-0.013)+(((AK326*0.051)-0.006)*(3.57445388627863+0.610250243334448*P326+0.014682933220208*(P326)^2-0.000203380571583*(P326)^3+0.038468287096921*R326))+(((AK326*0.019)-0.008)*N326)+(((AK326*0.053)+0.005)*R326)-(((AK326*0.013)-0.003)*Q326))))-W326)+(-((AK326*0.959)-0.013)+(((AK326*0.051)-0.006)*(3.57445388627863+0.610250243334448*P326+0.014682933220208*(P326)^2-0.000203380571583*(P326)^3+0.038468287096921*R326))+(((AK326*0.019)-0.008)*N326)+(((AK326*0.053)+0.005)*R326)-(((AK326*0.013)-0.003)*Q326))))-N326*0.98765431))+12)</f>
        <v>82.306554953178903</v>
      </c>
      <c r="AO326" s="27">
        <v>5.516</v>
      </c>
      <c r="AP326" s="28">
        <v>0.3</v>
      </c>
      <c r="AQ326" s="29">
        <v>0</v>
      </c>
      <c r="AR326" s="46" t="e">
        <f t="shared" ref="AR326:AR389" si="63" xml:space="preserve">  ((1.23853+0.95855*P326-0.05467*S326)+0.2)-((-((AO326*0.959)-0.013)+(((AO326*0.051)-0.006)*(1.23853+0.95855*P326-0.05467*S326))+(((AO326*0.019)-0.008)*(337.5/O326))+(((AO326*0.053)+0.005)*R326)-(((AO326*0.013)-0.003)*Q326)))+(IF(P326&lt;=22, -0.04, IF(P326&gt;=24.5, 0.022, 0.025)))+(0)</f>
        <v>#DIV/0!</v>
      </c>
      <c r="AS326" s="47" t="e">
        <f t="shared" ref="AS326:AS389" si="64">-((((0+(2.5/5988)*5988)+((1*(2.5/5988)-(0+(2.5/5988)*5988)*AQ326/1000)/1)*(12-(0.06)))+((1*((1*(2.5/5988)-(0+(2.5/5988)*5988)*AQ326/1000)/1)-((0+(2.5/5988)*5988)+((1*(2.5/5988)-(0+(2.5/5988)*5988)*AQ326/1000)/1)*(12-(0.06)))*(331.5/O326)/1000)/1.336)*(0.06+(((-((AO326*0.959)-0.013)+(((AO326*0.051)-0.006)*(1.23853+0.95855*P326-0.05467*S326))+(((AO326*0.019)-0.008)*337.5/O326)+(((AO326*0.053)+0.005)*R326)-(((AO326*0.013)-0.003)*Q326))))-(0)))+((1.336*((1*((1*(2.5/5988)-(0+(2.5/5988)*5988)*AQ326/1000)/1)-((0+(2.5/5988)*5988)+((1*(2.5/5988)-(0+(2.5/5988)*5988)*AQ326/1000)/1)*(12-(0.06)))*(331.5/O326)/1000)/1.336)-(((0+(2.5/5988)*5988)+((1*(2.5/5988)-(0+(2.5/5988)*5988)*AQ326/1000)/1)*(12-(0.06)))+((1*((1*(2.5/5988)-(0+(2.5/5988)*5988)*AQ326/1000)/1)-((0+(2.5/5988)*5988)+((1*(2.5/5988)-(0+(2.5/5988)*5988)*AQ326/1000)/1)*(12-(0.06)))*(331.5/O326)/1000)/1.336)*(0.06+(((-((AO326*0.959)-0.013)+(((AO326*0.051)-0.006)*(1.23853+0.95855*P326-0.05467*S326))+(((AO326*0.019)-0.008)*337.5/O326)+(((AO326*0.053)+0.005)*R326)-(((AO326*0.013)-0.003)*Q326))))-(0)))*W326/1000)/1.336)*0)/((1.336*((1.336*((1*((1*(2.5/5988)-(0+(2.5/5988)*5988)*AQ326/1000)/1)-((0+(2.5/5988)*5988)+((1*(2.5/5988)-(0+(2.5/5988)*5988)*AQ326/1000)/1)*(12-(0.06)))*(331.5/O326)/1000)/1.336)-(((0+(2.5/5988)*5988)+((1*(2.5/5988)-(0+(2.5/5988)*5988)*AQ326/1000)/1)*(12-(0.06)))+((1*((1*(2.5/5988)-(0+(2.5/5988)*5988)*AQ326/1000)/1)-((0+(2.5/5988)*5988)+((1*(2.5/5988)-(0+(2.5/5988)*5988)*AQ326/1000)/1)*(12-(0.06)))*(331.5/O326)/1000)/1.336)*(0.06+(((-((AO326*0.959)-0.013)+(((AO326*0.051)-0.006)*(1.23853+0.95855*P326-0.05467*S326))+(((AO326*0.019)-0.008)*337.5/O326)+(((AO326*0.053)+0.005)*R326)-(((AO326*0.013)-0.003)*Q326))))-(0)))*W326/1000)/1.336)-((((0+(2.5/5988)*5988)+((1*(2.5/5988)-(0+(2.5/5988)*5988)*AQ326/1000)/1)*(12-(0.06)))+((1*((1*(2.5/5988)-(0+(2.5/5988)*5988)*AQ326/1000)/1)-((0+(2.5/5988)*5988)+((1*(2.5/5988)-(0+(2.5/5988)*5988)*AQ326/1000)/1)*(12-(0.06)))*(331.5/O326)/1000)/1.336)*(0.06+(((-((AO326*0.959)-0.013)+(((AO326*0.051)-0.006)*(1.23853+0.95855*P326-0.05467*S326))+(((AO326*0.019)-0.008)*337.5/O326)+(((AO326*0.053)+0.005)*R326)-(((AO326*0.013)-0.003)*Q326))))-(0)))+((1.336*((1*((1*(2.5/5988)-(0+(2.5/5988)*5988)*AQ326/1000)/1)-((0+(2.5/5988)*5988)+((1*(2.5/5988)-(0+(2.5/5988)*5988)*AQ326/1000)/1)*(12-(0.06)))*(331.5/O326)/1000)/1.336)-(((0+(2.5/5988)*5988)+((1*(2.5/5988)-(0+(2.5/5988)*5988)*AQ326/1000)/1)*(12-(0.06)))+((1*((1*(2.5/5988)-(0+(2.5/5988)*5988)*AQ326/1000)/1)-((0+(2.5/5988)*5988)+((1*(2.5/5988)-(0+(2.5/5988)*5988)*AQ326/1000)/1)*(12-(0.06)))*(331.5/O326)/1000)/1.336)*(0.06+(((-((AO326*0.959)-0.013)+(((AO326*0.051)-0.006)*(1.23853+0.95855*P326-0.05467*S326))+(((AO326*0.019)-0.008)*337.5/O326)+(((AO326*0.053)+0.005)*R326)-(((AO326*0.013)-0.003)*Q326))))))*W326/1000)/1.336)*0)*AP326/1000)/1.336)</f>
        <v>#DIV/0!</v>
      </c>
      <c r="AT326" s="30" t="e">
        <f t="shared" ref="AT326:AT389" si="65">AS326-AR326</f>
        <v>#DIV/0!</v>
      </c>
    </row>
    <row r="327" spans="1:46" x14ac:dyDescent="0.25">
      <c r="A327" s="9" t="s">
        <v>330</v>
      </c>
      <c r="C327" s="19">
        <f t="shared" si="55"/>
        <v>2026</v>
      </c>
      <c r="K327" s="9">
        <f t="shared" si="56"/>
        <v>0</v>
      </c>
      <c r="L327" s="21"/>
      <c r="M327" s="22"/>
      <c r="N327" s="23">
        <f t="shared" si="57"/>
        <v>0</v>
      </c>
      <c r="O327" s="24" t="e">
        <f t="shared" si="58"/>
        <v>#DIV/0!</v>
      </c>
      <c r="P327" s="23"/>
      <c r="Q327" s="23"/>
      <c r="R327" s="23"/>
      <c r="V327" s="9">
        <f t="shared" si="59"/>
        <v>0</v>
      </c>
      <c r="Z327" s="9">
        <f t="shared" si="60"/>
        <v>0</v>
      </c>
      <c r="AG327" s="27">
        <v>5.516</v>
      </c>
      <c r="AI327" s="2">
        <f t="shared" si="61"/>
        <v>82.306554953178903</v>
      </c>
      <c r="AK327" s="27">
        <v>5.516</v>
      </c>
      <c r="AM327" s="3">
        <f t="shared" si="62"/>
        <v>82.306554953178903</v>
      </c>
      <c r="AO327" s="27">
        <v>5.516</v>
      </c>
      <c r="AP327" s="28">
        <v>0.3</v>
      </c>
      <c r="AQ327" s="29">
        <v>0</v>
      </c>
      <c r="AR327" s="46" t="e">
        <f t="shared" si="63"/>
        <v>#DIV/0!</v>
      </c>
      <c r="AS327" s="47" t="e">
        <f t="shared" si="64"/>
        <v>#DIV/0!</v>
      </c>
      <c r="AT327" s="30" t="e">
        <f t="shared" si="65"/>
        <v>#DIV/0!</v>
      </c>
    </row>
    <row r="328" spans="1:46" x14ac:dyDescent="0.25">
      <c r="A328" s="9" t="s">
        <v>331</v>
      </c>
      <c r="C328" s="19">
        <f t="shared" si="55"/>
        <v>2026</v>
      </c>
      <c r="K328" s="9">
        <f t="shared" si="56"/>
        <v>0</v>
      </c>
      <c r="L328" s="21"/>
      <c r="M328" s="22"/>
      <c r="N328" s="23">
        <f t="shared" si="57"/>
        <v>0</v>
      </c>
      <c r="O328" s="24" t="e">
        <f t="shared" si="58"/>
        <v>#DIV/0!</v>
      </c>
      <c r="P328" s="23"/>
      <c r="Q328" s="23"/>
      <c r="R328" s="23"/>
      <c r="V328" s="9">
        <f t="shared" si="59"/>
        <v>0</v>
      </c>
      <c r="Z328" s="9">
        <f t="shared" si="60"/>
        <v>0</v>
      </c>
      <c r="AG328" s="27">
        <v>5.516</v>
      </c>
      <c r="AI328" s="2">
        <f t="shared" si="61"/>
        <v>82.306554953178903</v>
      </c>
      <c r="AK328" s="27">
        <v>5.516</v>
      </c>
      <c r="AM328" s="3">
        <f t="shared" si="62"/>
        <v>82.306554953178903</v>
      </c>
      <c r="AO328" s="27">
        <v>5.516</v>
      </c>
      <c r="AP328" s="28">
        <v>0.3</v>
      </c>
      <c r="AQ328" s="29">
        <v>0</v>
      </c>
      <c r="AR328" s="46" t="e">
        <f t="shared" si="63"/>
        <v>#DIV/0!</v>
      </c>
      <c r="AS328" s="47" t="e">
        <f t="shared" si="64"/>
        <v>#DIV/0!</v>
      </c>
      <c r="AT328" s="30" t="e">
        <f t="shared" si="65"/>
        <v>#DIV/0!</v>
      </c>
    </row>
    <row r="329" spans="1:46" x14ac:dyDescent="0.25">
      <c r="A329" s="9" t="s">
        <v>332</v>
      </c>
      <c r="C329" s="19">
        <f t="shared" si="55"/>
        <v>2026</v>
      </c>
      <c r="K329" s="9">
        <f t="shared" si="56"/>
        <v>0</v>
      </c>
      <c r="L329" s="21"/>
      <c r="M329" s="22"/>
      <c r="N329" s="23">
        <f t="shared" si="57"/>
        <v>0</v>
      </c>
      <c r="O329" s="24" t="e">
        <f t="shared" si="58"/>
        <v>#DIV/0!</v>
      </c>
      <c r="P329" s="23"/>
      <c r="Q329" s="23"/>
      <c r="R329" s="23"/>
      <c r="V329" s="9">
        <f t="shared" si="59"/>
        <v>0</v>
      </c>
      <c r="Z329" s="9">
        <f t="shared" si="60"/>
        <v>0</v>
      </c>
      <c r="AG329" s="27">
        <v>5.516</v>
      </c>
      <c r="AI329" s="2">
        <f t="shared" si="61"/>
        <v>82.306554953178903</v>
      </c>
      <c r="AK329" s="27">
        <v>5.516</v>
      </c>
      <c r="AM329" s="3">
        <f t="shared" si="62"/>
        <v>82.306554953178903</v>
      </c>
      <c r="AO329" s="27">
        <v>5.516</v>
      </c>
      <c r="AP329" s="28">
        <v>0.3</v>
      </c>
      <c r="AQ329" s="29">
        <v>0</v>
      </c>
      <c r="AR329" s="46" t="e">
        <f t="shared" si="63"/>
        <v>#DIV/0!</v>
      </c>
      <c r="AS329" s="47" t="e">
        <f t="shared" si="64"/>
        <v>#DIV/0!</v>
      </c>
      <c r="AT329" s="30" t="e">
        <f t="shared" si="65"/>
        <v>#DIV/0!</v>
      </c>
    </row>
    <row r="330" spans="1:46" x14ac:dyDescent="0.25">
      <c r="A330" s="9" t="s">
        <v>333</v>
      </c>
      <c r="C330" s="19">
        <f t="shared" si="55"/>
        <v>2026</v>
      </c>
      <c r="K330" s="9">
        <f t="shared" si="56"/>
        <v>0</v>
      </c>
      <c r="L330" s="21"/>
      <c r="M330" s="22"/>
      <c r="N330" s="23">
        <f t="shared" si="57"/>
        <v>0</v>
      </c>
      <c r="O330" s="24" t="e">
        <f t="shared" si="58"/>
        <v>#DIV/0!</v>
      </c>
      <c r="P330" s="23"/>
      <c r="Q330" s="23"/>
      <c r="R330" s="23"/>
      <c r="V330" s="9">
        <f t="shared" si="59"/>
        <v>0</v>
      </c>
      <c r="Z330" s="9">
        <f t="shared" si="60"/>
        <v>0</v>
      </c>
      <c r="AG330" s="27">
        <v>5.516</v>
      </c>
      <c r="AI330" s="2">
        <f t="shared" si="61"/>
        <v>82.306554953178903</v>
      </c>
      <c r="AK330" s="27">
        <v>5.516</v>
      </c>
      <c r="AM330" s="3">
        <f t="shared" si="62"/>
        <v>82.306554953178903</v>
      </c>
      <c r="AO330" s="27">
        <v>5.516</v>
      </c>
      <c r="AP330" s="28">
        <v>0.3</v>
      </c>
      <c r="AQ330" s="29">
        <v>0</v>
      </c>
      <c r="AR330" s="46" t="e">
        <f t="shared" si="63"/>
        <v>#DIV/0!</v>
      </c>
      <c r="AS330" s="47" t="e">
        <f t="shared" si="64"/>
        <v>#DIV/0!</v>
      </c>
      <c r="AT330" s="30" t="e">
        <f t="shared" si="65"/>
        <v>#DIV/0!</v>
      </c>
    </row>
    <row r="331" spans="1:46" x14ac:dyDescent="0.25">
      <c r="A331" s="9" t="s">
        <v>334</v>
      </c>
      <c r="C331" s="19">
        <f t="shared" si="55"/>
        <v>2026</v>
      </c>
      <c r="K331" s="9">
        <f t="shared" si="56"/>
        <v>0</v>
      </c>
      <c r="L331" s="21"/>
      <c r="M331" s="22"/>
      <c r="N331" s="23">
        <f t="shared" si="57"/>
        <v>0</v>
      </c>
      <c r="O331" s="24" t="e">
        <f t="shared" si="58"/>
        <v>#DIV/0!</v>
      </c>
      <c r="P331" s="23"/>
      <c r="Q331" s="23"/>
      <c r="R331" s="23"/>
      <c r="V331" s="9">
        <f t="shared" si="59"/>
        <v>0</v>
      </c>
      <c r="Z331" s="9">
        <f t="shared" si="60"/>
        <v>0</v>
      </c>
      <c r="AG331" s="27">
        <v>5.516</v>
      </c>
      <c r="AI331" s="2">
        <f t="shared" si="61"/>
        <v>82.306554953178903</v>
      </c>
      <c r="AK331" s="27">
        <v>5.516</v>
      </c>
      <c r="AM331" s="3">
        <f t="shared" si="62"/>
        <v>82.306554953178903</v>
      </c>
      <c r="AO331" s="27">
        <v>5.516</v>
      </c>
      <c r="AP331" s="28">
        <v>0.3</v>
      </c>
      <c r="AQ331" s="29">
        <v>0</v>
      </c>
      <c r="AR331" s="46" t="e">
        <f t="shared" si="63"/>
        <v>#DIV/0!</v>
      </c>
      <c r="AS331" s="47" t="e">
        <f t="shared" si="64"/>
        <v>#DIV/0!</v>
      </c>
      <c r="AT331" s="30" t="e">
        <f t="shared" si="65"/>
        <v>#DIV/0!</v>
      </c>
    </row>
    <row r="332" spans="1:46" x14ac:dyDescent="0.25">
      <c r="A332" s="9" t="s">
        <v>335</v>
      </c>
      <c r="C332" s="19">
        <f t="shared" si="55"/>
        <v>2026</v>
      </c>
      <c r="K332" s="9">
        <f t="shared" si="56"/>
        <v>0</v>
      </c>
      <c r="L332" s="21"/>
      <c r="M332" s="22"/>
      <c r="N332" s="23">
        <f t="shared" si="57"/>
        <v>0</v>
      </c>
      <c r="O332" s="24" t="e">
        <f t="shared" si="58"/>
        <v>#DIV/0!</v>
      </c>
      <c r="P332" s="23"/>
      <c r="Q332" s="23"/>
      <c r="R332" s="23"/>
      <c r="V332" s="9">
        <f t="shared" si="59"/>
        <v>0</v>
      </c>
      <c r="Z332" s="9">
        <f t="shared" si="60"/>
        <v>0</v>
      </c>
      <c r="AG332" s="27">
        <v>5.516</v>
      </c>
      <c r="AI332" s="2">
        <f t="shared" si="61"/>
        <v>82.306554953178903</v>
      </c>
      <c r="AK332" s="27">
        <v>5.516</v>
      </c>
      <c r="AM332" s="3">
        <f t="shared" si="62"/>
        <v>82.306554953178903</v>
      </c>
      <c r="AO332" s="27">
        <v>5.516</v>
      </c>
      <c r="AP332" s="28">
        <v>0.3</v>
      </c>
      <c r="AQ332" s="29">
        <v>0</v>
      </c>
      <c r="AR332" s="46" t="e">
        <f t="shared" si="63"/>
        <v>#DIV/0!</v>
      </c>
      <c r="AS332" s="47" t="e">
        <f t="shared" si="64"/>
        <v>#DIV/0!</v>
      </c>
      <c r="AT332" s="30" t="e">
        <f t="shared" si="65"/>
        <v>#DIV/0!</v>
      </c>
    </row>
    <row r="333" spans="1:46" x14ac:dyDescent="0.25">
      <c r="A333" s="9" t="s">
        <v>336</v>
      </c>
      <c r="C333" s="19">
        <f t="shared" si="55"/>
        <v>2026</v>
      </c>
      <c r="K333" s="9">
        <f t="shared" si="56"/>
        <v>0</v>
      </c>
      <c r="L333" s="21"/>
      <c r="M333" s="22"/>
      <c r="N333" s="23">
        <f t="shared" si="57"/>
        <v>0</v>
      </c>
      <c r="O333" s="24" t="e">
        <f t="shared" si="58"/>
        <v>#DIV/0!</v>
      </c>
      <c r="P333" s="23"/>
      <c r="Q333" s="23"/>
      <c r="R333" s="23"/>
      <c r="V333" s="9">
        <f t="shared" si="59"/>
        <v>0</v>
      </c>
      <c r="Z333" s="9">
        <f t="shared" si="60"/>
        <v>0</v>
      </c>
      <c r="AG333" s="27">
        <v>5.516</v>
      </c>
      <c r="AI333" s="2">
        <f t="shared" si="61"/>
        <v>82.306554953178903</v>
      </c>
      <c r="AK333" s="27">
        <v>5.516</v>
      </c>
      <c r="AM333" s="3">
        <f t="shared" si="62"/>
        <v>82.306554953178903</v>
      </c>
      <c r="AO333" s="27">
        <v>5.516</v>
      </c>
      <c r="AP333" s="28">
        <v>0.3</v>
      </c>
      <c r="AQ333" s="29">
        <v>0</v>
      </c>
      <c r="AR333" s="46" t="e">
        <f t="shared" si="63"/>
        <v>#DIV/0!</v>
      </c>
      <c r="AS333" s="47" t="e">
        <f t="shared" si="64"/>
        <v>#DIV/0!</v>
      </c>
      <c r="AT333" s="30" t="e">
        <f t="shared" si="65"/>
        <v>#DIV/0!</v>
      </c>
    </row>
    <row r="334" spans="1:46" x14ac:dyDescent="0.25">
      <c r="A334" s="9" t="s">
        <v>337</v>
      </c>
      <c r="C334" s="19">
        <f t="shared" si="55"/>
        <v>2026</v>
      </c>
      <c r="K334" s="9">
        <f t="shared" si="56"/>
        <v>0</v>
      </c>
      <c r="L334" s="21"/>
      <c r="M334" s="22"/>
      <c r="N334" s="23">
        <f t="shared" si="57"/>
        <v>0</v>
      </c>
      <c r="O334" s="24" t="e">
        <f t="shared" si="58"/>
        <v>#DIV/0!</v>
      </c>
      <c r="P334" s="23"/>
      <c r="Q334" s="23"/>
      <c r="R334" s="23"/>
      <c r="V334" s="9">
        <f t="shared" si="59"/>
        <v>0</v>
      </c>
      <c r="Z334" s="9">
        <f t="shared" si="60"/>
        <v>0</v>
      </c>
      <c r="AG334" s="27">
        <v>5.516</v>
      </c>
      <c r="AI334" s="2">
        <f t="shared" si="61"/>
        <v>82.306554953178903</v>
      </c>
      <c r="AK334" s="27">
        <v>5.516</v>
      </c>
      <c r="AM334" s="3">
        <f t="shared" si="62"/>
        <v>82.306554953178903</v>
      </c>
      <c r="AO334" s="27">
        <v>5.516</v>
      </c>
      <c r="AP334" s="28">
        <v>0.3</v>
      </c>
      <c r="AQ334" s="29">
        <v>0</v>
      </c>
      <c r="AR334" s="46" t="e">
        <f t="shared" si="63"/>
        <v>#DIV/0!</v>
      </c>
      <c r="AS334" s="47" t="e">
        <f t="shared" si="64"/>
        <v>#DIV/0!</v>
      </c>
      <c r="AT334" s="30" t="e">
        <f t="shared" si="65"/>
        <v>#DIV/0!</v>
      </c>
    </row>
    <row r="335" spans="1:46" x14ac:dyDescent="0.25">
      <c r="A335" s="9" t="s">
        <v>338</v>
      </c>
      <c r="C335" s="19">
        <f t="shared" si="55"/>
        <v>2026</v>
      </c>
      <c r="K335" s="9">
        <f t="shared" si="56"/>
        <v>0</v>
      </c>
      <c r="L335" s="21"/>
      <c r="M335" s="22"/>
      <c r="N335" s="23">
        <f t="shared" si="57"/>
        <v>0</v>
      </c>
      <c r="O335" s="24" t="e">
        <f t="shared" si="58"/>
        <v>#DIV/0!</v>
      </c>
      <c r="P335" s="23"/>
      <c r="Q335" s="23"/>
      <c r="R335" s="23"/>
      <c r="V335" s="9">
        <f t="shared" si="59"/>
        <v>0</v>
      </c>
      <c r="Z335" s="9">
        <f t="shared" si="60"/>
        <v>0</v>
      </c>
      <c r="AG335" s="27">
        <v>5.516</v>
      </c>
      <c r="AI335" s="2">
        <f t="shared" si="61"/>
        <v>82.306554953178903</v>
      </c>
      <c r="AK335" s="27">
        <v>5.516</v>
      </c>
      <c r="AM335" s="3">
        <f t="shared" si="62"/>
        <v>82.306554953178903</v>
      </c>
      <c r="AO335" s="27">
        <v>5.516</v>
      </c>
      <c r="AP335" s="28">
        <v>0.3</v>
      </c>
      <c r="AQ335" s="29">
        <v>0</v>
      </c>
      <c r="AR335" s="46" t="e">
        <f t="shared" si="63"/>
        <v>#DIV/0!</v>
      </c>
      <c r="AS335" s="47" t="e">
        <f t="shared" si="64"/>
        <v>#DIV/0!</v>
      </c>
      <c r="AT335" s="30" t="e">
        <f t="shared" si="65"/>
        <v>#DIV/0!</v>
      </c>
    </row>
    <row r="336" spans="1:46" x14ac:dyDescent="0.25">
      <c r="A336" s="9" t="s">
        <v>339</v>
      </c>
      <c r="C336" s="19">
        <f t="shared" si="55"/>
        <v>2026</v>
      </c>
      <c r="K336" s="9">
        <f t="shared" si="56"/>
        <v>0</v>
      </c>
      <c r="L336" s="21"/>
      <c r="M336" s="22"/>
      <c r="N336" s="23">
        <f t="shared" si="57"/>
        <v>0</v>
      </c>
      <c r="O336" s="24" t="e">
        <f t="shared" si="58"/>
        <v>#DIV/0!</v>
      </c>
      <c r="P336" s="23"/>
      <c r="Q336" s="23"/>
      <c r="R336" s="23"/>
      <c r="V336" s="9">
        <f t="shared" si="59"/>
        <v>0</v>
      </c>
      <c r="Z336" s="9">
        <f t="shared" si="60"/>
        <v>0</v>
      </c>
      <c r="AG336" s="27">
        <v>5.516</v>
      </c>
      <c r="AI336" s="2">
        <f t="shared" si="61"/>
        <v>82.306554953178903</v>
      </c>
      <c r="AK336" s="27">
        <v>5.516</v>
      </c>
      <c r="AM336" s="3">
        <f t="shared" si="62"/>
        <v>82.306554953178903</v>
      </c>
      <c r="AO336" s="27">
        <v>5.516</v>
      </c>
      <c r="AP336" s="28">
        <v>0.3</v>
      </c>
      <c r="AQ336" s="29">
        <v>0</v>
      </c>
      <c r="AR336" s="46" t="e">
        <f t="shared" si="63"/>
        <v>#DIV/0!</v>
      </c>
      <c r="AS336" s="47" t="e">
        <f t="shared" si="64"/>
        <v>#DIV/0!</v>
      </c>
      <c r="AT336" s="30" t="e">
        <f t="shared" si="65"/>
        <v>#DIV/0!</v>
      </c>
    </row>
    <row r="337" spans="1:46" x14ac:dyDescent="0.25">
      <c r="A337" s="9" t="s">
        <v>340</v>
      </c>
      <c r="C337" s="19">
        <f t="shared" si="55"/>
        <v>2026</v>
      </c>
      <c r="K337" s="9">
        <f t="shared" si="56"/>
        <v>0</v>
      </c>
      <c r="L337" s="21"/>
      <c r="M337" s="22"/>
      <c r="N337" s="23">
        <f t="shared" si="57"/>
        <v>0</v>
      </c>
      <c r="O337" s="24" t="e">
        <f t="shared" si="58"/>
        <v>#DIV/0!</v>
      </c>
      <c r="P337" s="23"/>
      <c r="Q337" s="23"/>
      <c r="R337" s="23"/>
      <c r="V337" s="9">
        <f t="shared" si="59"/>
        <v>0</v>
      </c>
      <c r="Z337" s="9">
        <f t="shared" si="60"/>
        <v>0</v>
      </c>
      <c r="AG337" s="27">
        <v>5.516</v>
      </c>
      <c r="AI337" s="2">
        <f t="shared" si="61"/>
        <v>82.306554953178903</v>
      </c>
      <c r="AK337" s="27">
        <v>5.516</v>
      </c>
      <c r="AM337" s="3">
        <f t="shared" si="62"/>
        <v>82.306554953178903</v>
      </c>
      <c r="AO337" s="27">
        <v>5.516</v>
      </c>
      <c r="AP337" s="28">
        <v>0.3</v>
      </c>
      <c r="AQ337" s="29">
        <v>0</v>
      </c>
      <c r="AR337" s="46" t="e">
        <f t="shared" si="63"/>
        <v>#DIV/0!</v>
      </c>
      <c r="AS337" s="47" t="e">
        <f t="shared" si="64"/>
        <v>#DIV/0!</v>
      </c>
      <c r="AT337" s="30" t="e">
        <f t="shared" si="65"/>
        <v>#DIV/0!</v>
      </c>
    </row>
    <row r="338" spans="1:46" x14ac:dyDescent="0.25">
      <c r="A338" s="9" t="s">
        <v>341</v>
      </c>
      <c r="C338" s="19">
        <f t="shared" si="55"/>
        <v>2026</v>
      </c>
      <c r="K338" s="9">
        <f t="shared" si="56"/>
        <v>0</v>
      </c>
      <c r="L338" s="21"/>
      <c r="M338" s="22"/>
      <c r="N338" s="23">
        <f t="shared" si="57"/>
        <v>0</v>
      </c>
      <c r="O338" s="24" t="e">
        <f t="shared" si="58"/>
        <v>#DIV/0!</v>
      </c>
      <c r="P338" s="23"/>
      <c r="Q338" s="23"/>
      <c r="R338" s="23"/>
      <c r="V338" s="9">
        <f t="shared" si="59"/>
        <v>0</v>
      </c>
      <c r="Z338" s="9">
        <f t="shared" si="60"/>
        <v>0</v>
      </c>
      <c r="AG338" s="27">
        <v>5.516</v>
      </c>
      <c r="AI338" s="2">
        <f t="shared" si="61"/>
        <v>82.306554953178903</v>
      </c>
      <c r="AK338" s="27">
        <v>5.516</v>
      </c>
      <c r="AM338" s="3">
        <f t="shared" si="62"/>
        <v>82.306554953178903</v>
      </c>
      <c r="AO338" s="27">
        <v>5.516</v>
      </c>
      <c r="AP338" s="28">
        <v>0.3</v>
      </c>
      <c r="AQ338" s="29">
        <v>0</v>
      </c>
      <c r="AR338" s="46" t="e">
        <f t="shared" si="63"/>
        <v>#DIV/0!</v>
      </c>
      <c r="AS338" s="47" t="e">
        <f t="shared" si="64"/>
        <v>#DIV/0!</v>
      </c>
      <c r="AT338" s="30" t="e">
        <f t="shared" si="65"/>
        <v>#DIV/0!</v>
      </c>
    </row>
    <row r="339" spans="1:46" x14ac:dyDescent="0.25">
      <c r="A339" s="9" t="s">
        <v>342</v>
      </c>
      <c r="C339" s="19">
        <f t="shared" si="55"/>
        <v>2026</v>
      </c>
      <c r="K339" s="9">
        <f t="shared" si="56"/>
        <v>0</v>
      </c>
      <c r="L339" s="21"/>
      <c r="M339" s="22"/>
      <c r="N339" s="23">
        <f t="shared" si="57"/>
        <v>0</v>
      </c>
      <c r="O339" s="24" t="e">
        <f t="shared" si="58"/>
        <v>#DIV/0!</v>
      </c>
      <c r="P339" s="23"/>
      <c r="Q339" s="23"/>
      <c r="R339" s="23"/>
      <c r="V339" s="9">
        <f t="shared" si="59"/>
        <v>0</v>
      </c>
      <c r="Z339" s="9">
        <f t="shared" si="60"/>
        <v>0</v>
      </c>
      <c r="AG339" s="27">
        <v>5.516</v>
      </c>
      <c r="AI339" s="2">
        <f t="shared" si="61"/>
        <v>82.306554953178903</v>
      </c>
      <c r="AK339" s="27">
        <v>5.516</v>
      </c>
      <c r="AM339" s="3">
        <f t="shared" si="62"/>
        <v>82.306554953178903</v>
      </c>
      <c r="AO339" s="27">
        <v>5.516</v>
      </c>
      <c r="AP339" s="28">
        <v>0.3</v>
      </c>
      <c r="AQ339" s="29">
        <v>0</v>
      </c>
      <c r="AR339" s="46" t="e">
        <f t="shared" si="63"/>
        <v>#DIV/0!</v>
      </c>
      <c r="AS339" s="47" t="e">
        <f t="shared" si="64"/>
        <v>#DIV/0!</v>
      </c>
      <c r="AT339" s="30" t="e">
        <f t="shared" si="65"/>
        <v>#DIV/0!</v>
      </c>
    </row>
    <row r="340" spans="1:46" x14ac:dyDescent="0.25">
      <c r="A340" s="9" t="s">
        <v>343</v>
      </c>
      <c r="C340" s="19">
        <f t="shared" si="55"/>
        <v>2026</v>
      </c>
      <c r="K340" s="9">
        <f t="shared" si="56"/>
        <v>0</v>
      </c>
      <c r="L340" s="21"/>
      <c r="M340" s="22"/>
      <c r="N340" s="23">
        <f t="shared" si="57"/>
        <v>0</v>
      </c>
      <c r="O340" s="24" t="e">
        <f t="shared" si="58"/>
        <v>#DIV/0!</v>
      </c>
      <c r="P340" s="23"/>
      <c r="Q340" s="23"/>
      <c r="R340" s="23"/>
      <c r="V340" s="9">
        <f t="shared" si="59"/>
        <v>0</v>
      </c>
      <c r="Z340" s="9">
        <f t="shared" si="60"/>
        <v>0</v>
      </c>
      <c r="AG340" s="27">
        <v>5.516</v>
      </c>
      <c r="AI340" s="2">
        <f t="shared" si="61"/>
        <v>82.306554953178903</v>
      </c>
      <c r="AK340" s="27">
        <v>5.516</v>
      </c>
      <c r="AM340" s="3">
        <f t="shared" si="62"/>
        <v>82.306554953178903</v>
      </c>
      <c r="AO340" s="27">
        <v>5.516</v>
      </c>
      <c r="AP340" s="28">
        <v>0.3</v>
      </c>
      <c r="AQ340" s="29">
        <v>0</v>
      </c>
      <c r="AR340" s="46" t="e">
        <f t="shared" si="63"/>
        <v>#DIV/0!</v>
      </c>
      <c r="AS340" s="47" t="e">
        <f t="shared" si="64"/>
        <v>#DIV/0!</v>
      </c>
      <c r="AT340" s="30" t="e">
        <f t="shared" si="65"/>
        <v>#DIV/0!</v>
      </c>
    </row>
    <row r="341" spans="1:46" x14ac:dyDescent="0.25">
      <c r="A341" s="9" t="s">
        <v>344</v>
      </c>
      <c r="C341" s="19">
        <f t="shared" si="55"/>
        <v>2026</v>
      </c>
      <c r="K341" s="9">
        <f t="shared" si="56"/>
        <v>0</v>
      </c>
      <c r="L341" s="21"/>
      <c r="M341" s="22"/>
      <c r="N341" s="23">
        <f t="shared" si="57"/>
        <v>0</v>
      </c>
      <c r="O341" s="24" t="e">
        <f t="shared" si="58"/>
        <v>#DIV/0!</v>
      </c>
      <c r="P341" s="23"/>
      <c r="Q341" s="23"/>
      <c r="R341" s="23"/>
      <c r="V341" s="9">
        <f t="shared" si="59"/>
        <v>0</v>
      </c>
      <c r="Z341" s="9">
        <f t="shared" si="60"/>
        <v>0</v>
      </c>
      <c r="AG341" s="27">
        <v>5.516</v>
      </c>
      <c r="AI341" s="2">
        <f t="shared" si="61"/>
        <v>82.306554953178903</v>
      </c>
      <c r="AK341" s="27">
        <v>5.516</v>
      </c>
      <c r="AM341" s="3">
        <f t="shared" si="62"/>
        <v>82.306554953178903</v>
      </c>
      <c r="AO341" s="27">
        <v>5.516</v>
      </c>
      <c r="AP341" s="28">
        <v>0.3</v>
      </c>
      <c r="AQ341" s="29">
        <v>0</v>
      </c>
      <c r="AR341" s="46" t="e">
        <f t="shared" si="63"/>
        <v>#DIV/0!</v>
      </c>
      <c r="AS341" s="47" t="e">
        <f t="shared" si="64"/>
        <v>#DIV/0!</v>
      </c>
      <c r="AT341" s="30" t="e">
        <f t="shared" si="65"/>
        <v>#DIV/0!</v>
      </c>
    </row>
    <row r="342" spans="1:46" x14ac:dyDescent="0.25">
      <c r="A342" s="9" t="s">
        <v>345</v>
      </c>
      <c r="C342" s="19">
        <f t="shared" si="55"/>
        <v>2026</v>
      </c>
      <c r="K342" s="9">
        <f t="shared" si="56"/>
        <v>0</v>
      </c>
      <c r="L342" s="21"/>
      <c r="M342" s="22"/>
      <c r="N342" s="23">
        <f t="shared" si="57"/>
        <v>0</v>
      </c>
      <c r="O342" s="24" t="e">
        <f t="shared" si="58"/>
        <v>#DIV/0!</v>
      </c>
      <c r="P342" s="23"/>
      <c r="Q342" s="23"/>
      <c r="R342" s="23"/>
      <c r="V342" s="9">
        <f t="shared" si="59"/>
        <v>0</v>
      </c>
      <c r="Z342" s="9">
        <f t="shared" si="60"/>
        <v>0</v>
      </c>
      <c r="AG342" s="27">
        <v>5.516</v>
      </c>
      <c r="AI342" s="2">
        <f t="shared" si="61"/>
        <v>82.306554953178903</v>
      </c>
      <c r="AK342" s="27">
        <v>5.516</v>
      </c>
      <c r="AM342" s="3">
        <f t="shared" si="62"/>
        <v>82.306554953178903</v>
      </c>
      <c r="AO342" s="27">
        <v>5.516</v>
      </c>
      <c r="AP342" s="28">
        <v>0.3</v>
      </c>
      <c r="AQ342" s="29">
        <v>0</v>
      </c>
      <c r="AR342" s="46" t="e">
        <f t="shared" si="63"/>
        <v>#DIV/0!</v>
      </c>
      <c r="AS342" s="47" t="e">
        <f t="shared" si="64"/>
        <v>#DIV/0!</v>
      </c>
      <c r="AT342" s="30" t="e">
        <f t="shared" si="65"/>
        <v>#DIV/0!</v>
      </c>
    </row>
    <row r="343" spans="1:46" x14ac:dyDescent="0.25">
      <c r="A343" s="9" t="s">
        <v>346</v>
      </c>
      <c r="C343" s="19">
        <f t="shared" si="55"/>
        <v>2026</v>
      </c>
      <c r="K343" s="9">
        <f t="shared" si="56"/>
        <v>0</v>
      </c>
      <c r="L343" s="21"/>
      <c r="M343" s="22"/>
      <c r="N343" s="23">
        <f t="shared" si="57"/>
        <v>0</v>
      </c>
      <c r="O343" s="24" t="e">
        <f t="shared" si="58"/>
        <v>#DIV/0!</v>
      </c>
      <c r="P343" s="23"/>
      <c r="Q343" s="23"/>
      <c r="R343" s="23"/>
      <c r="V343" s="9">
        <f t="shared" si="59"/>
        <v>0</v>
      </c>
      <c r="Z343" s="9">
        <f t="shared" si="60"/>
        <v>0</v>
      </c>
      <c r="AG343" s="27">
        <v>5.516</v>
      </c>
      <c r="AI343" s="2">
        <f t="shared" si="61"/>
        <v>82.306554953178903</v>
      </c>
      <c r="AK343" s="27">
        <v>5.516</v>
      </c>
      <c r="AM343" s="3">
        <f t="shared" si="62"/>
        <v>82.306554953178903</v>
      </c>
      <c r="AO343" s="27">
        <v>5.516</v>
      </c>
      <c r="AP343" s="28">
        <v>0.3</v>
      </c>
      <c r="AQ343" s="29">
        <v>0</v>
      </c>
      <c r="AR343" s="46" t="e">
        <f t="shared" si="63"/>
        <v>#DIV/0!</v>
      </c>
      <c r="AS343" s="47" t="e">
        <f t="shared" si="64"/>
        <v>#DIV/0!</v>
      </c>
      <c r="AT343" s="30" t="e">
        <f t="shared" si="65"/>
        <v>#DIV/0!</v>
      </c>
    </row>
    <row r="344" spans="1:46" x14ac:dyDescent="0.25">
      <c r="A344" s="9" t="s">
        <v>347</v>
      </c>
      <c r="C344" s="19">
        <f t="shared" si="55"/>
        <v>2026</v>
      </c>
      <c r="K344" s="9">
        <f t="shared" si="56"/>
        <v>0</v>
      </c>
      <c r="L344" s="21"/>
      <c r="M344" s="22"/>
      <c r="N344" s="23">
        <f t="shared" si="57"/>
        <v>0</v>
      </c>
      <c r="O344" s="24" t="e">
        <f t="shared" si="58"/>
        <v>#DIV/0!</v>
      </c>
      <c r="P344" s="23"/>
      <c r="Q344" s="23"/>
      <c r="R344" s="23"/>
      <c r="V344" s="9">
        <f t="shared" si="59"/>
        <v>0</v>
      </c>
      <c r="Z344" s="9">
        <f t="shared" si="60"/>
        <v>0</v>
      </c>
      <c r="AG344" s="27">
        <v>5.516</v>
      </c>
      <c r="AI344" s="2">
        <f t="shared" si="61"/>
        <v>82.306554953178903</v>
      </c>
      <c r="AK344" s="27">
        <v>5.516</v>
      </c>
      <c r="AM344" s="3">
        <f t="shared" si="62"/>
        <v>82.306554953178903</v>
      </c>
      <c r="AO344" s="27">
        <v>5.516</v>
      </c>
      <c r="AP344" s="28">
        <v>0.3</v>
      </c>
      <c r="AQ344" s="29">
        <v>0</v>
      </c>
      <c r="AR344" s="46" t="e">
        <f t="shared" si="63"/>
        <v>#DIV/0!</v>
      </c>
      <c r="AS344" s="47" t="e">
        <f t="shared" si="64"/>
        <v>#DIV/0!</v>
      </c>
      <c r="AT344" s="30" t="e">
        <f t="shared" si="65"/>
        <v>#DIV/0!</v>
      </c>
    </row>
    <row r="345" spans="1:46" x14ac:dyDescent="0.25">
      <c r="A345" s="9" t="s">
        <v>348</v>
      </c>
      <c r="C345" s="19">
        <f t="shared" si="55"/>
        <v>2026</v>
      </c>
      <c r="K345" s="9">
        <f t="shared" si="56"/>
        <v>0</v>
      </c>
      <c r="L345" s="21"/>
      <c r="M345" s="22"/>
      <c r="N345" s="23">
        <f t="shared" si="57"/>
        <v>0</v>
      </c>
      <c r="O345" s="24" t="e">
        <f t="shared" si="58"/>
        <v>#DIV/0!</v>
      </c>
      <c r="P345" s="23"/>
      <c r="Q345" s="23"/>
      <c r="R345" s="23"/>
      <c r="V345" s="9">
        <f t="shared" si="59"/>
        <v>0</v>
      </c>
      <c r="Z345" s="9">
        <f t="shared" si="60"/>
        <v>0</v>
      </c>
      <c r="AG345" s="27">
        <v>5.516</v>
      </c>
      <c r="AI345" s="2">
        <f t="shared" si="61"/>
        <v>82.306554953178903</v>
      </c>
      <c r="AK345" s="27">
        <v>5.516</v>
      </c>
      <c r="AM345" s="3">
        <f t="shared" si="62"/>
        <v>82.306554953178903</v>
      </c>
      <c r="AO345" s="27">
        <v>5.516</v>
      </c>
      <c r="AP345" s="28">
        <v>0.3</v>
      </c>
      <c r="AQ345" s="29">
        <v>0</v>
      </c>
      <c r="AR345" s="46" t="e">
        <f t="shared" si="63"/>
        <v>#DIV/0!</v>
      </c>
      <c r="AS345" s="47" t="e">
        <f t="shared" si="64"/>
        <v>#DIV/0!</v>
      </c>
      <c r="AT345" s="30" t="e">
        <f t="shared" si="65"/>
        <v>#DIV/0!</v>
      </c>
    </row>
    <row r="346" spans="1:46" x14ac:dyDescent="0.25">
      <c r="A346" s="9" t="s">
        <v>349</v>
      </c>
      <c r="C346" s="19">
        <f t="shared" si="55"/>
        <v>2026</v>
      </c>
      <c r="K346" s="9">
        <f t="shared" si="56"/>
        <v>0</v>
      </c>
      <c r="L346" s="21"/>
      <c r="M346" s="22"/>
      <c r="N346" s="23">
        <f t="shared" si="57"/>
        <v>0</v>
      </c>
      <c r="O346" s="24" t="e">
        <f t="shared" si="58"/>
        <v>#DIV/0!</v>
      </c>
      <c r="P346" s="23"/>
      <c r="Q346" s="23"/>
      <c r="R346" s="23"/>
      <c r="V346" s="9">
        <f t="shared" si="59"/>
        <v>0</v>
      </c>
      <c r="Z346" s="9">
        <f t="shared" si="60"/>
        <v>0</v>
      </c>
      <c r="AG346" s="27">
        <v>5.516</v>
      </c>
      <c r="AI346" s="2">
        <f t="shared" si="61"/>
        <v>82.306554953178903</v>
      </c>
      <c r="AK346" s="27">
        <v>5.516</v>
      </c>
      <c r="AM346" s="3">
        <f t="shared" si="62"/>
        <v>82.306554953178903</v>
      </c>
      <c r="AO346" s="27">
        <v>5.516</v>
      </c>
      <c r="AP346" s="28">
        <v>0.3</v>
      </c>
      <c r="AQ346" s="29">
        <v>0</v>
      </c>
      <c r="AR346" s="46" t="e">
        <f t="shared" si="63"/>
        <v>#DIV/0!</v>
      </c>
      <c r="AS346" s="47" t="e">
        <f t="shared" si="64"/>
        <v>#DIV/0!</v>
      </c>
      <c r="AT346" s="30" t="e">
        <f t="shared" si="65"/>
        <v>#DIV/0!</v>
      </c>
    </row>
    <row r="347" spans="1:46" x14ac:dyDescent="0.25">
      <c r="A347" s="9" t="s">
        <v>350</v>
      </c>
      <c r="C347" s="19">
        <f t="shared" si="55"/>
        <v>2026</v>
      </c>
      <c r="K347" s="9">
        <f t="shared" si="56"/>
        <v>0</v>
      </c>
      <c r="L347" s="21"/>
      <c r="M347" s="22"/>
      <c r="N347" s="23">
        <f t="shared" si="57"/>
        <v>0</v>
      </c>
      <c r="O347" s="24" t="e">
        <f t="shared" si="58"/>
        <v>#DIV/0!</v>
      </c>
      <c r="P347" s="23"/>
      <c r="Q347" s="23"/>
      <c r="R347" s="23"/>
      <c r="V347" s="9">
        <f t="shared" si="59"/>
        <v>0</v>
      </c>
      <c r="Z347" s="9">
        <f t="shared" si="60"/>
        <v>0</v>
      </c>
      <c r="AG347" s="27">
        <v>5.516</v>
      </c>
      <c r="AI347" s="2">
        <f t="shared" si="61"/>
        <v>82.306554953178903</v>
      </c>
      <c r="AK347" s="27">
        <v>5.516</v>
      </c>
      <c r="AM347" s="3">
        <f t="shared" si="62"/>
        <v>82.306554953178903</v>
      </c>
      <c r="AO347" s="27">
        <v>5.516</v>
      </c>
      <c r="AP347" s="28">
        <v>0.3</v>
      </c>
      <c r="AQ347" s="29">
        <v>0</v>
      </c>
      <c r="AR347" s="46" t="e">
        <f t="shared" si="63"/>
        <v>#DIV/0!</v>
      </c>
      <c r="AS347" s="47" t="e">
        <f t="shared" si="64"/>
        <v>#DIV/0!</v>
      </c>
      <c r="AT347" s="30" t="e">
        <f t="shared" si="65"/>
        <v>#DIV/0!</v>
      </c>
    </row>
    <row r="348" spans="1:46" x14ac:dyDescent="0.25">
      <c r="A348" s="9" t="s">
        <v>351</v>
      </c>
      <c r="C348" s="19">
        <f t="shared" si="55"/>
        <v>2026</v>
      </c>
      <c r="K348" s="9">
        <f t="shared" si="56"/>
        <v>0</v>
      </c>
      <c r="L348" s="21"/>
      <c r="M348" s="22"/>
      <c r="N348" s="23">
        <f t="shared" si="57"/>
        <v>0</v>
      </c>
      <c r="O348" s="24" t="e">
        <f t="shared" si="58"/>
        <v>#DIV/0!</v>
      </c>
      <c r="P348" s="23"/>
      <c r="Q348" s="23"/>
      <c r="R348" s="23"/>
      <c r="V348" s="9">
        <f t="shared" si="59"/>
        <v>0</v>
      </c>
      <c r="Z348" s="9">
        <f t="shared" si="60"/>
        <v>0</v>
      </c>
      <c r="AG348" s="27">
        <v>5.516</v>
      </c>
      <c r="AI348" s="2">
        <f t="shared" si="61"/>
        <v>82.306554953178903</v>
      </c>
      <c r="AK348" s="27">
        <v>5.516</v>
      </c>
      <c r="AM348" s="3">
        <f t="shared" si="62"/>
        <v>82.306554953178903</v>
      </c>
      <c r="AO348" s="27">
        <v>5.516</v>
      </c>
      <c r="AP348" s="28">
        <v>0.3</v>
      </c>
      <c r="AQ348" s="29">
        <v>0</v>
      </c>
      <c r="AR348" s="46" t="e">
        <f t="shared" si="63"/>
        <v>#DIV/0!</v>
      </c>
      <c r="AS348" s="47" t="e">
        <f t="shared" si="64"/>
        <v>#DIV/0!</v>
      </c>
      <c r="AT348" s="30" t="e">
        <f t="shared" si="65"/>
        <v>#DIV/0!</v>
      </c>
    </row>
    <row r="349" spans="1:46" x14ac:dyDescent="0.25">
      <c r="A349" s="9" t="s">
        <v>352</v>
      </c>
      <c r="C349" s="19">
        <f t="shared" si="55"/>
        <v>2026</v>
      </c>
      <c r="K349" s="9">
        <f t="shared" si="56"/>
        <v>0</v>
      </c>
      <c r="L349" s="21"/>
      <c r="M349" s="22"/>
      <c r="N349" s="23">
        <f t="shared" si="57"/>
        <v>0</v>
      </c>
      <c r="O349" s="24" t="e">
        <f t="shared" si="58"/>
        <v>#DIV/0!</v>
      </c>
      <c r="P349" s="23"/>
      <c r="Q349" s="23"/>
      <c r="R349" s="23"/>
      <c r="V349" s="9">
        <f t="shared" si="59"/>
        <v>0</v>
      </c>
      <c r="Z349" s="9">
        <f t="shared" si="60"/>
        <v>0</v>
      </c>
      <c r="AG349" s="27">
        <v>5.516</v>
      </c>
      <c r="AI349" s="2">
        <f t="shared" si="61"/>
        <v>82.306554953178903</v>
      </c>
      <c r="AK349" s="27">
        <v>5.516</v>
      </c>
      <c r="AM349" s="3">
        <f t="shared" si="62"/>
        <v>82.306554953178903</v>
      </c>
      <c r="AO349" s="27">
        <v>5.516</v>
      </c>
      <c r="AP349" s="28">
        <v>0.3</v>
      </c>
      <c r="AQ349" s="29">
        <v>0</v>
      </c>
      <c r="AR349" s="46" t="e">
        <f t="shared" si="63"/>
        <v>#DIV/0!</v>
      </c>
      <c r="AS349" s="47" t="e">
        <f t="shared" si="64"/>
        <v>#DIV/0!</v>
      </c>
      <c r="AT349" s="30" t="e">
        <f t="shared" si="65"/>
        <v>#DIV/0!</v>
      </c>
    </row>
    <row r="350" spans="1:46" x14ac:dyDescent="0.25">
      <c r="A350" s="9" t="s">
        <v>353</v>
      </c>
      <c r="C350" s="19">
        <f t="shared" si="55"/>
        <v>2026</v>
      </c>
      <c r="K350" s="9">
        <f t="shared" si="56"/>
        <v>0</v>
      </c>
      <c r="L350" s="21"/>
      <c r="M350" s="22"/>
      <c r="N350" s="23">
        <f t="shared" si="57"/>
        <v>0</v>
      </c>
      <c r="O350" s="24" t="e">
        <f t="shared" si="58"/>
        <v>#DIV/0!</v>
      </c>
      <c r="P350" s="23"/>
      <c r="Q350" s="23"/>
      <c r="R350" s="23"/>
      <c r="V350" s="9">
        <f t="shared" si="59"/>
        <v>0</v>
      </c>
      <c r="Z350" s="9">
        <f t="shared" si="60"/>
        <v>0</v>
      </c>
      <c r="AG350" s="27">
        <v>5.516</v>
      </c>
      <c r="AI350" s="2">
        <f t="shared" si="61"/>
        <v>82.306554953178903</v>
      </c>
      <c r="AK350" s="27">
        <v>5.516</v>
      </c>
      <c r="AM350" s="3">
        <f t="shared" si="62"/>
        <v>82.306554953178903</v>
      </c>
      <c r="AO350" s="27">
        <v>5.516</v>
      </c>
      <c r="AP350" s="28">
        <v>0.3</v>
      </c>
      <c r="AQ350" s="29">
        <v>0</v>
      </c>
      <c r="AR350" s="46" t="e">
        <f t="shared" si="63"/>
        <v>#DIV/0!</v>
      </c>
      <c r="AS350" s="47" t="e">
        <f t="shared" si="64"/>
        <v>#DIV/0!</v>
      </c>
      <c r="AT350" s="30" t="e">
        <f t="shared" si="65"/>
        <v>#DIV/0!</v>
      </c>
    </row>
    <row r="351" spans="1:46" x14ac:dyDescent="0.25">
      <c r="A351" s="9" t="s">
        <v>354</v>
      </c>
      <c r="C351" s="19">
        <f t="shared" si="55"/>
        <v>2026</v>
      </c>
      <c r="K351" s="9">
        <f t="shared" si="56"/>
        <v>0</v>
      </c>
      <c r="L351" s="21"/>
      <c r="M351" s="22"/>
      <c r="N351" s="23">
        <f t="shared" si="57"/>
        <v>0</v>
      </c>
      <c r="O351" s="24" t="e">
        <f t="shared" si="58"/>
        <v>#DIV/0!</v>
      </c>
      <c r="P351" s="23"/>
      <c r="Q351" s="23"/>
      <c r="R351" s="23"/>
      <c r="V351" s="9">
        <f t="shared" si="59"/>
        <v>0</v>
      </c>
      <c r="Z351" s="9">
        <f t="shared" si="60"/>
        <v>0</v>
      </c>
      <c r="AG351" s="27">
        <v>5.516</v>
      </c>
      <c r="AI351" s="2">
        <f t="shared" si="61"/>
        <v>82.306554953178903</v>
      </c>
      <c r="AK351" s="27">
        <v>5.516</v>
      </c>
      <c r="AM351" s="3">
        <f t="shared" si="62"/>
        <v>82.306554953178903</v>
      </c>
      <c r="AO351" s="27">
        <v>5.516</v>
      </c>
      <c r="AP351" s="28">
        <v>0.3</v>
      </c>
      <c r="AQ351" s="29">
        <v>0</v>
      </c>
      <c r="AR351" s="46" t="e">
        <f t="shared" si="63"/>
        <v>#DIV/0!</v>
      </c>
      <c r="AS351" s="47" t="e">
        <f t="shared" si="64"/>
        <v>#DIV/0!</v>
      </c>
      <c r="AT351" s="30" t="e">
        <f t="shared" si="65"/>
        <v>#DIV/0!</v>
      </c>
    </row>
    <row r="352" spans="1:46" x14ac:dyDescent="0.25">
      <c r="A352" s="9" t="s">
        <v>355</v>
      </c>
      <c r="C352" s="19">
        <f t="shared" si="55"/>
        <v>2026</v>
      </c>
      <c r="K352" s="9">
        <f t="shared" si="56"/>
        <v>0</v>
      </c>
      <c r="L352" s="21"/>
      <c r="M352" s="22"/>
      <c r="N352" s="23">
        <f t="shared" si="57"/>
        <v>0</v>
      </c>
      <c r="O352" s="24" t="e">
        <f t="shared" si="58"/>
        <v>#DIV/0!</v>
      </c>
      <c r="P352" s="23"/>
      <c r="Q352" s="23"/>
      <c r="R352" s="23"/>
      <c r="V352" s="9">
        <f t="shared" si="59"/>
        <v>0</v>
      </c>
      <c r="Z352" s="9">
        <f t="shared" si="60"/>
        <v>0</v>
      </c>
      <c r="AG352" s="27">
        <v>5.516</v>
      </c>
      <c r="AI352" s="2">
        <f t="shared" si="61"/>
        <v>82.306554953178903</v>
      </c>
      <c r="AK352" s="27">
        <v>5.516</v>
      </c>
      <c r="AM352" s="3">
        <f t="shared" si="62"/>
        <v>82.306554953178903</v>
      </c>
      <c r="AO352" s="27">
        <v>5.516</v>
      </c>
      <c r="AP352" s="28">
        <v>0.3</v>
      </c>
      <c r="AQ352" s="29">
        <v>0</v>
      </c>
      <c r="AR352" s="46" t="e">
        <f t="shared" si="63"/>
        <v>#DIV/0!</v>
      </c>
      <c r="AS352" s="47" t="e">
        <f t="shared" si="64"/>
        <v>#DIV/0!</v>
      </c>
      <c r="AT352" s="30" t="e">
        <f t="shared" si="65"/>
        <v>#DIV/0!</v>
      </c>
    </row>
    <row r="353" spans="1:46" x14ac:dyDescent="0.25">
      <c r="A353" s="9" t="s">
        <v>356</v>
      </c>
      <c r="C353" s="19">
        <f t="shared" si="55"/>
        <v>2026</v>
      </c>
      <c r="K353" s="9">
        <f t="shared" si="56"/>
        <v>0</v>
      </c>
      <c r="L353" s="21"/>
      <c r="M353" s="22"/>
      <c r="N353" s="23">
        <f t="shared" si="57"/>
        <v>0</v>
      </c>
      <c r="O353" s="24" t="e">
        <f t="shared" si="58"/>
        <v>#DIV/0!</v>
      </c>
      <c r="P353" s="23"/>
      <c r="Q353" s="23"/>
      <c r="R353" s="23"/>
      <c r="V353" s="9">
        <f t="shared" si="59"/>
        <v>0</v>
      </c>
      <c r="Z353" s="9">
        <f t="shared" si="60"/>
        <v>0</v>
      </c>
      <c r="AG353" s="27">
        <v>5.516</v>
      </c>
      <c r="AI353" s="2">
        <f t="shared" si="61"/>
        <v>82.306554953178903</v>
      </c>
      <c r="AK353" s="27">
        <v>5.516</v>
      </c>
      <c r="AM353" s="3">
        <f t="shared" si="62"/>
        <v>82.306554953178903</v>
      </c>
      <c r="AO353" s="27">
        <v>5.516</v>
      </c>
      <c r="AP353" s="28">
        <v>0.3</v>
      </c>
      <c r="AQ353" s="29">
        <v>0</v>
      </c>
      <c r="AR353" s="46" t="e">
        <f t="shared" si="63"/>
        <v>#DIV/0!</v>
      </c>
      <c r="AS353" s="47" t="e">
        <f t="shared" si="64"/>
        <v>#DIV/0!</v>
      </c>
      <c r="AT353" s="30" t="e">
        <f t="shared" si="65"/>
        <v>#DIV/0!</v>
      </c>
    </row>
    <row r="354" spans="1:46" x14ac:dyDescent="0.25">
      <c r="A354" s="9" t="s">
        <v>357</v>
      </c>
      <c r="C354" s="19">
        <f t="shared" si="55"/>
        <v>2026</v>
      </c>
      <c r="K354" s="9">
        <f t="shared" si="56"/>
        <v>0</v>
      </c>
      <c r="L354" s="21"/>
      <c r="M354" s="22"/>
      <c r="N354" s="23">
        <f t="shared" si="57"/>
        <v>0</v>
      </c>
      <c r="O354" s="24" t="e">
        <f t="shared" si="58"/>
        <v>#DIV/0!</v>
      </c>
      <c r="P354" s="23"/>
      <c r="Q354" s="23"/>
      <c r="R354" s="23"/>
      <c r="V354" s="9">
        <f t="shared" si="59"/>
        <v>0</v>
      </c>
      <c r="Z354" s="9">
        <f t="shared" si="60"/>
        <v>0</v>
      </c>
      <c r="AG354" s="27">
        <v>5.516</v>
      </c>
      <c r="AI354" s="2">
        <f t="shared" si="61"/>
        <v>82.306554953178903</v>
      </c>
      <c r="AK354" s="27">
        <v>5.516</v>
      </c>
      <c r="AM354" s="3">
        <f t="shared" si="62"/>
        <v>82.306554953178903</v>
      </c>
      <c r="AO354" s="27">
        <v>5.516</v>
      </c>
      <c r="AP354" s="28">
        <v>0.3</v>
      </c>
      <c r="AQ354" s="29">
        <v>0</v>
      </c>
      <c r="AR354" s="46" t="e">
        <f t="shared" si="63"/>
        <v>#DIV/0!</v>
      </c>
      <c r="AS354" s="47" t="e">
        <f t="shared" si="64"/>
        <v>#DIV/0!</v>
      </c>
      <c r="AT354" s="30" t="e">
        <f t="shared" si="65"/>
        <v>#DIV/0!</v>
      </c>
    </row>
    <row r="355" spans="1:46" x14ac:dyDescent="0.25">
      <c r="A355" s="9" t="s">
        <v>358</v>
      </c>
      <c r="C355" s="19">
        <f t="shared" si="55"/>
        <v>2026</v>
      </c>
      <c r="K355" s="9">
        <f t="shared" si="56"/>
        <v>0</v>
      </c>
      <c r="L355" s="21"/>
      <c r="M355" s="22"/>
      <c r="N355" s="23">
        <f t="shared" si="57"/>
        <v>0</v>
      </c>
      <c r="O355" s="24" t="e">
        <f t="shared" si="58"/>
        <v>#DIV/0!</v>
      </c>
      <c r="P355" s="23"/>
      <c r="Q355" s="23"/>
      <c r="R355" s="23"/>
      <c r="V355" s="9">
        <f t="shared" si="59"/>
        <v>0</v>
      </c>
      <c r="Z355" s="9">
        <f t="shared" si="60"/>
        <v>0</v>
      </c>
      <c r="AG355" s="27">
        <v>5.516</v>
      </c>
      <c r="AI355" s="2">
        <f t="shared" si="61"/>
        <v>82.306554953178903</v>
      </c>
      <c r="AK355" s="27">
        <v>5.516</v>
      </c>
      <c r="AM355" s="3">
        <f t="shared" si="62"/>
        <v>82.306554953178903</v>
      </c>
      <c r="AO355" s="27">
        <v>5.516</v>
      </c>
      <c r="AP355" s="28">
        <v>0.3</v>
      </c>
      <c r="AQ355" s="29">
        <v>0</v>
      </c>
      <c r="AR355" s="46" t="e">
        <f t="shared" si="63"/>
        <v>#DIV/0!</v>
      </c>
      <c r="AS355" s="47" t="e">
        <f t="shared" si="64"/>
        <v>#DIV/0!</v>
      </c>
      <c r="AT355" s="30" t="e">
        <f t="shared" si="65"/>
        <v>#DIV/0!</v>
      </c>
    </row>
    <row r="356" spans="1:46" x14ac:dyDescent="0.25">
      <c r="A356" s="9" t="s">
        <v>359</v>
      </c>
      <c r="C356" s="19">
        <f t="shared" si="55"/>
        <v>2026</v>
      </c>
      <c r="K356" s="9">
        <f t="shared" si="56"/>
        <v>0</v>
      </c>
      <c r="L356" s="21"/>
      <c r="M356" s="22"/>
      <c r="N356" s="23">
        <f t="shared" si="57"/>
        <v>0</v>
      </c>
      <c r="O356" s="24" t="e">
        <f t="shared" si="58"/>
        <v>#DIV/0!</v>
      </c>
      <c r="P356" s="23"/>
      <c r="Q356" s="23"/>
      <c r="R356" s="23"/>
      <c r="V356" s="9">
        <f t="shared" si="59"/>
        <v>0</v>
      </c>
      <c r="Z356" s="9">
        <f t="shared" si="60"/>
        <v>0</v>
      </c>
      <c r="AG356" s="27">
        <v>5.516</v>
      </c>
      <c r="AI356" s="2">
        <f t="shared" si="61"/>
        <v>82.306554953178903</v>
      </c>
      <c r="AK356" s="27">
        <v>5.516</v>
      </c>
      <c r="AM356" s="3">
        <f t="shared" si="62"/>
        <v>82.306554953178903</v>
      </c>
      <c r="AO356" s="27">
        <v>5.516</v>
      </c>
      <c r="AP356" s="28">
        <v>0.3</v>
      </c>
      <c r="AQ356" s="29">
        <v>0</v>
      </c>
      <c r="AR356" s="46" t="e">
        <f t="shared" si="63"/>
        <v>#DIV/0!</v>
      </c>
      <c r="AS356" s="47" t="e">
        <f t="shared" si="64"/>
        <v>#DIV/0!</v>
      </c>
      <c r="AT356" s="30" t="e">
        <f t="shared" si="65"/>
        <v>#DIV/0!</v>
      </c>
    </row>
    <row r="357" spans="1:46" x14ac:dyDescent="0.25">
      <c r="A357" s="9" t="s">
        <v>360</v>
      </c>
      <c r="C357" s="19">
        <f t="shared" si="55"/>
        <v>2026</v>
      </c>
      <c r="K357" s="9">
        <f t="shared" si="56"/>
        <v>0</v>
      </c>
      <c r="L357" s="21"/>
      <c r="M357" s="22"/>
      <c r="N357" s="23">
        <f t="shared" si="57"/>
        <v>0</v>
      </c>
      <c r="O357" s="24" t="e">
        <f t="shared" si="58"/>
        <v>#DIV/0!</v>
      </c>
      <c r="P357" s="23"/>
      <c r="Q357" s="23"/>
      <c r="R357" s="23"/>
      <c r="V357" s="9">
        <f t="shared" si="59"/>
        <v>0</v>
      </c>
      <c r="Z357" s="9">
        <f t="shared" si="60"/>
        <v>0</v>
      </c>
      <c r="AG357" s="27">
        <v>5.516</v>
      </c>
      <c r="AI357" s="2">
        <f t="shared" si="61"/>
        <v>82.306554953178903</v>
      </c>
      <c r="AK357" s="27">
        <v>5.516</v>
      </c>
      <c r="AM357" s="3">
        <f t="shared" si="62"/>
        <v>82.306554953178903</v>
      </c>
      <c r="AO357" s="27">
        <v>5.516</v>
      </c>
      <c r="AP357" s="28">
        <v>0.3</v>
      </c>
      <c r="AQ357" s="29">
        <v>0</v>
      </c>
      <c r="AR357" s="46" t="e">
        <f t="shared" si="63"/>
        <v>#DIV/0!</v>
      </c>
      <c r="AS357" s="47" t="e">
        <f t="shared" si="64"/>
        <v>#DIV/0!</v>
      </c>
      <c r="AT357" s="30" t="e">
        <f t="shared" si="65"/>
        <v>#DIV/0!</v>
      </c>
    </row>
    <row r="358" spans="1:46" x14ac:dyDescent="0.25">
      <c r="A358" s="9" t="s">
        <v>361</v>
      </c>
      <c r="C358" s="19">
        <f t="shared" si="55"/>
        <v>2026</v>
      </c>
      <c r="K358" s="9">
        <f t="shared" si="56"/>
        <v>0</v>
      </c>
      <c r="L358" s="21"/>
      <c r="M358" s="22"/>
      <c r="N358" s="23">
        <f t="shared" si="57"/>
        <v>0</v>
      </c>
      <c r="O358" s="24" t="e">
        <f t="shared" si="58"/>
        <v>#DIV/0!</v>
      </c>
      <c r="P358" s="23"/>
      <c r="Q358" s="23"/>
      <c r="R358" s="23"/>
      <c r="V358" s="9">
        <f t="shared" si="59"/>
        <v>0</v>
      </c>
      <c r="Z358" s="9">
        <f t="shared" si="60"/>
        <v>0</v>
      </c>
      <c r="AG358" s="27">
        <v>5.516</v>
      </c>
      <c r="AI358" s="2">
        <f t="shared" si="61"/>
        <v>82.306554953178903</v>
      </c>
      <c r="AK358" s="27">
        <v>5.516</v>
      </c>
      <c r="AM358" s="3">
        <f t="shared" si="62"/>
        <v>82.306554953178903</v>
      </c>
      <c r="AO358" s="27">
        <v>5.516</v>
      </c>
      <c r="AP358" s="28">
        <v>0.3</v>
      </c>
      <c r="AQ358" s="29">
        <v>0</v>
      </c>
      <c r="AR358" s="46" t="e">
        <f t="shared" si="63"/>
        <v>#DIV/0!</v>
      </c>
      <c r="AS358" s="47" t="e">
        <f t="shared" si="64"/>
        <v>#DIV/0!</v>
      </c>
      <c r="AT358" s="30" t="e">
        <f t="shared" si="65"/>
        <v>#DIV/0!</v>
      </c>
    </row>
    <row r="359" spans="1:46" x14ac:dyDescent="0.25">
      <c r="A359" s="9" t="s">
        <v>362</v>
      </c>
      <c r="C359" s="19">
        <f t="shared" si="55"/>
        <v>2026</v>
      </c>
      <c r="K359" s="9">
        <f t="shared" si="56"/>
        <v>0</v>
      </c>
      <c r="L359" s="21"/>
      <c r="M359" s="22"/>
      <c r="N359" s="23">
        <f t="shared" si="57"/>
        <v>0</v>
      </c>
      <c r="O359" s="24" t="e">
        <f t="shared" si="58"/>
        <v>#DIV/0!</v>
      </c>
      <c r="P359" s="23"/>
      <c r="Q359" s="23"/>
      <c r="R359" s="23"/>
      <c r="V359" s="9">
        <f t="shared" si="59"/>
        <v>0</v>
      </c>
      <c r="Z359" s="9">
        <f t="shared" si="60"/>
        <v>0</v>
      </c>
      <c r="AG359" s="27">
        <v>5.516</v>
      </c>
      <c r="AI359" s="2">
        <f t="shared" si="61"/>
        <v>82.306554953178903</v>
      </c>
      <c r="AK359" s="27">
        <v>5.516</v>
      </c>
      <c r="AM359" s="3">
        <f t="shared" si="62"/>
        <v>82.306554953178903</v>
      </c>
      <c r="AO359" s="27">
        <v>5.516</v>
      </c>
      <c r="AP359" s="28">
        <v>0.3</v>
      </c>
      <c r="AQ359" s="29">
        <v>0</v>
      </c>
      <c r="AR359" s="46" t="e">
        <f t="shared" si="63"/>
        <v>#DIV/0!</v>
      </c>
      <c r="AS359" s="47" t="e">
        <f t="shared" si="64"/>
        <v>#DIV/0!</v>
      </c>
      <c r="AT359" s="30" t="e">
        <f t="shared" si="65"/>
        <v>#DIV/0!</v>
      </c>
    </row>
    <row r="360" spans="1:46" x14ac:dyDescent="0.25">
      <c r="A360" s="9" t="s">
        <v>363</v>
      </c>
      <c r="C360" s="19">
        <f t="shared" si="55"/>
        <v>2026</v>
      </c>
      <c r="K360" s="9">
        <f t="shared" si="56"/>
        <v>0</v>
      </c>
      <c r="L360" s="21"/>
      <c r="M360" s="22"/>
      <c r="N360" s="23">
        <f t="shared" si="57"/>
        <v>0</v>
      </c>
      <c r="O360" s="24" t="e">
        <f t="shared" si="58"/>
        <v>#DIV/0!</v>
      </c>
      <c r="P360" s="23"/>
      <c r="Q360" s="23"/>
      <c r="R360" s="23"/>
      <c r="V360" s="9">
        <f t="shared" si="59"/>
        <v>0</v>
      </c>
      <c r="Z360" s="9">
        <f t="shared" si="60"/>
        <v>0</v>
      </c>
      <c r="AG360" s="27">
        <v>5.516</v>
      </c>
      <c r="AI360" s="2">
        <f t="shared" si="61"/>
        <v>82.306554953178903</v>
      </c>
      <c r="AK360" s="27">
        <v>5.516</v>
      </c>
      <c r="AM360" s="3">
        <f t="shared" si="62"/>
        <v>82.306554953178903</v>
      </c>
      <c r="AO360" s="27">
        <v>5.516</v>
      </c>
      <c r="AP360" s="28">
        <v>0.3</v>
      </c>
      <c r="AQ360" s="29">
        <v>0</v>
      </c>
      <c r="AR360" s="46" t="e">
        <f t="shared" si="63"/>
        <v>#DIV/0!</v>
      </c>
      <c r="AS360" s="47" t="e">
        <f t="shared" si="64"/>
        <v>#DIV/0!</v>
      </c>
      <c r="AT360" s="30" t="e">
        <f t="shared" si="65"/>
        <v>#DIV/0!</v>
      </c>
    </row>
    <row r="361" spans="1:46" x14ac:dyDescent="0.25">
      <c r="A361" s="9" t="s">
        <v>364</v>
      </c>
      <c r="C361" s="19">
        <f t="shared" si="55"/>
        <v>2026</v>
      </c>
      <c r="K361" s="9">
        <f t="shared" si="56"/>
        <v>0</v>
      </c>
      <c r="L361" s="21"/>
      <c r="M361" s="22"/>
      <c r="N361" s="23">
        <f t="shared" si="57"/>
        <v>0</v>
      </c>
      <c r="O361" s="24" t="e">
        <f t="shared" si="58"/>
        <v>#DIV/0!</v>
      </c>
      <c r="P361" s="23"/>
      <c r="Q361" s="23"/>
      <c r="R361" s="23"/>
      <c r="V361" s="9">
        <f t="shared" si="59"/>
        <v>0</v>
      </c>
      <c r="Z361" s="9">
        <f t="shared" si="60"/>
        <v>0</v>
      </c>
      <c r="AG361" s="27">
        <v>5.516</v>
      </c>
      <c r="AI361" s="2">
        <f t="shared" si="61"/>
        <v>82.306554953178903</v>
      </c>
      <c r="AK361" s="27">
        <v>5.516</v>
      </c>
      <c r="AM361" s="3">
        <f t="shared" si="62"/>
        <v>82.306554953178903</v>
      </c>
      <c r="AO361" s="27">
        <v>5.516</v>
      </c>
      <c r="AP361" s="28">
        <v>0.3</v>
      </c>
      <c r="AQ361" s="29">
        <v>0</v>
      </c>
      <c r="AR361" s="46" t="e">
        <f t="shared" si="63"/>
        <v>#DIV/0!</v>
      </c>
      <c r="AS361" s="47" t="e">
        <f t="shared" si="64"/>
        <v>#DIV/0!</v>
      </c>
      <c r="AT361" s="30" t="e">
        <f t="shared" si="65"/>
        <v>#DIV/0!</v>
      </c>
    </row>
    <row r="362" spans="1:46" x14ac:dyDescent="0.25">
      <c r="A362" s="9" t="s">
        <v>365</v>
      </c>
      <c r="C362" s="19">
        <f t="shared" si="55"/>
        <v>2026</v>
      </c>
      <c r="K362" s="9">
        <f t="shared" si="56"/>
        <v>0</v>
      </c>
      <c r="L362" s="21"/>
      <c r="M362" s="22"/>
      <c r="N362" s="23">
        <f t="shared" si="57"/>
        <v>0</v>
      </c>
      <c r="O362" s="24" t="e">
        <f t="shared" si="58"/>
        <v>#DIV/0!</v>
      </c>
      <c r="P362" s="23"/>
      <c r="Q362" s="23"/>
      <c r="R362" s="23"/>
      <c r="V362" s="9">
        <f t="shared" si="59"/>
        <v>0</v>
      </c>
      <c r="Z362" s="9">
        <f t="shared" si="60"/>
        <v>0</v>
      </c>
      <c r="AG362" s="27">
        <v>5.516</v>
      </c>
      <c r="AI362" s="2">
        <f t="shared" si="61"/>
        <v>82.306554953178903</v>
      </c>
      <c r="AK362" s="27">
        <v>5.516</v>
      </c>
      <c r="AM362" s="3">
        <f t="shared" si="62"/>
        <v>82.306554953178903</v>
      </c>
      <c r="AO362" s="27">
        <v>5.516</v>
      </c>
      <c r="AP362" s="28">
        <v>0.3</v>
      </c>
      <c r="AQ362" s="29">
        <v>0</v>
      </c>
      <c r="AR362" s="46" t="e">
        <f t="shared" si="63"/>
        <v>#DIV/0!</v>
      </c>
      <c r="AS362" s="47" t="e">
        <f t="shared" si="64"/>
        <v>#DIV/0!</v>
      </c>
      <c r="AT362" s="30" t="e">
        <f t="shared" si="65"/>
        <v>#DIV/0!</v>
      </c>
    </row>
    <row r="363" spans="1:46" x14ac:dyDescent="0.25">
      <c r="A363" s="9" t="s">
        <v>366</v>
      </c>
      <c r="C363" s="19">
        <f t="shared" si="55"/>
        <v>2026</v>
      </c>
      <c r="K363" s="9">
        <f t="shared" si="56"/>
        <v>0</v>
      </c>
      <c r="L363" s="21"/>
      <c r="M363" s="22"/>
      <c r="N363" s="23">
        <f t="shared" si="57"/>
        <v>0</v>
      </c>
      <c r="O363" s="24" t="e">
        <f t="shared" si="58"/>
        <v>#DIV/0!</v>
      </c>
      <c r="P363" s="23"/>
      <c r="Q363" s="23"/>
      <c r="R363" s="23"/>
      <c r="V363" s="9">
        <f t="shared" si="59"/>
        <v>0</v>
      </c>
      <c r="Z363" s="9">
        <f t="shared" si="60"/>
        <v>0</v>
      </c>
      <c r="AG363" s="27">
        <v>5.516</v>
      </c>
      <c r="AI363" s="2">
        <f t="shared" si="61"/>
        <v>82.306554953178903</v>
      </c>
      <c r="AK363" s="27">
        <v>5.516</v>
      </c>
      <c r="AM363" s="3">
        <f t="shared" si="62"/>
        <v>82.306554953178903</v>
      </c>
      <c r="AO363" s="27">
        <v>5.516</v>
      </c>
      <c r="AP363" s="28">
        <v>0.3</v>
      </c>
      <c r="AQ363" s="29">
        <v>0</v>
      </c>
      <c r="AR363" s="46" t="e">
        <f t="shared" si="63"/>
        <v>#DIV/0!</v>
      </c>
      <c r="AS363" s="47" t="e">
        <f t="shared" si="64"/>
        <v>#DIV/0!</v>
      </c>
      <c r="AT363" s="30" t="e">
        <f t="shared" si="65"/>
        <v>#DIV/0!</v>
      </c>
    </row>
    <row r="364" spans="1:46" x14ac:dyDescent="0.25">
      <c r="A364" s="9" t="s">
        <v>367</v>
      </c>
      <c r="C364" s="19">
        <f t="shared" si="55"/>
        <v>2026</v>
      </c>
      <c r="K364" s="9">
        <f t="shared" si="56"/>
        <v>0</v>
      </c>
      <c r="L364" s="21"/>
      <c r="M364" s="22"/>
      <c r="N364" s="23">
        <f t="shared" si="57"/>
        <v>0</v>
      </c>
      <c r="O364" s="24" t="e">
        <f t="shared" si="58"/>
        <v>#DIV/0!</v>
      </c>
      <c r="P364" s="23"/>
      <c r="Q364" s="23"/>
      <c r="R364" s="23"/>
      <c r="V364" s="9">
        <f t="shared" si="59"/>
        <v>0</v>
      </c>
      <c r="Z364" s="9">
        <f t="shared" si="60"/>
        <v>0</v>
      </c>
      <c r="AG364" s="27">
        <v>5.516</v>
      </c>
      <c r="AI364" s="2">
        <f t="shared" si="61"/>
        <v>82.306554953178903</v>
      </c>
      <c r="AK364" s="27">
        <v>5.516</v>
      </c>
      <c r="AM364" s="3">
        <f t="shared" si="62"/>
        <v>82.306554953178903</v>
      </c>
      <c r="AO364" s="27">
        <v>5.516</v>
      </c>
      <c r="AP364" s="28">
        <v>0.3</v>
      </c>
      <c r="AQ364" s="29">
        <v>0</v>
      </c>
      <c r="AR364" s="46" t="e">
        <f t="shared" si="63"/>
        <v>#DIV/0!</v>
      </c>
      <c r="AS364" s="47" t="e">
        <f t="shared" si="64"/>
        <v>#DIV/0!</v>
      </c>
      <c r="AT364" s="30" t="e">
        <f t="shared" si="65"/>
        <v>#DIV/0!</v>
      </c>
    </row>
    <row r="365" spans="1:46" x14ac:dyDescent="0.25">
      <c r="A365" s="9" t="s">
        <v>368</v>
      </c>
      <c r="C365" s="19">
        <f t="shared" si="55"/>
        <v>2026</v>
      </c>
      <c r="K365" s="9">
        <f t="shared" si="56"/>
        <v>0</v>
      </c>
      <c r="L365" s="21"/>
      <c r="M365" s="22"/>
      <c r="N365" s="23">
        <f t="shared" si="57"/>
        <v>0</v>
      </c>
      <c r="O365" s="24" t="e">
        <f t="shared" si="58"/>
        <v>#DIV/0!</v>
      </c>
      <c r="P365" s="23"/>
      <c r="Q365" s="23"/>
      <c r="R365" s="23"/>
      <c r="V365" s="9">
        <f t="shared" si="59"/>
        <v>0</v>
      </c>
      <c r="Z365" s="9">
        <f t="shared" si="60"/>
        <v>0</v>
      </c>
      <c r="AG365" s="27">
        <v>5.516</v>
      </c>
      <c r="AI365" s="2">
        <f t="shared" si="61"/>
        <v>82.306554953178903</v>
      </c>
      <c r="AK365" s="27">
        <v>5.516</v>
      </c>
      <c r="AM365" s="3">
        <f t="shared" si="62"/>
        <v>82.306554953178903</v>
      </c>
      <c r="AO365" s="27">
        <v>5.516</v>
      </c>
      <c r="AP365" s="28">
        <v>0.3</v>
      </c>
      <c r="AQ365" s="29">
        <v>0</v>
      </c>
      <c r="AR365" s="46" t="e">
        <f t="shared" si="63"/>
        <v>#DIV/0!</v>
      </c>
      <c r="AS365" s="47" t="e">
        <f t="shared" si="64"/>
        <v>#DIV/0!</v>
      </c>
      <c r="AT365" s="30" t="e">
        <f t="shared" si="65"/>
        <v>#DIV/0!</v>
      </c>
    </row>
    <row r="366" spans="1:46" x14ac:dyDescent="0.25">
      <c r="A366" s="9" t="s">
        <v>369</v>
      </c>
      <c r="C366" s="19">
        <f t="shared" si="55"/>
        <v>2026</v>
      </c>
      <c r="K366" s="9">
        <f t="shared" si="56"/>
        <v>0</v>
      </c>
      <c r="L366" s="21"/>
      <c r="M366" s="22"/>
      <c r="N366" s="23">
        <f t="shared" si="57"/>
        <v>0</v>
      </c>
      <c r="O366" s="24" t="e">
        <f t="shared" si="58"/>
        <v>#DIV/0!</v>
      </c>
      <c r="P366" s="23"/>
      <c r="Q366" s="23"/>
      <c r="R366" s="23"/>
      <c r="V366" s="9">
        <f t="shared" si="59"/>
        <v>0</v>
      </c>
      <c r="Z366" s="9">
        <f t="shared" si="60"/>
        <v>0</v>
      </c>
      <c r="AG366" s="27">
        <v>5.516</v>
      </c>
      <c r="AI366" s="2">
        <f t="shared" si="61"/>
        <v>82.306554953178903</v>
      </c>
      <c r="AK366" s="27">
        <v>5.516</v>
      </c>
      <c r="AM366" s="3">
        <f t="shared" si="62"/>
        <v>82.306554953178903</v>
      </c>
      <c r="AO366" s="27">
        <v>5.516</v>
      </c>
      <c r="AP366" s="28">
        <v>0.3</v>
      </c>
      <c r="AQ366" s="29">
        <v>0</v>
      </c>
      <c r="AR366" s="46" t="e">
        <f t="shared" si="63"/>
        <v>#DIV/0!</v>
      </c>
      <c r="AS366" s="47" t="e">
        <f t="shared" si="64"/>
        <v>#DIV/0!</v>
      </c>
      <c r="AT366" s="30" t="e">
        <f t="shared" si="65"/>
        <v>#DIV/0!</v>
      </c>
    </row>
    <row r="367" spans="1:46" x14ac:dyDescent="0.25">
      <c r="A367" s="9" t="s">
        <v>370</v>
      </c>
      <c r="C367" s="19">
        <f t="shared" si="55"/>
        <v>2026</v>
      </c>
      <c r="K367" s="9">
        <f t="shared" si="56"/>
        <v>0</v>
      </c>
      <c r="L367" s="21"/>
      <c r="M367" s="22"/>
      <c r="N367" s="23">
        <f t="shared" si="57"/>
        <v>0</v>
      </c>
      <c r="O367" s="24" t="e">
        <f t="shared" si="58"/>
        <v>#DIV/0!</v>
      </c>
      <c r="P367" s="23"/>
      <c r="Q367" s="23"/>
      <c r="R367" s="23"/>
      <c r="V367" s="9">
        <f t="shared" si="59"/>
        <v>0</v>
      </c>
      <c r="Z367" s="9">
        <f t="shared" si="60"/>
        <v>0</v>
      </c>
      <c r="AG367" s="27">
        <v>5.516</v>
      </c>
      <c r="AI367" s="2">
        <f t="shared" si="61"/>
        <v>82.306554953178903</v>
      </c>
      <c r="AK367" s="27">
        <v>5.516</v>
      </c>
      <c r="AM367" s="3">
        <f t="shared" si="62"/>
        <v>82.306554953178903</v>
      </c>
      <c r="AO367" s="27">
        <v>5.516</v>
      </c>
      <c r="AP367" s="28">
        <v>0.3</v>
      </c>
      <c r="AQ367" s="29">
        <v>0</v>
      </c>
      <c r="AR367" s="46" t="e">
        <f t="shared" si="63"/>
        <v>#DIV/0!</v>
      </c>
      <c r="AS367" s="47" t="e">
        <f t="shared" si="64"/>
        <v>#DIV/0!</v>
      </c>
      <c r="AT367" s="30" t="e">
        <f t="shared" si="65"/>
        <v>#DIV/0!</v>
      </c>
    </row>
    <row r="368" spans="1:46" x14ac:dyDescent="0.25">
      <c r="A368" s="9" t="s">
        <v>371</v>
      </c>
      <c r="C368" s="19">
        <f t="shared" si="55"/>
        <v>2026</v>
      </c>
      <c r="K368" s="9">
        <f t="shared" si="56"/>
        <v>0</v>
      </c>
      <c r="L368" s="21"/>
      <c r="M368" s="22"/>
      <c r="N368" s="23">
        <f t="shared" si="57"/>
        <v>0</v>
      </c>
      <c r="O368" s="24" t="e">
        <f t="shared" si="58"/>
        <v>#DIV/0!</v>
      </c>
      <c r="P368" s="23"/>
      <c r="Q368" s="23"/>
      <c r="R368" s="23"/>
      <c r="V368" s="9">
        <f t="shared" si="59"/>
        <v>0</v>
      </c>
      <c r="Z368" s="9">
        <f t="shared" si="60"/>
        <v>0</v>
      </c>
      <c r="AG368" s="27">
        <v>5.516</v>
      </c>
      <c r="AI368" s="2">
        <f t="shared" si="61"/>
        <v>82.306554953178903</v>
      </c>
      <c r="AK368" s="27">
        <v>5.516</v>
      </c>
      <c r="AM368" s="3">
        <f t="shared" si="62"/>
        <v>82.306554953178903</v>
      </c>
      <c r="AO368" s="27">
        <v>5.516</v>
      </c>
      <c r="AP368" s="28">
        <v>0.3</v>
      </c>
      <c r="AQ368" s="29">
        <v>0</v>
      </c>
      <c r="AR368" s="46" t="e">
        <f t="shared" si="63"/>
        <v>#DIV/0!</v>
      </c>
      <c r="AS368" s="47" t="e">
        <f t="shared" si="64"/>
        <v>#DIV/0!</v>
      </c>
      <c r="AT368" s="30" t="e">
        <f t="shared" si="65"/>
        <v>#DIV/0!</v>
      </c>
    </row>
    <row r="369" spans="1:46" x14ac:dyDescent="0.25">
      <c r="A369" s="9" t="s">
        <v>372</v>
      </c>
      <c r="C369" s="19">
        <f t="shared" si="55"/>
        <v>2026</v>
      </c>
      <c r="K369" s="9">
        <f t="shared" si="56"/>
        <v>0</v>
      </c>
      <c r="L369" s="21"/>
      <c r="M369" s="22"/>
      <c r="N369" s="23">
        <f t="shared" si="57"/>
        <v>0</v>
      </c>
      <c r="O369" s="24" t="e">
        <f t="shared" si="58"/>
        <v>#DIV/0!</v>
      </c>
      <c r="P369" s="23"/>
      <c r="Q369" s="23"/>
      <c r="R369" s="23"/>
      <c r="V369" s="9">
        <f t="shared" si="59"/>
        <v>0</v>
      </c>
      <c r="Z369" s="9">
        <f t="shared" si="60"/>
        <v>0</v>
      </c>
      <c r="AG369" s="27">
        <v>5.516</v>
      </c>
      <c r="AI369" s="2">
        <f t="shared" si="61"/>
        <v>82.306554953178903</v>
      </c>
      <c r="AK369" s="27">
        <v>5.516</v>
      </c>
      <c r="AM369" s="3">
        <f t="shared" si="62"/>
        <v>82.306554953178903</v>
      </c>
      <c r="AO369" s="27">
        <v>5.516</v>
      </c>
      <c r="AP369" s="28">
        <v>0.3</v>
      </c>
      <c r="AQ369" s="29">
        <v>0</v>
      </c>
      <c r="AR369" s="46" t="e">
        <f t="shared" si="63"/>
        <v>#DIV/0!</v>
      </c>
      <c r="AS369" s="47" t="e">
        <f t="shared" si="64"/>
        <v>#DIV/0!</v>
      </c>
      <c r="AT369" s="30" t="e">
        <f t="shared" si="65"/>
        <v>#DIV/0!</v>
      </c>
    </row>
    <row r="370" spans="1:46" x14ac:dyDescent="0.25">
      <c r="A370" s="9" t="s">
        <v>373</v>
      </c>
      <c r="C370" s="19">
        <f t="shared" si="55"/>
        <v>2026</v>
      </c>
      <c r="K370" s="9">
        <f t="shared" si="56"/>
        <v>0</v>
      </c>
      <c r="L370" s="21"/>
      <c r="M370" s="22"/>
      <c r="N370" s="23">
        <f t="shared" si="57"/>
        <v>0</v>
      </c>
      <c r="O370" s="24" t="e">
        <f t="shared" si="58"/>
        <v>#DIV/0!</v>
      </c>
      <c r="P370" s="23"/>
      <c r="Q370" s="23"/>
      <c r="R370" s="23"/>
      <c r="V370" s="9">
        <f t="shared" si="59"/>
        <v>0</v>
      </c>
      <c r="Z370" s="9">
        <f t="shared" si="60"/>
        <v>0</v>
      </c>
      <c r="AG370" s="27">
        <v>5.516</v>
      </c>
      <c r="AI370" s="2">
        <f t="shared" si="61"/>
        <v>82.306554953178903</v>
      </c>
      <c r="AK370" s="27">
        <v>5.516</v>
      </c>
      <c r="AM370" s="3">
        <f t="shared" si="62"/>
        <v>82.306554953178903</v>
      </c>
      <c r="AO370" s="27">
        <v>5.516</v>
      </c>
      <c r="AP370" s="28">
        <v>0.3</v>
      </c>
      <c r="AQ370" s="29">
        <v>0</v>
      </c>
      <c r="AR370" s="46" t="e">
        <f t="shared" si="63"/>
        <v>#DIV/0!</v>
      </c>
      <c r="AS370" s="47" t="e">
        <f t="shared" si="64"/>
        <v>#DIV/0!</v>
      </c>
      <c r="AT370" s="30" t="e">
        <f t="shared" si="65"/>
        <v>#DIV/0!</v>
      </c>
    </row>
    <row r="371" spans="1:46" x14ac:dyDescent="0.25">
      <c r="A371" s="9" t="s">
        <v>374</v>
      </c>
      <c r="C371" s="19">
        <f t="shared" si="55"/>
        <v>2026</v>
      </c>
      <c r="K371" s="9">
        <f t="shared" si="56"/>
        <v>0</v>
      </c>
      <c r="L371" s="21"/>
      <c r="M371" s="22"/>
      <c r="N371" s="23">
        <f t="shared" si="57"/>
        <v>0</v>
      </c>
      <c r="O371" s="24" t="e">
        <f t="shared" si="58"/>
        <v>#DIV/0!</v>
      </c>
      <c r="P371" s="23"/>
      <c r="Q371" s="23"/>
      <c r="R371" s="23"/>
      <c r="V371" s="9">
        <f t="shared" si="59"/>
        <v>0</v>
      </c>
      <c r="Z371" s="9">
        <f t="shared" si="60"/>
        <v>0</v>
      </c>
      <c r="AG371" s="27">
        <v>5.516</v>
      </c>
      <c r="AI371" s="2">
        <f t="shared" si="61"/>
        <v>82.306554953178903</v>
      </c>
      <c r="AK371" s="27">
        <v>5.516</v>
      </c>
      <c r="AM371" s="3">
        <f t="shared" si="62"/>
        <v>82.306554953178903</v>
      </c>
      <c r="AO371" s="27">
        <v>5.516</v>
      </c>
      <c r="AP371" s="28">
        <v>0.3</v>
      </c>
      <c r="AQ371" s="29">
        <v>0</v>
      </c>
      <c r="AR371" s="46" t="e">
        <f t="shared" si="63"/>
        <v>#DIV/0!</v>
      </c>
      <c r="AS371" s="47" t="e">
        <f t="shared" si="64"/>
        <v>#DIV/0!</v>
      </c>
      <c r="AT371" s="30" t="e">
        <f t="shared" si="65"/>
        <v>#DIV/0!</v>
      </c>
    </row>
    <row r="372" spans="1:46" x14ac:dyDescent="0.25">
      <c r="A372" s="9" t="s">
        <v>375</v>
      </c>
      <c r="C372" s="19">
        <f t="shared" si="55"/>
        <v>2026</v>
      </c>
      <c r="K372" s="9">
        <f t="shared" si="56"/>
        <v>0</v>
      </c>
      <c r="L372" s="21"/>
      <c r="M372" s="22"/>
      <c r="N372" s="23">
        <f t="shared" si="57"/>
        <v>0</v>
      </c>
      <c r="O372" s="24" t="e">
        <f t="shared" si="58"/>
        <v>#DIV/0!</v>
      </c>
      <c r="P372" s="23"/>
      <c r="Q372" s="23"/>
      <c r="R372" s="23"/>
      <c r="V372" s="9">
        <f t="shared" si="59"/>
        <v>0</v>
      </c>
      <c r="Z372" s="9">
        <f t="shared" si="60"/>
        <v>0</v>
      </c>
      <c r="AG372" s="27">
        <v>5.516</v>
      </c>
      <c r="AI372" s="2">
        <f t="shared" si="61"/>
        <v>82.306554953178903</v>
      </c>
      <c r="AK372" s="27">
        <v>5.516</v>
      </c>
      <c r="AM372" s="3">
        <f t="shared" si="62"/>
        <v>82.306554953178903</v>
      </c>
      <c r="AO372" s="27">
        <v>5.516</v>
      </c>
      <c r="AP372" s="28">
        <v>0.3</v>
      </c>
      <c r="AQ372" s="29">
        <v>0</v>
      </c>
      <c r="AR372" s="46" t="e">
        <f t="shared" si="63"/>
        <v>#DIV/0!</v>
      </c>
      <c r="AS372" s="47" t="e">
        <f t="shared" si="64"/>
        <v>#DIV/0!</v>
      </c>
      <c r="AT372" s="30" t="e">
        <f t="shared" si="65"/>
        <v>#DIV/0!</v>
      </c>
    </row>
    <row r="373" spans="1:46" x14ac:dyDescent="0.25">
      <c r="A373" s="9" t="s">
        <v>376</v>
      </c>
      <c r="C373" s="19">
        <f t="shared" si="55"/>
        <v>2026</v>
      </c>
      <c r="K373" s="9">
        <f t="shared" si="56"/>
        <v>0</v>
      </c>
      <c r="L373" s="21"/>
      <c r="M373" s="22"/>
      <c r="N373" s="23">
        <f t="shared" si="57"/>
        <v>0</v>
      </c>
      <c r="O373" s="24" t="e">
        <f t="shared" si="58"/>
        <v>#DIV/0!</v>
      </c>
      <c r="P373" s="23"/>
      <c r="Q373" s="23"/>
      <c r="R373" s="23"/>
      <c r="V373" s="9">
        <f t="shared" si="59"/>
        <v>0</v>
      </c>
      <c r="Z373" s="9">
        <f t="shared" si="60"/>
        <v>0</v>
      </c>
      <c r="AG373" s="27">
        <v>5.516</v>
      </c>
      <c r="AI373" s="2">
        <f t="shared" si="61"/>
        <v>82.306554953178903</v>
      </c>
      <c r="AK373" s="27">
        <v>5.516</v>
      </c>
      <c r="AM373" s="3">
        <f t="shared" si="62"/>
        <v>82.306554953178903</v>
      </c>
      <c r="AO373" s="27">
        <v>5.516</v>
      </c>
      <c r="AP373" s="28">
        <v>0.3</v>
      </c>
      <c r="AQ373" s="29">
        <v>0</v>
      </c>
      <c r="AR373" s="46" t="e">
        <f t="shared" si="63"/>
        <v>#DIV/0!</v>
      </c>
      <c r="AS373" s="47" t="e">
        <f t="shared" si="64"/>
        <v>#DIV/0!</v>
      </c>
      <c r="AT373" s="30" t="e">
        <f t="shared" si="65"/>
        <v>#DIV/0!</v>
      </c>
    </row>
    <row r="374" spans="1:46" x14ac:dyDescent="0.25">
      <c r="A374" s="9" t="s">
        <v>377</v>
      </c>
      <c r="C374" s="19">
        <f t="shared" si="55"/>
        <v>2026</v>
      </c>
      <c r="K374" s="9">
        <f t="shared" si="56"/>
        <v>0</v>
      </c>
      <c r="L374" s="21"/>
      <c r="M374" s="22"/>
      <c r="N374" s="23">
        <f t="shared" si="57"/>
        <v>0</v>
      </c>
      <c r="O374" s="24" t="e">
        <f t="shared" si="58"/>
        <v>#DIV/0!</v>
      </c>
      <c r="P374" s="23"/>
      <c r="Q374" s="23"/>
      <c r="R374" s="23"/>
      <c r="V374" s="9">
        <f t="shared" si="59"/>
        <v>0</v>
      </c>
      <c r="Z374" s="9">
        <f t="shared" si="60"/>
        <v>0</v>
      </c>
      <c r="AG374" s="27">
        <v>5.516</v>
      </c>
      <c r="AI374" s="2">
        <f t="shared" si="61"/>
        <v>82.306554953178903</v>
      </c>
      <c r="AK374" s="27">
        <v>5.516</v>
      </c>
      <c r="AM374" s="3">
        <f t="shared" si="62"/>
        <v>82.306554953178903</v>
      </c>
      <c r="AO374" s="27">
        <v>5.516</v>
      </c>
      <c r="AP374" s="28">
        <v>0.3</v>
      </c>
      <c r="AQ374" s="29">
        <v>0</v>
      </c>
      <c r="AR374" s="46" t="e">
        <f t="shared" si="63"/>
        <v>#DIV/0!</v>
      </c>
      <c r="AS374" s="47" t="e">
        <f t="shared" si="64"/>
        <v>#DIV/0!</v>
      </c>
      <c r="AT374" s="30" t="e">
        <f t="shared" si="65"/>
        <v>#DIV/0!</v>
      </c>
    </row>
    <row r="375" spans="1:46" x14ac:dyDescent="0.25">
      <c r="A375" s="9" t="s">
        <v>378</v>
      </c>
      <c r="C375" s="19">
        <f t="shared" si="55"/>
        <v>2026</v>
      </c>
      <c r="K375" s="9">
        <f t="shared" si="56"/>
        <v>0</v>
      </c>
      <c r="L375" s="21"/>
      <c r="M375" s="22"/>
      <c r="N375" s="23">
        <f t="shared" si="57"/>
        <v>0</v>
      </c>
      <c r="O375" s="24" t="e">
        <f t="shared" si="58"/>
        <v>#DIV/0!</v>
      </c>
      <c r="P375" s="23"/>
      <c r="Q375" s="23"/>
      <c r="R375" s="23"/>
      <c r="V375" s="9">
        <f t="shared" si="59"/>
        <v>0</v>
      </c>
      <c r="Z375" s="9">
        <f t="shared" si="60"/>
        <v>0</v>
      </c>
      <c r="AG375" s="27">
        <v>5.516</v>
      </c>
      <c r="AI375" s="2">
        <f t="shared" si="61"/>
        <v>82.306554953178903</v>
      </c>
      <c r="AK375" s="27">
        <v>5.516</v>
      </c>
      <c r="AM375" s="3">
        <f t="shared" si="62"/>
        <v>82.306554953178903</v>
      </c>
      <c r="AO375" s="27">
        <v>5.516</v>
      </c>
      <c r="AP375" s="28">
        <v>0.3</v>
      </c>
      <c r="AQ375" s="29">
        <v>0</v>
      </c>
      <c r="AR375" s="46" t="e">
        <f t="shared" si="63"/>
        <v>#DIV/0!</v>
      </c>
      <c r="AS375" s="47" t="e">
        <f t="shared" si="64"/>
        <v>#DIV/0!</v>
      </c>
      <c r="AT375" s="30" t="e">
        <f t="shared" si="65"/>
        <v>#DIV/0!</v>
      </c>
    </row>
    <row r="376" spans="1:46" x14ac:dyDescent="0.25">
      <c r="A376" s="9" t="s">
        <v>379</v>
      </c>
      <c r="C376" s="19">
        <f t="shared" si="55"/>
        <v>2026</v>
      </c>
      <c r="K376" s="9">
        <f t="shared" si="56"/>
        <v>0</v>
      </c>
      <c r="L376" s="21"/>
      <c r="M376" s="22"/>
      <c r="N376" s="23">
        <f t="shared" si="57"/>
        <v>0</v>
      </c>
      <c r="O376" s="24" t="e">
        <f t="shared" si="58"/>
        <v>#DIV/0!</v>
      </c>
      <c r="P376" s="23"/>
      <c r="Q376" s="23"/>
      <c r="R376" s="23"/>
      <c r="V376" s="9">
        <f t="shared" si="59"/>
        <v>0</v>
      </c>
      <c r="Z376" s="9">
        <f t="shared" si="60"/>
        <v>0</v>
      </c>
      <c r="AG376" s="27">
        <v>5.516</v>
      </c>
      <c r="AI376" s="2">
        <f t="shared" si="61"/>
        <v>82.306554953178903</v>
      </c>
      <c r="AK376" s="27">
        <v>5.516</v>
      </c>
      <c r="AM376" s="3">
        <f t="shared" si="62"/>
        <v>82.306554953178903</v>
      </c>
      <c r="AO376" s="27">
        <v>5.516</v>
      </c>
      <c r="AP376" s="28">
        <v>0.3</v>
      </c>
      <c r="AQ376" s="29">
        <v>0</v>
      </c>
      <c r="AR376" s="46" t="e">
        <f t="shared" si="63"/>
        <v>#DIV/0!</v>
      </c>
      <c r="AS376" s="47" t="e">
        <f t="shared" si="64"/>
        <v>#DIV/0!</v>
      </c>
      <c r="AT376" s="30" t="e">
        <f t="shared" si="65"/>
        <v>#DIV/0!</v>
      </c>
    </row>
    <row r="377" spans="1:46" x14ac:dyDescent="0.25">
      <c r="A377" s="9" t="s">
        <v>380</v>
      </c>
      <c r="C377" s="19">
        <f t="shared" si="55"/>
        <v>2026</v>
      </c>
      <c r="K377" s="9">
        <f t="shared" si="56"/>
        <v>0</v>
      </c>
      <c r="L377" s="21"/>
      <c r="M377" s="22"/>
      <c r="N377" s="23">
        <f t="shared" si="57"/>
        <v>0</v>
      </c>
      <c r="O377" s="24" t="e">
        <f t="shared" si="58"/>
        <v>#DIV/0!</v>
      </c>
      <c r="P377" s="23"/>
      <c r="Q377" s="23"/>
      <c r="R377" s="23"/>
      <c r="V377" s="9">
        <f t="shared" si="59"/>
        <v>0</v>
      </c>
      <c r="Z377" s="9">
        <f t="shared" si="60"/>
        <v>0</v>
      </c>
      <c r="AG377" s="27">
        <v>5.516</v>
      </c>
      <c r="AI377" s="2">
        <f t="shared" si="61"/>
        <v>82.306554953178903</v>
      </c>
      <c r="AK377" s="27">
        <v>5.516</v>
      </c>
      <c r="AM377" s="3">
        <f t="shared" si="62"/>
        <v>82.306554953178903</v>
      </c>
      <c r="AO377" s="27">
        <v>5.516</v>
      </c>
      <c r="AP377" s="28">
        <v>0.3</v>
      </c>
      <c r="AQ377" s="29">
        <v>0</v>
      </c>
      <c r="AR377" s="46" t="e">
        <f t="shared" si="63"/>
        <v>#DIV/0!</v>
      </c>
      <c r="AS377" s="47" t="e">
        <f t="shared" si="64"/>
        <v>#DIV/0!</v>
      </c>
      <c r="AT377" s="30" t="e">
        <f t="shared" si="65"/>
        <v>#DIV/0!</v>
      </c>
    </row>
    <row r="378" spans="1:46" x14ac:dyDescent="0.25">
      <c r="A378" s="9" t="s">
        <v>381</v>
      </c>
      <c r="C378" s="19">
        <f t="shared" si="55"/>
        <v>2026</v>
      </c>
      <c r="K378" s="9">
        <f t="shared" si="56"/>
        <v>0</v>
      </c>
      <c r="L378" s="21"/>
      <c r="M378" s="22"/>
      <c r="N378" s="23">
        <f t="shared" si="57"/>
        <v>0</v>
      </c>
      <c r="O378" s="24" t="e">
        <f t="shared" si="58"/>
        <v>#DIV/0!</v>
      </c>
      <c r="P378" s="23"/>
      <c r="Q378" s="23"/>
      <c r="R378" s="23"/>
      <c r="V378" s="9">
        <f t="shared" si="59"/>
        <v>0</v>
      </c>
      <c r="Z378" s="9">
        <f t="shared" si="60"/>
        <v>0</v>
      </c>
      <c r="AG378" s="27">
        <v>5.516</v>
      </c>
      <c r="AI378" s="2">
        <f t="shared" si="61"/>
        <v>82.306554953178903</v>
      </c>
      <c r="AK378" s="27">
        <v>5.516</v>
      </c>
      <c r="AM378" s="3">
        <f t="shared" si="62"/>
        <v>82.306554953178903</v>
      </c>
      <c r="AO378" s="27">
        <v>5.516</v>
      </c>
      <c r="AP378" s="28">
        <v>0.3</v>
      </c>
      <c r="AQ378" s="29">
        <v>0</v>
      </c>
      <c r="AR378" s="46" t="e">
        <f t="shared" si="63"/>
        <v>#DIV/0!</v>
      </c>
      <c r="AS378" s="47" t="e">
        <f t="shared" si="64"/>
        <v>#DIV/0!</v>
      </c>
      <c r="AT378" s="30" t="e">
        <f t="shared" si="65"/>
        <v>#DIV/0!</v>
      </c>
    </row>
    <row r="379" spans="1:46" x14ac:dyDescent="0.25">
      <c r="A379" s="9" t="s">
        <v>382</v>
      </c>
      <c r="C379" s="19">
        <f t="shared" si="55"/>
        <v>2026</v>
      </c>
      <c r="K379" s="9">
        <f t="shared" si="56"/>
        <v>0</v>
      </c>
      <c r="L379" s="21"/>
      <c r="M379" s="22"/>
      <c r="N379" s="23">
        <f t="shared" si="57"/>
        <v>0</v>
      </c>
      <c r="O379" s="24" t="e">
        <f t="shared" si="58"/>
        <v>#DIV/0!</v>
      </c>
      <c r="P379" s="23"/>
      <c r="Q379" s="23"/>
      <c r="R379" s="23"/>
      <c r="V379" s="9">
        <f t="shared" si="59"/>
        <v>0</v>
      </c>
      <c r="Z379" s="9">
        <f t="shared" si="60"/>
        <v>0</v>
      </c>
      <c r="AG379" s="27">
        <v>5.516</v>
      </c>
      <c r="AI379" s="2">
        <f t="shared" si="61"/>
        <v>82.306554953178903</v>
      </c>
      <c r="AK379" s="27">
        <v>5.516</v>
      </c>
      <c r="AM379" s="3">
        <f t="shared" si="62"/>
        <v>82.306554953178903</v>
      </c>
      <c r="AO379" s="27">
        <v>5.516</v>
      </c>
      <c r="AP379" s="28">
        <v>0.3</v>
      </c>
      <c r="AQ379" s="29">
        <v>0</v>
      </c>
      <c r="AR379" s="46" t="e">
        <f t="shared" si="63"/>
        <v>#DIV/0!</v>
      </c>
      <c r="AS379" s="47" t="e">
        <f t="shared" si="64"/>
        <v>#DIV/0!</v>
      </c>
      <c r="AT379" s="30" t="e">
        <f t="shared" si="65"/>
        <v>#DIV/0!</v>
      </c>
    </row>
    <row r="380" spans="1:46" x14ac:dyDescent="0.25">
      <c r="A380" s="9" t="s">
        <v>383</v>
      </c>
      <c r="C380" s="19">
        <f t="shared" si="55"/>
        <v>2026</v>
      </c>
      <c r="K380" s="9">
        <f t="shared" si="56"/>
        <v>0</v>
      </c>
      <c r="L380" s="21"/>
      <c r="M380" s="22"/>
      <c r="N380" s="23">
        <f t="shared" si="57"/>
        <v>0</v>
      </c>
      <c r="O380" s="24" t="e">
        <f t="shared" si="58"/>
        <v>#DIV/0!</v>
      </c>
      <c r="P380" s="23"/>
      <c r="Q380" s="23"/>
      <c r="R380" s="23"/>
      <c r="V380" s="9">
        <f t="shared" si="59"/>
        <v>0</v>
      </c>
      <c r="Z380" s="9">
        <f t="shared" si="60"/>
        <v>0</v>
      </c>
      <c r="AG380" s="27">
        <v>5.516</v>
      </c>
      <c r="AI380" s="2">
        <f t="shared" si="61"/>
        <v>82.306554953178903</v>
      </c>
      <c r="AK380" s="27">
        <v>5.516</v>
      </c>
      <c r="AM380" s="3">
        <f t="shared" si="62"/>
        <v>82.306554953178903</v>
      </c>
      <c r="AO380" s="27">
        <v>5.516</v>
      </c>
      <c r="AP380" s="28">
        <v>0.3</v>
      </c>
      <c r="AQ380" s="29">
        <v>0</v>
      </c>
      <c r="AR380" s="46" t="e">
        <f t="shared" si="63"/>
        <v>#DIV/0!</v>
      </c>
      <c r="AS380" s="47" t="e">
        <f t="shared" si="64"/>
        <v>#DIV/0!</v>
      </c>
      <c r="AT380" s="30" t="e">
        <f t="shared" si="65"/>
        <v>#DIV/0!</v>
      </c>
    </row>
    <row r="381" spans="1:46" x14ac:dyDescent="0.25">
      <c r="A381" s="9" t="s">
        <v>384</v>
      </c>
      <c r="C381" s="19">
        <f t="shared" si="55"/>
        <v>2026</v>
      </c>
      <c r="K381" s="9">
        <f t="shared" si="56"/>
        <v>0</v>
      </c>
      <c r="L381" s="21"/>
      <c r="M381" s="22"/>
      <c r="N381" s="23">
        <f t="shared" si="57"/>
        <v>0</v>
      </c>
      <c r="O381" s="24" t="e">
        <f t="shared" si="58"/>
        <v>#DIV/0!</v>
      </c>
      <c r="P381" s="23"/>
      <c r="Q381" s="23"/>
      <c r="R381" s="23"/>
      <c r="V381" s="9">
        <f t="shared" si="59"/>
        <v>0</v>
      </c>
      <c r="Z381" s="9">
        <f t="shared" si="60"/>
        <v>0</v>
      </c>
      <c r="AG381" s="27">
        <v>5.516</v>
      </c>
      <c r="AI381" s="2">
        <f t="shared" si="61"/>
        <v>82.306554953178903</v>
      </c>
      <c r="AK381" s="27">
        <v>5.516</v>
      </c>
      <c r="AM381" s="3">
        <f t="shared" si="62"/>
        <v>82.306554953178903</v>
      </c>
      <c r="AO381" s="27">
        <v>5.516</v>
      </c>
      <c r="AP381" s="28">
        <v>0.3</v>
      </c>
      <c r="AQ381" s="29">
        <v>0</v>
      </c>
      <c r="AR381" s="46" t="e">
        <f t="shared" si="63"/>
        <v>#DIV/0!</v>
      </c>
      <c r="AS381" s="47" t="e">
        <f t="shared" si="64"/>
        <v>#DIV/0!</v>
      </c>
      <c r="AT381" s="30" t="e">
        <f t="shared" si="65"/>
        <v>#DIV/0!</v>
      </c>
    </row>
    <row r="382" spans="1:46" x14ac:dyDescent="0.25">
      <c r="A382" s="9" t="s">
        <v>385</v>
      </c>
      <c r="C382" s="19">
        <f t="shared" si="55"/>
        <v>2026</v>
      </c>
      <c r="K382" s="9">
        <f t="shared" si="56"/>
        <v>0</v>
      </c>
      <c r="L382" s="21"/>
      <c r="M382" s="22"/>
      <c r="N382" s="23">
        <f t="shared" si="57"/>
        <v>0</v>
      </c>
      <c r="O382" s="24" t="e">
        <f t="shared" si="58"/>
        <v>#DIV/0!</v>
      </c>
      <c r="P382" s="23"/>
      <c r="Q382" s="23"/>
      <c r="R382" s="23"/>
      <c r="V382" s="9">
        <f t="shared" si="59"/>
        <v>0</v>
      </c>
      <c r="Z382" s="9">
        <f t="shared" si="60"/>
        <v>0</v>
      </c>
      <c r="AG382" s="27">
        <v>5.516</v>
      </c>
      <c r="AI382" s="2">
        <f t="shared" si="61"/>
        <v>82.306554953178903</v>
      </c>
      <c r="AK382" s="27">
        <v>5.516</v>
      </c>
      <c r="AM382" s="3">
        <f t="shared" si="62"/>
        <v>82.306554953178903</v>
      </c>
      <c r="AO382" s="27">
        <v>5.516</v>
      </c>
      <c r="AP382" s="28">
        <v>0.3</v>
      </c>
      <c r="AQ382" s="29">
        <v>0</v>
      </c>
      <c r="AR382" s="46" t="e">
        <f t="shared" si="63"/>
        <v>#DIV/0!</v>
      </c>
      <c r="AS382" s="47" t="e">
        <f t="shared" si="64"/>
        <v>#DIV/0!</v>
      </c>
      <c r="AT382" s="30" t="e">
        <f t="shared" si="65"/>
        <v>#DIV/0!</v>
      </c>
    </row>
    <row r="383" spans="1:46" x14ac:dyDescent="0.25">
      <c r="A383" s="9" t="s">
        <v>386</v>
      </c>
      <c r="C383" s="19">
        <f t="shared" si="55"/>
        <v>2026</v>
      </c>
      <c r="K383" s="9">
        <f t="shared" si="56"/>
        <v>0</v>
      </c>
      <c r="L383" s="21"/>
      <c r="M383" s="22"/>
      <c r="N383" s="23">
        <f t="shared" si="57"/>
        <v>0</v>
      </c>
      <c r="O383" s="24" t="e">
        <f t="shared" si="58"/>
        <v>#DIV/0!</v>
      </c>
      <c r="P383" s="23"/>
      <c r="Q383" s="23"/>
      <c r="R383" s="23"/>
      <c r="V383" s="9">
        <f t="shared" si="59"/>
        <v>0</v>
      </c>
      <c r="Z383" s="9">
        <f t="shared" si="60"/>
        <v>0</v>
      </c>
      <c r="AG383" s="27">
        <v>5.516</v>
      </c>
      <c r="AI383" s="2">
        <f t="shared" si="61"/>
        <v>82.306554953178903</v>
      </c>
      <c r="AK383" s="27">
        <v>5.516</v>
      </c>
      <c r="AM383" s="3">
        <f t="shared" si="62"/>
        <v>82.306554953178903</v>
      </c>
      <c r="AO383" s="27">
        <v>5.516</v>
      </c>
      <c r="AP383" s="28">
        <v>0.3</v>
      </c>
      <c r="AQ383" s="29">
        <v>0</v>
      </c>
      <c r="AR383" s="46" t="e">
        <f t="shared" si="63"/>
        <v>#DIV/0!</v>
      </c>
      <c r="AS383" s="47" t="e">
        <f t="shared" si="64"/>
        <v>#DIV/0!</v>
      </c>
      <c r="AT383" s="30" t="e">
        <f t="shared" si="65"/>
        <v>#DIV/0!</v>
      </c>
    </row>
    <row r="384" spans="1:46" x14ac:dyDescent="0.25">
      <c r="A384" s="9" t="s">
        <v>387</v>
      </c>
      <c r="C384" s="19">
        <f t="shared" si="55"/>
        <v>2026</v>
      </c>
      <c r="K384" s="9">
        <f t="shared" si="56"/>
        <v>0</v>
      </c>
      <c r="L384" s="21"/>
      <c r="M384" s="22"/>
      <c r="N384" s="23">
        <f t="shared" si="57"/>
        <v>0</v>
      </c>
      <c r="O384" s="24" t="e">
        <f t="shared" si="58"/>
        <v>#DIV/0!</v>
      </c>
      <c r="P384" s="23"/>
      <c r="Q384" s="23"/>
      <c r="R384" s="23"/>
      <c r="V384" s="9">
        <f t="shared" si="59"/>
        <v>0</v>
      </c>
      <c r="Z384" s="9">
        <f t="shared" si="60"/>
        <v>0</v>
      </c>
      <c r="AG384" s="27">
        <v>5.516</v>
      </c>
      <c r="AI384" s="2">
        <f t="shared" si="61"/>
        <v>82.306554953178903</v>
      </c>
      <c r="AK384" s="27">
        <v>5.516</v>
      </c>
      <c r="AM384" s="3">
        <f t="shared" si="62"/>
        <v>82.306554953178903</v>
      </c>
      <c r="AO384" s="27">
        <v>5.516</v>
      </c>
      <c r="AP384" s="28">
        <v>0.3</v>
      </c>
      <c r="AQ384" s="29">
        <v>0</v>
      </c>
      <c r="AR384" s="46" t="e">
        <f t="shared" si="63"/>
        <v>#DIV/0!</v>
      </c>
      <c r="AS384" s="47" t="e">
        <f t="shared" si="64"/>
        <v>#DIV/0!</v>
      </c>
      <c r="AT384" s="30" t="e">
        <f t="shared" si="65"/>
        <v>#DIV/0!</v>
      </c>
    </row>
    <row r="385" spans="1:46" x14ac:dyDescent="0.25">
      <c r="A385" s="9" t="s">
        <v>388</v>
      </c>
      <c r="C385" s="19">
        <f t="shared" si="55"/>
        <v>2026</v>
      </c>
      <c r="K385" s="9">
        <f t="shared" si="56"/>
        <v>0</v>
      </c>
      <c r="L385" s="21"/>
      <c r="M385" s="22"/>
      <c r="N385" s="23">
        <f t="shared" si="57"/>
        <v>0</v>
      </c>
      <c r="O385" s="24" t="e">
        <f t="shared" si="58"/>
        <v>#DIV/0!</v>
      </c>
      <c r="P385" s="23"/>
      <c r="Q385" s="23"/>
      <c r="R385" s="23"/>
      <c r="V385" s="9">
        <f t="shared" si="59"/>
        <v>0</v>
      </c>
      <c r="Z385" s="9">
        <f t="shared" si="60"/>
        <v>0</v>
      </c>
      <c r="AG385" s="27">
        <v>5.516</v>
      </c>
      <c r="AI385" s="2">
        <f t="shared" si="61"/>
        <v>82.306554953178903</v>
      </c>
      <c r="AK385" s="27">
        <v>5.516</v>
      </c>
      <c r="AM385" s="3">
        <f t="shared" si="62"/>
        <v>82.306554953178903</v>
      </c>
      <c r="AO385" s="27">
        <v>5.516</v>
      </c>
      <c r="AP385" s="28">
        <v>0.3</v>
      </c>
      <c r="AQ385" s="29">
        <v>0</v>
      </c>
      <c r="AR385" s="46" t="e">
        <f t="shared" si="63"/>
        <v>#DIV/0!</v>
      </c>
      <c r="AS385" s="47" t="e">
        <f t="shared" si="64"/>
        <v>#DIV/0!</v>
      </c>
      <c r="AT385" s="30" t="e">
        <f t="shared" si="65"/>
        <v>#DIV/0!</v>
      </c>
    </row>
    <row r="386" spans="1:46" x14ac:dyDescent="0.25">
      <c r="A386" s="9" t="s">
        <v>389</v>
      </c>
      <c r="C386" s="19">
        <f t="shared" si="55"/>
        <v>2026</v>
      </c>
      <c r="K386" s="9">
        <f t="shared" si="56"/>
        <v>0</v>
      </c>
      <c r="L386" s="21"/>
      <c r="M386" s="22"/>
      <c r="N386" s="23">
        <f t="shared" si="57"/>
        <v>0</v>
      </c>
      <c r="O386" s="24" t="e">
        <f t="shared" si="58"/>
        <v>#DIV/0!</v>
      </c>
      <c r="P386" s="23"/>
      <c r="Q386" s="23"/>
      <c r="R386" s="23"/>
      <c r="V386" s="9">
        <f t="shared" si="59"/>
        <v>0</v>
      </c>
      <c r="Z386" s="9">
        <f t="shared" si="60"/>
        <v>0</v>
      </c>
      <c r="AG386" s="27">
        <v>5.516</v>
      </c>
      <c r="AI386" s="2">
        <f t="shared" si="61"/>
        <v>82.306554953178903</v>
      </c>
      <c r="AK386" s="27">
        <v>5.516</v>
      </c>
      <c r="AM386" s="3">
        <f t="shared" si="62"/>
        <v>82.306554953178903</v>
      </c>
      <c r="AO386" s="27">
        <v>5.516</v>
      </c>
      <c r="AP386" s="28">
        <v>0.3</v>
      </c>
      <c r="AQ386" s="29">
        <v>0</v>
      </c>
      <c r="AR386" s="46" t="e">
        <f t="shared" si="63"/>
        <v>#DIV/0!</v>
      </c>
      <c r="AS386" s="47" t="e">
        <f t="shared" si="64"/>
        <v>#DIV/0!</v>
      </c>
      <c r="AT386" s="30" t="e">
        <f t="shared" si="65"/>
        <v>#DIV/0!</v>
      </c>
    </row>
    <row r="387" spans="1:46" x14ac:dyDescent="0.25">
      <c r="A387" s="9" t="s">
        <v>390</v>
      </c>
      <c r="C387" s="19">
        <f t="shared" si="55"/>
        <v>2026</v>
      </c>
      <c r="K387" s="9">
        <f t="shared" si="56"/>
        <v>0</v>
      </c>
      <c r="L387" s="21"/>
      <c r="M387" s="22"/>
      <c r="N387" s="23">
        <f t="shared" si="57"/>
        <v>0</v>
      </c>
      <c r="O387" s="24" t="e">
        <f t="shared" si="58"/>
        <v>#DIV/0!</v>
      </c>
      <c r="P387" s="23"/>
      <c r="Q387" s="23"/>
      <c r="R387" s="23"/>
      <c r="V387" s="9">
        <f t="shared" si="59"/>
        <v>0</v>
      </c>
      <c r="Z387" s="9">
        <f t="shared" si="60"/>
        <v>0</v>
      </c>
      <c r="AG387" s="27">
        <v>5.516</v>
      </c>
      <c r="AI387" s="2">
        <f t="shared" si="61"/>
        <v>82.306554953178903</v>
      </c>
      <c r="AK387" s="27">
        <v>5.516</v>
      </c>
      <c r="AM387" s="3">
        <f t="shared" si="62"/>
        <v>82.306554953178903</v>
      </c>
      <c r="AO387" s="27">
        <v>5.516</v>
      </c>
      <c r="AP387" s="28">
        <v>0.3</v>
      </c>
      <c r="AQ387" s="29">
        <v>0</v>
      </c>
      <c r="AR387" s="46" t="e">
        <f t="shared" si="63"/>
        <v>#DIV/0!</v>
      </c>
      <c r="AS387" s="47" t="e">
        <f t="shared" si="64"/>
        <v>#DIV/0!</v>
      </c>
      <c r="AT387" s="30" t="e">
        <f t="shared" si="65"/>
        <v>#DIV/0!</v>
      </c>
    </row>
    <row r="388" spans="1:46" x14ac:dyDescent="0.25">
      <c r="A388" s="9" t="s">
        <v>391</v>
      </c>
      <c r="C388" s="19">
        <f t="shared" si="55"/>
        <v>2026</v>
      </c>
      <c r="K388" s="9">
        <f t="shared" si="56"/>
        <v>0</v>
      </c>
      <c r="L388" s="21"/>
      <c r="M388" s="22"/>
      <c r="N388" s="23">
        <f t="shared" si="57"/>
        <v>0</v>
      </c>
      <c r="O388" s="24" t="e">
        <f t="shared" si="58"/>
        <v>#DIV/0!</v>
      </c>
      <c r="P388" s="23"/>
      <c r="Q388" s="23"/>
      <c r="R388" s="23"/>
      <c r="V388" s="9">
        <f t="shared" si="59"/>
        <v>0</v>
      </c>
      <c r="Z388" s="9">
        <f t="shared" si="60"/>
        <v>0</v>
      </c>
      <c r="AG388" s="27">
        <v>5.516</v>
      </c>
      <c r="AI388" s="2">
        <f t="shared" si="61"/>
        <v>82.306554953178903</v>
      </c>
      <c r="AK388" s="27">
        <v>5.516</v>
      </c>
      <c r="AM388" s="3">
        <f t="shared" si="62"/>
        <v>82.306554953178903</v>
      </c>
      <c r="AO388" s="27">
        <v>5.516</v>
      </c>
      <c r="AP388" s="28">
        <v>0.3</v>
      </c>
      <c r="AQ388" s="29">
        <v>0</v>
      </c>
      <c r="AR388" s="46" t="e">
        <f t="shared" si="63"/>
        <v>#DIV/0!</v>
      </c>
      <c r="AS388" s="47" t="e">
        <f t="shared" si="64"/>
        <v>#DIV/0!</v>
      </c>
      <c r="AT388" s="30" t="e">
        <f t="shared" si="65"/>
        <v>#DIV/0!</v>
      </c>
    </row>
    <row r="389" spans="1:46" x14ac:dyDescent="0.25">
      <c r="A389" s="9" t="s">
        <v>392</v>
      </c>
      <c r="C389" s="19">
        <f t="shared" si="55"/>
        <v>2026</v>
      </c>
      <c r="K389" s="9">
        <f t="shared" si="56"/>
        <v>0</v>
      </c>
      <c r="L389" s="21"/>
      <c r="M389" s="22"/>
      <c r="N389" s="23">
        <f t="shared" si="57"/>
        <v>0</v>
      </c>
      <c r="O389" s="24" t="e">
        <f t="shared" si="58"/>
        <v>#DIV/0!</v>
      </c>
      <c r="P389" s="23"/>
      <c r="Q389" s="23"/>
      <c r="R389" s="23"/>
      <c r="V389" s="9">
        <f t="shared" si="59"/>
        <v>0</v>
      </c>
      <c r="Z389" s="9">
        <f t="shared" si="60"/>
        <v>0</v>
      </c>
      <c r="AG389" s="27">
        <v>5.516</v>
      </c>
      <c r="AI389" s="2">
        <f t="shared" si="61"/>
        <v>82.306554953178903</v>
      </c>
      <c r="AK389" s="27">
        <v>5.516</v>
      </c>
      <c r="AM389" s="3">
        <f t="shared" si="62"/>
        <v>82.306554953178903</v>
      </c>
      <c r="AO389" s="27">
        <v>5.516</v>
      </c>
      <c r="AP389" s="28">
        <v>0.3</v>
      </c>
      <c r="AQ389" s="29">
        <v>0</v>
      </c>
      <c r="AR389" s="46" t="e">
        <f t="shared" si="63"/>
        <v>#DIV/0!</v>
      </c>
      <c r="AS389" s="47" t="e">
        <f t="shared" si="64"/>
        <v>#DIV/0!</v>
      </c>
      <c r="AT389" s="30" t="e">
        <f t="shared" si="65"/>
        <v>#DIV/0!</v>
      </c>
    </row>
    <row r="390" spans="1:46" x14ac:dyDescent="0.25">
      <c r="A390" s="9" t="s">
        <v>393</v>
      </c>
      <c r="C390" s="19">
        <f t="shared" ref="C390:C453" si="66">2026-B390</f>
        <v>2026</v>
      </c>
      <c r="K390" s="9">
        <f t="shared" ref="K390:K453" si="67">H390+(I390/2)</f>
        <v>0</v>
      </c>
      <c r="L390" s="21"/>
      <c r="M390" s="22"/>
      <c r="N390" s="23">
        <f t="shared" ref="N390:N453" si="68">(L390+M390)*0.5</f>
        <v>0</v>
      </c>
      <c r="O390" s="24" t="e">
        <f t="shared" ref="O390:O453" si="69">337.5/N390</f>
        <v>#DIV/0!</v>
      </c>
      <c r="P390" s="23"/>
      <c r="Q390" s="23"/>
      <c r="R390" s="23"/>
      <c r="V390" s="9">
        <f t="shared" ref="V390:V453" si="70">R390-(T390/1000)</f>
        <v>0</v>
      </c>
      <c r="Z390" s="9">
        <f t="shared" ref="Z390:Z453" si="71">X390+(Y390/2)</f>
        <v>0</v>
      </c>
      <c r="AG390" s="27">
        <v>5.516</v>
      </c>
      <c r="AI390" s="2">
        <f t="shared" ref="AI390:AI453" si="72">1000/(1000/((1336/((1336/((1336/((P390+(IF(P390&gt;=26.5,-0.159*P390+4.401,0.2)))-(-((AG390*0.959)-0.013)+(((AG390*0.051)-0.006)*P390)+(((AG390*0.019)-0.008)*N390)+(((AG390*0.053)+0.005)*R390)-(((AG390*0.013)-0.003)*Q390))))-W390)+(-((AG390*0.959)-0.013)+(((AG390*0.051)-0.006)*P390)+(((AG390*0.019)-0.008)*N390)+(((AG390*0.053)+0.005)*R390)-(((AG390*0.013)-0.003)*Q390))))-N390*0.98765431))+12)</f>
        <v>82.306554953178903</v>
      </c>
      <c r="AK390" s="27">
        <v>5.516</v>
      </c>
      <c r="AM390" s="3">
        <f t="shared" ref="AM390:AM453" si="73">1000/(1000/((1336/((1336/((1336/((IF(P390&lt;=21.9, P390+0.2,(3.57445388627863+0.610250243334448*P390+0.014682933220208*(P390)^2-0.000203380571583*(P390)^3+0.038468287096921*R390)+0.2))-(-((AK390*0.959)-0.013)+(((AK390*0.051)-0.006)*(3.57445388627863+0.610250243334448*P390+0.014682933220208*(P390)^2-0.000203380571583*(P390)^3+0.038468287096921*R390))+(((AK390*0.019)-0.008)*N390)+(((AK390*0.053)+0.005)*R390)-(((AK390*0.013)-0.003)*Q390))))-W390)+(-((AK390*0.959)-0.013)+(((AK390*0.051)-0.006)*(3.57445388627863+0.610250243334448*P390+0.014682933220208*(P390)^2-0.000203380571583*(P390)^3+0.038468287096921*R390))+(((AK390*0.019)-0.008)*N390)+(((AK390*0.053)+0.005)*R390)-(((AK390*0.013)-0.003)*Q390))))-N390*0.98765431))+12)</f>
        <v>82.306554953178903</v>
      </c>
      <c r="AO390" s="27">
        <v>5.516</v>
      </c>
      <c r="AP390" s="28">
        <v>0.3</v>
      </c>
      <c r="AQ390" s="29">
        <v>0</v>
      </c>
      <c r="AR390" s="46" t="e">
        <f t="shared" ref="AR390:AR453" si="74" xml:space="preserve">  ((1.23853+0.95855*P390-0.05467*S390)+0.2)-((-((AO390*0.959)-0.013)+(((AO390*0.051)-0.006)*(1.23853+0.95855*P390-0.05467*S390))+(((AO390*0.019)-0.008)*(337.5/O390))+(((AO390*0.053)+0.005)*R390)-(((AO390*0.013)-0.003)*Q390)))+(IF(P390&lt;=22, -0.04, IF(P390&gt;=24.5, 0.022, 0.025)))+(0)</f>
        <v>#DIV/0!</v>
      </c>
      <c r="AS390" s="47" t="e">
        <f t="shared" ref="AS390:AS453" si="75">-((((0+(2.5/5988)*5988)+((1*(2.5/5988)-(0+(2.5/5988)*5988)*AQ390/1000)/1)*(12-(0.06)))+((1*((1*(2.5/5988)-(0+(2.5/5988)*5988)*AQ390/1000)/1)-((0+(2.5/5988)*5988)+((1*(2.5/5988)-(0+(2.5/5988)*5988)*AQ390/1000)/1)*(12-(0.06)))*(331.5/O390)/1000)/1.336)*(0.06+(((-((AO390*0.959)-0.013)+(((AO390*0.051)-0.006)*(1.23853+0.95855*P390-0.05467*S390))+(((AO390*0.019)-0.008)*337.5/O390)+(((AO390*0.053)+0.005)*R390)-(((AO390*0.013)-0.003)*Q390))))-(0)))+((1.336*((1*((1*(2.5/5988)-(0+(2.5/5988)*5988)*AQ390/1000)/1)-((0+(2.5/5988)*5988)+((1*(2.5/5988)-(0+(2.5/5988)*5988)*AQ390/1000)/1)*(12-(0.06)))*(331.5/O390)/1000)/1.336)-(((0+(2.5/5988)*5988)+((1*(2.5/5988)-(0+(2.5/5988)*5988)*AQ390/1000)/1)*(12-(0.06)))+((1*((1*(2.5/5988)-(0+(2.5/5988)*5988)*AQ390/1000)/1)-((0+(2.5/5988)*5988)+((1*(2.5/5988)-(0+(2.5/5988)*5988)*AQ390/1000)/1)*(12-(0.06)))*(331.5/O390)/1000)/1.336)*(0.06+(((-((AO390*0.959)-0.013)+(((AO390*0.051)-0.006)*(1.23853+0.95855*P390-0.05467*S390))+(((AO390*0.019)-0.008)*337.5/O390)+(((AO390*0.053)+0.005)*R390)-(((AO390*0.013)-0.003)*Q390))))-(0)))*W390/1000)/1.336)*0)/((1.336*((1.336*((1*((1*(2.5/5988)-(0+(2.5/5988)*5988)*AQ390/1000)/1)-((0+(2.5/5988)*5988)+((1*(2.5/5988)-(0+(2.5/5988)*5988)*AQ390/1000)/1)*(12-(0.06)))*(331.5/O390)/1000)/1.336)-(((0+(2.5/5988)*5988)+((1*(2.5/5988)-(0+(2.5/5988)*5988)*AQ390/1000)/1)*(12-(0.06)))+((1*((1*(2.5/5988)-(0+(2.5/5988)*5988)*AQ390/1000)/1)-((0+(2.5/5988)*5988)+((1*(2.5/5988)-(0+(2.5/5988)*5988)*AQ390/1000)/1)*(12-(0.06)))*(331.5/O390)/1000)/1.336)*(0.06+(((-((AO390*0.959)-0.013)+(((AO390*0.051)-0.006)*(1.23853+0.95855*P390-0.05467*S390))+(((AO390*0.019)-0.008)*337.5/O390)+(((AO390*0.053)+0.005)*R390)-(((AO390*0.013)-0.003)*Q390))))-(0)))*W390/1000)/1.336)-((((0+(2.5/5988)*5988)+((1*(2.5/5988)-(0+(2.5/5988)*5988)*AQ390/1000)/1)*(12-(0.06)))+((1*((1*(2.5/5988)-(0+(2.5/5988)*5988)*AQ390/1000)/1)-((0+(2.5/5988)*5988)+((1*(2.5/5988)-(0+(2.5/5988)*5988)*AQ390/1000)/1)*(12-(0.06)))*(331.5/O390)/1000)/1.336)*(0.06+(((-((AO390*0.959)-0.013)+(((AO390*0.051)-0.006)*(1.23853+0.95855*P390-0.05467*S390))+(((AO390*0.019)-0.008)*337.5/O390)+(((AO390*0.053)+0.005)*R390)-(((AO390*0.013)-0.003)*Q390))))-(0)))+((1.336*((1*((1*(2.5/5988)-(0+(2.5/5988)*5988)*AQ390/1000)/1)-((0+(2.5/5988)*5988)+((1*(2.5/5988)-(0+(2.5/5988)*5988)*AQ390/1000)/1)*(12-(0.06)))*(331.5/O390)/1000)/1.336)-(((0+(2.5/5988)*5988)+((1*(2.5/5988)-(0+(2.5/5988)*5988)*AQ390/1000)/1)*(12-(0.06)))+((1*((1*(2.5/5988)-(0+(2.5/5988)*5988)*AQ390/1000)/1)-((0+(2.5/5988)*5988)+((1*(2.5/5988)-(0+(2.5/5988)*5988)*AQ390/1000)/1)*(12-(0.06)))*(331.5/O390)/1000)/1.336)*(0.06+(((-((AO390*0.959)-0.013)+(((AO390*0.051)-0.006)*(1.23853+0.95855*P390-0.05467*S390))+(((AO390*0.019)-0.008)*337.5/O390)+(((AO390*0.053)+0.005)*R390)-(((AO390*0.013)-0.003)*Q390))))))*W390/1000)/1.336)*0)*AP390/1000)/1.336)</f>
        <v>#DIV/0!</v>
      </c>
      <c r="AT390" s="30" t="e">
        <f t="shared" ref="AT390:AT453" si="76">AS390-AR390</f>
        <v>#DIV/0!</v>
      </c>
    </row>
    <row r="391" spans="1:46" x14ac:dyDescent="0.25">
      <c r="A391" s="9" t="s">
        <v>394</v>
      </c>
      <c r="C391" s="19">
        <f t="shared" si="66"/>
        <v>2026</v>
      </c>
      <c r="K391" s="9">
        <f t="shared" si="67"/>
        <v>0</v>
      </c>
      <c r="L391" s="21"/>
      <c r="M391" s="22"/>
      <c r="N391" s="23">
        <f t="shared" si="68"/>
        <v>0</v>
      </c>
      <c r="O391" s="24" t="e">
        <f t="shared" si="69"/>
        <v>#DIV/0!</v>
      </c>
      <c r="P391" s="23"/>
      <c r="Q391" s="23"/>
      <c r="R391" s="23"/>
      <c r="V391" s="9">
        <f t="shared" si="70"/>
        <v>0</v>
      </c>
      <c r="Z391" s="9">
        <f t="shared" si="71"/>
        <v>0</v>
      </c>
      <c r="AG391" s="27">
        <v>5.516</v>
      </c>
      <c r="AI391" s="2">
        <f t="shared" si="72"/>
        <v>82.306554953178903</v>
      </c>
      <c r="AK391" s="27">
        <v>5.516</v>
      </c>
      <c r="AM391" s="3">
        <f t="shared" si="73"/>
        <v>82.306554953178903</v>
      </c>
      <c r="AO391" s="27">
        <v>5.516</v>
      </c>
      <c r="AP391" s="28">
        <v>0.3</v>
      </c>
      <c r="AQ391" s="29">
        <v>0</v>
      </c>
      <c r="AR391" s="46" t="e">
        <f t="shared" si="74"/>
        <v>#DIV/0!</v>
      </c>
      <c r="AS391" s="47" t="e">
        <f t="shared" si="75"/>
        <v>#DIV/0!</v>
      </c>
      <c r="AT391" s="30" t="e">
        <f t="shared" si="76"/>
        <v>#DIV/0!</v>
      </c>
    </row>
    <row r="392" spans="1:46" x14ac:dyDescent="0.25">
      <c r="A392" s="9" t="s">
        <v>395</v>
      </c>
      <c r="C392" s="19">
        <f t="shared" si="66"/>
        <v>2026</v>
      </c>
      <c r="K392" s="9">
        <f t="shared" si="67"/>
        <v>0</v>
      </c>
      <c r="L392" s="21"/>
      <c r="M392" s="22"/>
      <c r="N392" s="23">
        <f t="shared" si="68"/>
        <v>0</v>
      </c>
      <c r="O392" s="24" t="e">
        <f t="shared" si="69"/>
        <v>#DIV/0!</v>
      </c>
      <c r="P392" s="23"/>
      <c r="Q392" s="23"/>
      <c r="R392" s="23"/>
      <c r="V392" s="9">
        <f t="shared" si="70"/>
        <v>0</v>
      </c>
      <c r="Z392" s="9">
        <f t="shared" si="71"/>
        <v>0</v>
      </c>
      <c r="AG392" s="27">
        <v>5.516</v>
      </c>
      <c r="AI392" s="2">
        <f t="shared" si="72"/>
        <v>82.306554953178903</v>
      </c>
      <c r="AK392" s="27">
        <v>5.516</v>
      </c>
      <c r="AM392" s="3">
        <f t="shared" si="73"/>
        <v>82.306554953178903</v>
      </c>
      <c r="AO392" s="27">
        <v>5.516</v>
      </c>
      <c r="AP392" s="28">
        <v>0.3</v>
      </c>
      <c r="AQ392" s="29">
        <v>0</v>
      </c>
      <c r="AR392" s="46" t="e">
        <f t="shared" si="74"/>
        <v>#DIV/0!</v>
      </c>
      <c r="AS392" s="47" t="e">
        <f t="shared" si="75"/>
        <v>#DIV/0!</v>
      </c>
      <c r="AT392" s="30" t="e">
        <f t="shared" si="76"/>
        <v>#DIV/0!</v>
      </c>
    </row>
    <row r="393" spans="1:46" x14ac:dyDescent="0.25">
      <c r="A393" s="9" t="s">
        <v>396</v>
      </c>
      <c r="C393" s="19">
        <f t="shared" si="66"/>
        <v>2026</v>
      </c>
      <c r="K393" s="9">
        <f t="shared" si="67"/>
        <v>0</v>
      </c>
      <c r="L393" s="21"/>
      <c r="M393" s="22"/>
      <c r="N393" s="23">
        <f t="shared" si="68"/>
        <v>0</v>
      </c>
      <c r="O393" s="24" t="e">
        <f t="shared" si="69"/>
        <v>#DIV/0!</v>
      </c>
      <c r="P393" s="23"/>
      <c r="Q393" s="23"/>
      <c r="R393" s="23"/>
      <c r="V393" s="9">
        <f t="shared" si="70"/>
        <v>0</v>
      </c>
      <c r="Z393" s="9">
        <f t="shared" si="71"/>
        <v>0</v>
      </c>
      <c r="AG393" s="27">
        <v>5.516</v>
      </c>
      <c r="AI393" s="2">
        <f t="shared" si="72"/>
        <v>82.306554953178903</v>
      </c>
      <c r="AK393" s="27">
        <v>5.516</v>
      </c>
      <c r="AM393" s="3">
        <f t="shared" si="73"/>
        <v>82.306554953178903</v>
      </c>
      <c r="AO393" s="27">
        <v>5.516</v>
      </c>
      <c r="AP393" s="28">
        <v>0.3</v>
      </c>
      <c r="AQ393" s="29">
        <v>0</v>
      </c>
      <c r="AR393" s="46" t="e">
        <f t="shared" si="74"/>
        <v>#DIV/0!</v>
      </c>
      <c r="AS393" s="47" t="e">
        <f t="shared" si="75"/>
        <v>#DIV/0!</v>
      </c>
      <c r="AT393" s="30" t="e">
        <f t="shared" si="76"/>
        <v>#DIV/0!</v>
      </c>
    </row>
    <row r="394" spans="1:46" x14ac:dyDescent="0.25">
      <c r="A394" s="9" t="s">
        <v>397</v>
      </c>
      <c r="C394" s="19">
        <f t="shared" si="66"/>
        <v>2026</v>
      </c>
      <c r="K394" s="9">
        <f t="shared" si="67"/>
        <v>0</v>
      </c>
      <c r="L394" s="21"/>
      <c r="M394" s="22"/>
      <c r="N394" s="23">
        <f t="shared" si="68"/>
        <v>0</v>
      </c>
      <c r="O394" s="24" t="e">
        <f t="shared" si="69"/>
        <v>#DIV/0!</v>
      </c>
      <c r="P394" s="23"/>
      <c r="Q394" s="23"/>
      <c r="R394" s="23"/>
      <c r="V394" s="9">
        <f t="shared" si="70"/>
        <v>0</v>
      </c>
      <c r="Z394" s="9">
        <f t="shared" si="71"/>
        <v>0</v>
      </c>
      <c r="AG394" s="27">
        <v>5.516</v>
      </c>
      <c r="AI394" s="2">
        <f t="shared" si="72"/>
        <v>82.306554953178903</v>
      </c>
      <c r="AK394" s="27">
        <v>5.516</v>
      </c>
      <c r="AM394" s="3">
        <f t="shared" si="73"/>
        <v>82.306554953178903</v>
      </c>
      <c r="AO394" s="27">
        <v>5.516</v>
      </c>
      <c r="AP394" s="28">
        <v>0.3</v>
      </c>
      <c r="AQ394" s="29">
        <v>0</v>
      </c>
      <c r="AR394" s="46" t="e">
        <f t="shared" si="74"/>
        <v>#DIV/0!</v>
      </c>
      <c r="AS394" s="47" t="e">
        <f t="shared" si="75"/>
        <v>#DIV/0!</v>
      </c>
      <c r="AT394" s="30" t="e">
        <f t="shared" si="76"/>
        <v>#DIV/0!</v>
      </c>
    </row>
    <row r="395" spans="1:46" x14ac:dyDescent="0.25">
      <c r="A395" s="9" t="s">
        <v>398</v>
      </c>
      <c r="C395" s="19">
        <f t="shared" si="66"/>
        <v>2026</v>
      </c>
      <c r="K395" s="9">
        <f t="shared" si="67"/>
        <v>0</v>
      </c>
      <c r="L395" s="21"/>
      <c r="M395" s="22"/>
      <c r="N395" s="23">
        <f t="shared" si="68"/>
        <v>0</v>
      </c>
      <c r="O395" s="24" t="e">
        <f t="shared" si="69"/>
        <v>#DIV/0!</v>
      </c>
      <c r="P395" s="23"/>
      <c r="Q395" s="23"/>
      <c r="R395" s="23"/>
      <c r="V395" s="9">
        <f t="shared" si="70"/>
        <v>0</v>
      </c>
      <c r="Z395" s="9">
        <f t="shared" si="71"/>
        <v>0</v>
      </c>
      <c r="AG395" s="27">
        <v>5.516</v>
      </c>
      <c r="AI395" s="2">
        <f t="shared" si="72"/>
        <v>82.306554953178903</v>
      </c>
      <c r="AK395" s="27">
        <v>5.516</v>
      </c>
      <c r="AM395" s="3">
        <f t="shared" si="73"/>
        <v>82.306554953178903</v>
      </c>
      <c r="AO395" s="27">
        <v>5.516</v>
      </c>
      <c r="AP395" s="28">
        <v>0.3</v>
      </c>
      <c r="AQ395" s="29">
        <v>0</v>
      </c>
      <c r="AR395" s="46" t="e">
        <f t="shared" si="74"/>
        <v>#DIV/0!</v>
      </c>
      <c r="AS395" s="47" t="e">
        <f t="shared" si="75"/>
        <v>#DIV/0!</v>
      </c>
      <c r="AT395" s="30" t="e">
        <f t="shared" si="76"/>
        <v>#DIV/0!</v>
      </c>
    </row>
    <row r="396" spans="1:46" x14ac:dyDescent="0.25">
      <c r="A396" s="9" t="s">
        <v>399</v>
      </c>
      <c r="C396" s="19">
        <f t="shared" si="66"/>
        <v>2026</v>
      </c>
      <c r="K396" s="9">
        <f t="shared" si="67"/>
        <v>0</v>
      </c>
      <c r="L396" s="21"/>
      <c r="M396" s="22"/>
      <c r="N396" s="23">
        <f t="shared" si="68"/>
        <v>0</v>
      </c>
      <c r="O396" s="24" t="e">
        <f t="shared" si="69"/>
        <v>#DIV/0!</v>
      </c>
      <c r="P396" s="23"/>
      <c r="Q396" s="23"/>
      <c r="R396" s="23"/>
      <c r="V396" s="9">
        <f t="shared" si="70"/>
        <v>0</v>
      </c>
      <c r="Z396" s="9">
        <f t="shared" si="71"/>
        <v>0</v>
      </c>
      <c r="AG396" s="27">
        <v>5.516</v>
      </c>
      <c r="AI396" s="2">
        <f t="shared" si="72"/>
        <v>82.306554953178903</v>
      </c>
      <c r="AK396" s="27">
        <v>5.516</v>
      </c>
      <c r="AM396" s="3">
        <f t="shared" si="73"/>
        <v>82.306554953178903</v>
      </c>
      <c r="AO396" s="27">
        <v>5.516</v>
      </c>
      <c r="AP396" s="28">
        <v>0.3</v>
      </c>
      <c r="AQ396" s="29">
        <v>0</v>
      </c>
      <c r="AR396" s="46" t="e">
        <f t="shared" si="74"/>
        <v>#DIV/0!</v>
      </c>
      <c r="AS396" s="47" t="e">
        <f t="shared" si="75"/>
        <v>#DIV/0!</v>
      </c>
      <c r="AT396" s="30" t="e">
        <f t="shared" si="76"/>
        <v>#DIV/0!</v>
      </c>
    </row>
    <row r="397" spans="1:46" x14ac:dyDescent="0.25">
      <c r="A397" s="9" t="s">
        <v>400</v>
      </c>
      <c r="C397" s="19">
        <f t="shared" si="66"/>
        <v>2026</v>
      </c>
      <c r="K397" s="9">
        <f t="shared" si="67"/>
        <v>0</v>
      </c>
      <c r="L397" s="21"/>
      <c r="M397" s="22"/>
      <c r="N397" s="23">
        <f t="shared" si="68"/>
        <v>0</v>
      </c>
      <c r="O397" s="24" t="e">
        <f t="shared" si="69"/>
        <v>#DIV/0!</v>
      </c>
      <c r="P397" s="23"/>
      <c r="Q397" s="23"/>
      <c r="R397" s="23"/>
      <c r="V397" s="9">
        <f t="shared" si="70"/>
        <v>0</v>
      </c>
      <c r="Z397" s="9">
        <f t="shared" si="71"/>
        <v>0</v>
      </c>
      <c r="AG397" s="27">
        <v>5.516</v>
      </c>
      <c r="AI397" s="2">
        <f t="shared" si="72"/>
        <v>82.306554953178903</v>
      </c>
      <c r="AK397" s="27">
        <v>5.516</v>
      </c>
      <c r="AM397" s="3">
        <f t="shared" si="73"/>
        <v>82.306554953178903</v>
      </c>
      <c r="AO397" s="27">
        <v>5.516</v>
      </c>
      <c r="AP397" s="28">
        <v>0.3</v>
      </c>
      <c r="AQ397" s="29">
        <v>0</v>
      </c>
      <c r="AR397" s="46" t="e">
        <f t="shared" si="74"/>
        <v>#DIV/0!</v>
      </c>
      <c r="AS397" s="47" t="e">
        <f t="shared" si="75"/>
        <v>#DIV/0!</v>
      </c>
      <c r="AT397" s="30" t="e">
        <f t="shared" si="76"/>
        <v>#DIV/0!</v>
      </c>
    </row>
    <row r="398" spans="1:46" x14ac:dyDescent="0.25">
      <c r="A398" s="9" t="s">
        <v>401</v>
      </c>
      <c r="C398" s="19">
        <f t="shared" si="66"/>
        <v>2026</v>
      </c>
      <c r="K398" s="9">
        <f t="shared" si="67"/>
        <v>0</v>
      </c>
      <c r="L398" s="21"/>
      <c r="M398" s="22"/>
      <c r="N398" s="23">
        <f t="shared" si="68"/>
        <v>0</v>
      </c>
      <c r="O398" s="24" t="e">
        <f t="shared" si="69"/>
        <v>#DIV/0!</v>
      </c>
      <c r="P398" s="23"/>
      <c r="Q398" s="23"/>
      <c r="R398" s="23"/>
      <c r="V398" s="9">
        <f t="shared" si="70"/>
        <v>0</v>
      </c>
      <c r="Z398" s="9">
        <f t="shared" si="71"/>
        <v>0</v>
      </c>
      <c r="AG398" s="27">
        <v>5.516</v>
      </c>
      <c r="AI398" s="2">
        <f t="shared" si="72"/>
        <v>82.306554953178903</v>
      </c>
      <c r="AK398" s="27">
        <v>5.516</v>
      </c>
      <c r="AM398" s="3">
        <f t="shared" si="73"/>
        <v>82.306554953178903</v>
      </c>
      <c r="AO398" s="27">
        <v>5.516</v>
      </c>
      <c r="AP398" s="28">
        <v>0.3</v>
      </c>
      <c r="AQ398" s="29">
        <v>0</v>
      </c>
      <c r="AR398" s="46" t="e">
        <f t="shared" si="74"/>
        <v>#DIV/0!</v>
      </c>
      <c r="AS398" s="47" t="e">
        <f t="shared" si="75"/>
        <v>#DIV/0!</v>
      </c>
      <c r="AT398" s="30" t="e">
        <f t="shared" si="76"/>
        <v>#DIV/0!</v>
      </c>
    </row>
    <row r="399" spans="1:46" x14ac:dyDescent="0.25">
      <c r="A399" s="9" t="s">
        <v>402</v>
      </c>
      <c r="C399" s="19">
        <f t="shared" si="66"/>
        <v>2026</v>
      </c>
      <c r="K399" s="9">
        <f t="shared" si="67"/>
        <v>0</v>
      </c>
      <c r="L399" s="21"/>
      <c r="M399" s="22"/>
      <c r="N399" s="23">
        <f t="shared" si="68"/>
        <v>0</v>
      </c>
      <c r="O399" s="24" t="e">
        <f t="shared" si="69"/>
        <v>#DIV/0!</v>
      </c>
      <c r="P399" s="23"/>
      <c r="Q399" s="23"/>
      <c r="R399" s="23"/>
      <c r="V399" s="9">
        <f t="shared" si="70"/>
        <v>0</v>
      </c>
      <c r="Z399" s="9">
        <f t="shared" si="71"/>
        <v>0</v>
      </c>
      <c r="AG399" s="27">
        <v>5.516</v>
      </c>
      <c r="AI399" s="2">
        <f t="shared" si="72"/>
        <v>82.306554953178903</v>
      </c>
      <c r="AK399" s="27">
        <v>5.516</v>
      </c>
      <c r="AM399" s="3">
        <f t="shared" si="73"/>
        <v>82.306554953178903</v>
      </c>
      <c r="AO399" s="27">
        <v>5.516</v>
      </c>
      <c r="AP399" s="28">
        <v>0.3</v>
      </c>
      <c r="AQ399" s="29">
        <v>0</v>
      </c>
      <c r="AR399" s="46" t="e">
        <f t="shared" si="74"/>
        <v>#DIV/0!</v>
      </c>
      <c r="AS399" s="47" t="e">
        <f t="shared" si="75"/>
        <v>#DIV/0!</v>
      </c>
      <c r="AT399" s="30" t="e">
        <f t="shared" si="76"/>
        <v>#DIV/0!</v>
      </c>
    </row>
    <row r="400" spans="1:46" x14ac:dyDescent="0.25">
      <c r="A400" s="9" t="s">
        <v>403</v>
      </c>
      <c r="C400" s="19">
        <f t="shared" si="66"/>
        <v>2026</v>
      </c>
      <c r="K400" s="9">
        <f t="shared" si="67"/>
        <v>0</v>
      </c>
      <c r="L400" s="21"/>
      <c r="M400" s="22"/>
      <c r="N400" s="23">
        <f t="shared" si="68"/>
        <v>0</v>
      </c>
      <c r="O400" s="24" t="e">
        <f t="shared" si="69"/>
        <v>#DIV/0!</v>
      </c>
      <c r="P400" s="23"/>
      <c r="Q400" s="23"/>
      <c r="R400" s="23"/>
      <c r="V400" s="9">
        <f t="shared" si="70"/>
        <v>0</v>
      </c>
      <c r="Z400" s="9">
        <f t="shared" si="71"/>
        <v>0</v>
      </c>
      <c r="AG400" s="27">
        <v>5.516</v>
      </c>
      <c r="AI400" s="2">
        <f t="shared" si="72"/>
        <v>82.306554953178903</v>
      </c>
      <c r="AK400" s="27">
        <v>5.516</v>
      </c>
      <c r="AM400" s="3">
        <f t="shared" si="73"/>
        <v>82.306554953178903</v>
      </c>
      <c r="AO400" s="27">
        <v>5.516</v>
      </c>
      <c r="AP400" s="28">
        <v>0.3</v>
      </c>
      <c r="AQ400" s="29">
        <v>0</v>
      </c>
      <c r="AR400" s="46" t="e">
        <f t="shared" si="74"/>
        <v>#DIV/0!</v>
      </c>
      <c r="AS400" s="47" t="e">
        <f t="shared" si="75"/>
        <v>#DIV/0!</v>
      </c>
      <c r="AT400" s="30" t="e">
        <f t="shared" si="76"/>
        <v>#DIV/0!</v>
      </c>
    </row>
    <row r="401" spans="1:46" x14ac:dyDescent="0.25">
      <c r="A401" s="9" t="s">
        <v>404</v>
      </c>
      <c r="C401" s="19">
        <f t="shared" si="66"/>
        <v>2026</v>
      </c>
      <c r="K401" s="9">
        <f t="shared" si="67"/>
        <v>0</v>
      </c>
      <c r="L401" s="21"/>
      <c r="M401" s="22"/>
      <c r="N401" s="23">
        <f t="shared" si="68"/>
        <v>0</v>
      </c>
      <c r="O401" s="24" t="e">
        <f t="shared" si="69"/>
        <v>#DIV/0!</v>
      </c>
      <c r="P401" s="23"/>
      <c r="Q401" s="23"/>
      <c r="R401" s="23"/>
      <c r="V401" s="9">
        <f t="shared" si="70"/>
        <v>0</v>
      </c>
      <c r="Z401" s="9">
        <f t="shared" si="71"/>
        <v>0</v>
      </c>
      <c r="AG401" s="27">
        <v>5.516</v>
      </c>
      <c r="AI401" s="2">
        <f t="shared" si="72"/>
        <v>82.306554953178903</v>
      </c>
      <c r="AK401" s="27">
        <v>5.516</v>
      </c>
      <c r="AM401" s="3">
        <f t="shared" si="73"/>
        <v>82.306554953178903</v>
      </c>
      <c r="AO401" s="27">
        <v>5.516</v>
      </c>
      <c r="AP401" s="28">
        <v>0.3</v>
      </c>
      <c r="AQ401" s="29">
        <v>0</v>
      </c>
      <c r="AR401" s="46" t="e">
        <f t="shared" si="74"/>
        <v>#DIV/0!</v>
      </c>
      <c r="AS401" s="47" t="e">
        <f t="shared" si="75"/>
        <v>#DIV/0!</v>
      </c>
      <c r="AT401" s="30" t="e">
        <f t="shared" si="76"/>
        <v>#DIV/0!</v>
      </c>
    </row>
    <row r="402" spans="1:46" x14ac:dyDescent="0.25">
      <c r="A402" s="9" t="s">
        <v>405</v>
      </c>
      <c r="C402" s="19">
        <f t="shared" si="66"/>
        <v>2026</v>
      </c>
      <c r="K402" s="9">
        <f t="shared" si="67"/>
        <v>0</v>
      </c>
      <c r="L402" s="21"/>
      <c r="M402" s="22"/>
      <c r="N402" s="23">
        <f t="shared" si="68"/>
        <v>0</v>
      </c>
      <c r="O402" s="24" t="e">
        <f t="shared" si="69"/>
        <v>#DIV/0!</v>
      </c>
      <c r="P402" s="23"/>
      <c r="Q402" s="23"/>
      <c r="R402" s="23"/>
      <c r="V402" s="9">
        <f t="shared" si="70"/>
        <v>0</v>
      </c>
      <c r="Z402" s="9">
        <f t="shared" si="71"/>
        <v>0</v>
      </c>
      <c r="AG402" s="27">
        <v>5.516</v>
      </c>
      <c r="AI402" s="2">
        <f t="shared" si="72"/>
        <v>82.306554953178903</v>
      </c>
      <c r="AK402" s="27">
        <v>5.516</v>
      </c>
      <c r="AM402" s="3">
        <f t="shared" si="73"/>
        <v>82.306554953178903</v>
      </c>
      <c r="AO402" s="27">
        <v>5.516</v>
      </c>
      <c r="AP402" s="28">
        <v>0.3</v>
      </c>
      <c r="AQ402" s="29">
        <v>0</v>
      </c>
      <c r="AR402" s="46" t="e">
        <f t="shared" si="74"/>
        <v>#DIV/0!</v>
      </c>
      <c r="AS402" s="47" t="e">
        <f t="shared" si="75"/>
        <v>#DIV/0!</v>
      </c>
      <c r="AT402" s="30" t="e">
        <f t="shared" si="76"/>
        <v>#DIV/0!</v>
      </c>
    </row>
    <row r="403" spans="1:46" x14ac:dyDescent="0.25">
      <c r="A403" s="9" t="s">
        <v>406</v>
      </c>
      <c r="C403" s="19">
        <f t="shared" si="66"/>
        <v>2026</v>
      </c>
      <c r="K403" s="9">
        <f t="shared" si="67"/>
        <v>0</v>
      </c>
      <c r="L403" s="21"/>
      <c r="M403" s="22"/>
      <c r="N403" s="23">
        <f t="shared" si="68"/>
        <v>0</v>
      </c>
      <c r="O403" s="24" t="e">
        <f t="shared" si="69"/>
        <v>#DIV/0!</v>
      </c>
      <c r="P403" s="23"/>
      <c r="Q403" s="23"/>
      <c r="R403" s="23"/>
      <c r="V403" s="9">
        <f t="shared" si="70"/>
        <v>0</v>
      </c>
      <c r="Z403" s="9">
        <f t="shared" si="71"/>
        <v>0</v>
      </c>
      <c r="AG403" s="27">
        <v>5.516</v>
      </c>
      <c r="AI403" s="2">
        <f t="shared" si="72"/>
        <v>82.306554953178903</v>
      </c>
      <c r="AK403" s="27">
        <v>5.516</v>
      </c>
      <c r="AM403" s="3">
        <f t="shared" si="73"/>
        <v>82.306554953178903</v>
      </c>
      <c r="AO403" s="27">
        <v>5.516</v>
      </c>
      <c r="AP403" s="28">
        <v>0.3</v>
      </c>
      <c r="AQ403" s="29">
        <v>0</v>
      </c>
      <c r="AR403" s="46" t="e">
        <f t="shared" si="74"/>
        <v>#DIV/0!</v>
      </c>
      <c r="AS403" s="47" t="e">
        <f t="shared" si="75"/>
        <v>#DIV/0!</v>
      </c>
      <c r="AT403" s="30" t="e">
        <f t="shared" si="76"/>
        <v>#DIV/0!</v>
      </c>
    </row>
    <row r="404" spans="1:46" x14ac:dyDescent="0.25">
      <c r="A404" s="9" t="s">
        <v>407</v>
      </c>
      <c r="C404" s="19">
        <f t="shared" si="66"/>
        <v>2026</v>
      </c>
      <c r="K404" s="9">
        <f t="shared" si="67"/>
        <v>0</v>
      </c>
      <c r="L404" s="21"/>
      <c r="M404" s="22"/>
      <c r="N404" s="23">
        <f t="shared" si="68"/>
        <v>0</v>
      </c>
      <c r="O404" s="24" t="e">
        <f t="shared" si="69"/>
        <v>#DIV/0!</v>
      </c>
      <c r="P404" s="23"/>
      <c r="Q404" s="23"/>
      <c r="R404" s="23"/>
      <c r="V404" s="9">
        <f t="shared" si="70"/>
        <v>0</v>
      </c>
      <c r="Z404" s="9">
        <f t="shared" si="71"/>
        <v>0</v>
      </c>
      <c r="AG404" s="27">
        <v>5.516</v>
      </c>
      <c r="AI404" s="2">
        <f t="shared" si="72"/>
        <v>82.306554953178903</v>
      </c>
      <c r="AK404" s="27">
        <v>5.516</v>
      </c>
      <c r="AM404" s="3">
        <f t="shared" si="73"/>
        <v>82.306554953178903</v>
      </c>
      <c r="AO404" s="27">
        <v>5.516</v>
      </c>
      <c r="AP404" s="28">
        <v>0.3</v>
      </c>
      <c r="AQ404" s="29">
        <v>0</v>
      </c>
      <c r="AR404" s="46" t="e">
        <f t="shared" si="74"/>
        <v>#DIV/0!</v>
      </c>
      <c r="AS404" s="47" t="e">
        <f t="shared" si="75"/>
        <v>#DIV/0!</v>
      </c>
      <c r="AT404" s="30" t="e">
        <f t="shared" si="76"/>
        <v>#DIV/0!</v>
      </c>
    </row>
    <row r="405" spans="1:46" x14ac:dyDescent="0.25">
      <c r="A405" s="9" t="s">
        <v>408</v>
      </c>
      <c r="C405" s="19">
        <f t="shared" si="66"/>
        <v>2026</v>
      </c>
      <c r="K405" s="9">
        <f t="shared" si="67"/>
        <v>0</v>
      </c>
      <c r="L405" s="21"/>
      <c r="M405" s="22"/>
      <c r="N405" s="23">
        <f t="shared" si="68"/>
        <v>0</v>
      </c>
      <c r="O405" s="24" t="e">
        <f t="shared" si="69"/>
        <v>#DIV/0!</v>
      </c>
      <c r="P405" s="23"/>
      <c r="Q405" s="23"/>
      <c r="R405" s="23"/>
      <c r="V405" s="9">
        <f t="shared" si="70"/>
        <v>0</v>
      </c>
      <c r="Z405" s="9">
        <f t="shared" si="71"/>
        <v>0</v>
      </c>
      <c r="AG405" s="27">
        <v>5.516</v>
      </c>
      <c r="AI405" s="2">
        <f t="shared" si="72"/>
        <v>82.306554953178903</v>
      </c>
      <c r="AK405" s="27">
        <v>5.516</v>
      </c>
      <c r="AM405" s="3">
        <f t="shared" si="73"/>
        <v>82.306554953178903</v>
      </c>
      <c r="AO405" s="27">
        <v>5.516</v>
      </c>
      <c r="AP405" s="28">
        <v>0.3</v>
      </c>
      <c r="AQ405" s="29">
        <v>0</v>
      </c>
      <c r="AR405" s="46" t="e">
        <f t="shared" si="74"/>
        <v>#DIV/0!</v>
      </c>
      <c r="AS405" s="47" t="e">
        <f t="shared" si="75"/>
        <v>#DIV/0!</v>
      </c>
      <c r="AT405" s="30" t="e">
        <f t="shared" si="76"/>
        <v>#DIV/0!</v>
      </c>
    </row>
    <row r="406" spans="1:46" x14ac:dyDescent="0.25">
      <c r="A406" s="9" t="s">
        <v>409</v>
      </c>
      <c r="C406" s="19">
        <f t="shared" si="66"/>
        <v>2026</v>
      </c>
      <c r="K406" s="9">
        <f t="shared" si="67"/>
        <v>0</v>
      </c>
      <c r="L406" s="21"/>
      <c r="M406" s="22"/>
      <c r="N406" s="23">
        <f t="shared" si="68"/>
        <v>0</v>
      </c>
      <c r="O406" s="24" t="e">
        <f t="shared" si="69"/>
        <v>#DIV/0!</v>
      </c>
      <c r="P406" s="23"/>
      <c r="Q406" s="23"/>
      <c r="R406" s="23"/>
      <c r="V406" s="9">
        <f t="shared" si="70"/>
        <v>0</v>
      </c>
      <c r="Z406" s="9">
        <f t="shared" si="71"/>
        <v>0</v>
      </c>
      <c r="AG406" s="27">
        <v>5.516</v>
      </c>
      <c r="AI406" s="2">
        <f t="shared" si="72"/>
        <v>82.306554953178903</v>
      </c>
      <c r="AK406" s="27">
        <v>5.516</v>
      </c>
      <c r="AM406" s="3">
        <f t="shared" si="73"/>
        <v>82.306554953178903</v>
      </c>
      <c r="AO406" s="27">
        <v>5.516</v>
      </c>
      <c r="AP406" s="28">
        <v>0.3</v>
      </c>
      <c r="AQ406" s="29">
        <v>0</v>
      </c>
      <c r="AR406" s="46" t="e">
        <f t="shared" si="74"/>
        <v>#DIV/0!</v>
      </c>
      <c r="AS406" s="47" t="e">
        <f t="shared" si="75"/>
        <v>#DIV/0!</v>
      </c>
      <c r="AT406" s="30" t="e">
        <f t="shared" si="76"/>
        <v>#DIV/0!</v>
      </c>
    </row>
    <row r="407" spans="1:46" x14ac:dyDescent="0.25">
      <c r="A407" s="9" t="s">
        <v>410</v>
      </c>
      <c r="C407" s="19">
        <f t="shared" si="66"/>
        <v>2026</v>
      </c>
      <c r="K407" s="9">
        <f t="shared" si="67"/>
        <v>0</v>
      </c>
      <c r="L407" s="21"/>
      <c r="M407" s="22"/>
      <c r="N407" s="23">
        <f t="shared" si="68"/>
        <v>0</v>
      </c>
      <c r="O407" s="24" t="e">
        <f t="shared" si="69"/>
        <v>#DIV/0!</v>
      </c>
      <c r="P407" s="23"/>
      <c r="Q407" s="23"/>
      <c r="R407" s="23"/>
      <c r="V407" s="9">
        <f t="shared" si="70"/>
        <v>0</v>
      </c>
      <c r="Z407" s="9">
        <f t="shared" si="71"/>
        <v>0</v>
      </c>
      <c r="AG407" s="27">
        <v>5.516</v>
      </c>
      <c r="AI407" s="2">
        <f t="shared" si="72"/>
        <v>82.306554953178903</v>
      </c>
      <c r="AK407" s="27">
        <v>5.516</v>
      </c>
      <c r="AM407" s="3">
        <f t="shared" si="73"/>
        <v>82.306554953178903</v>
      </c>
      <c r="AO407" s="27">
        <v>5.516</v>
      </c>
      <c r="AP407" s="28">
        <v>0.3</v>
      </c>
      <c r="AQ407" s="29">
        <v>0</v>
      </c>
      <c r="AR407" s="46" t="e">
        <f t="shared" si="74"/>
        <v>#DIV/0!</v>
      </c>
      <c r="AS407" s="47" t="e">
        <f t="shared" si="75"/>
        <v>#DIV/0!</v>
      </c>
      <c r="AT407" s="30" t="e">
        <f t="shared" si="76"/>
        <v>#DIV/0!</v>
      </c>
    </row>
    <row r="408" spans="1:46" x14ac:dyDescent="0.25">
      <c r="A408" s="9" t="s">
        <v>411</v>
      </c>
      <c r="C408" s="19">
        <f t="shared" si="66"/>
        <v>2026</v>
      </c>
      <c r="K408" s="9">
        <f t="shared" si="67"/>
        <v>0</v>
      </c>
      <c r="L408" s="21"/>
      <c r="M408" s="22"/>
      <c r="N408" s="23">
        <f t="shared" si="68"/>
        <v>0</v>
      </c>
      <c r="O408" s="24" t="e">
        <f t="shared" si="69"/>
        <v>#DIV/0!</v>
      </c>
      <c r="P408" s="23"/>
      <c r="Q408" s="23"/>
      <c r="R408" s="23"/>
      <c r="V408" s="9">
        <f t="shared" si="70"/>
        <v>0</v>
      </c>
      <c r="Z408" s="9">
        <f t="shared" si="71"/>
        <v>0</v>
      </c>
      <c r="AG408" s="27">
        <v>5.516</v>
      </c>
      <c r="AI408" s="2">
        <f t="shared" si="72"/>
        <v>82.306554953178903</v>
      </c>
      <c r="AK408" s="27">
        <v>5.516</v>
      </c>
      <c r="AM408" s="3">
        <f t="shared" si="73"/>
        <v>82.306554953178903</v>
      </c>
      <c r="AO408" s="27">
        <v>5.516</v>
      </c>
      <c r="AP408" s="28">
        <v>0.3</v>
      </c>
      <c r="AQ408" s="29">
        <v>0</v>
      </c>
      <c r="AR408" s="46" t="e">
        <f t="shared" si="74"/>
        <v>#DIV/0!</v>
      </c>
      <c r="AS408" s="47" t="e">
        <f t="shared" si="75"/>
        <v>#DIV/0!</v>
      </c>
      <c r="AT408" s="30" t="e">
        <f t="shared" si="76"/>
        <v>#DIV/0!</v>
      </c>
    </row>
    <row r="409" spans="1:46" x14ac:dyDescent="0.25">
      <c r="A409" s="9" t="s">
        <v>412</v>
      </c>
      <c r="C409" s="19">
        <f t="shared" si="66"/>
        <v>2026</v>
      </c>
      <c r="K409" s="9">
        <f t="shared" si="67"/>
        <v>0</v>
      </c>
      <c r="L409" s="21"/>
      <c r="M409" s="22"/>
      <c r="N409" s="23">
        <f t="shared" si="68"/>
        <v>0</v>
      </c>
      <c r="O409" s="24" t="e">
        <f t="shared" si="69"/>
        <v>#DIV/0!</v>
      </c>
      <c r="P409" s="23"/>
      <c r="Q409" s="23"/>
      <c r="R409" s="23"/>
      <c r="V409" s="9">
        <f t="shared" si="70"/>
        <v>0</v>
      </c>
      <c r="Z409" s="9">
        <f t="shared" si="71"/>
        <v>0</v>
      </c>
      <c r="AG409" s="27">
        <v>5.516</v>
      </c>
      <c r="AI409" s="2">
        <f t="shared" si="72"/>
        <v>82.306554953178903</v>
      </c>
      <c r="AK409" s="27">
        <v>5.516</v>
      </c>
      <c r="AM409" s="3">
        <f t="shared" si="73"/>
        <v>82.306554953178903</v>
      </c>
      <c r="AO409" s="27">
        <v>5.516</v>
      </c>
      <c r="AP409" s="28">
        <v>0.3</v>
      </c>
      <c r="AQ409" s="29">
        <v>0</v>
      </c>
      <c r="AR409" s="46" t="e">
        <f t="shared" si="74"/>
        <v>#DIV/0!</v>
      </c>
      <c r="AS409" s="47" t="e">
        <f t="shared" si="75"/>
        <v>#DIV/0!</v>
      </c>
      <c r="AT409" s="30" t="e">
        <f t="shared" si="76"/>
        <v>#DIV/0!</v>
      </c>
    </row>
    <row r="410" spans="1:46" x14ac:dyDescent="0.25">
      <c r="A410" s="9" t="s">
        <v>413</v>
      </c>
      <c r="C410" s="19">
        <f t="shared" si="66"/>
        <v>2026</v>
      </c>
      <c r="K410" s="9">
        <f t="shared" si="67"/>
        <v>0</v>
      </c>
      <c r="L410" s="21"/>
      <c r="M410" s="22"/>
      <c r="N410" s="23">
        <f t="shared" si="68"/>
        <v>0</v>
      </c>
      <c r="O410" s="24" t="e">
        <f t="shared" si="69"/>
        <v>#DIV/0!</v>
      </c>
      <c r="P410" s="23"/>
      <c r="Q410" s="23"/>
      <c r="R410" s="23"/>
      <c r="V410" s="9">
        <f t="shared" si="70"/>
        <v>0</v>
      </c>
      <c r="Z410" s="9">
        <f t="shared" si="71"/>
        <v>0</v>
      </c>
      <c r="AG410" s="27">
        <v>5.516</v>
      </c>
      <c r="AI410" s="2">
        <f t="shared" si="72"/>
        <v>82.306554953178903</v>
      </c>
      <c r="AK410" s="27">
        <v>5.516</v>
      </c>
      <c r="AM410" s="3">
        <f t="shared" si="73"/>
        <v>82.306554953178903</v>
      </c>
      <c r="AO410" s="27">
        <v>5.516</v>
      </c>
      <c r="AP410" s="28">
        <v>0.3</v>
      </c>
      <c r="AQ410" s="29">
        <v>0</v>
      </c>
      <c r="AR410" s="46" t="e">
        <f t="shared" si="74"/>
        <v>#DIV/0!</v>
      </c>
      <c r="AS410" s="47" t="e">
        <f t="shared" si="75"/>
        <v>#DIV/0!</v>
      </c>
      <c r="AT410" s="30" t="e">
        <f t="shared" si="76"/>
        <v>#DIV/0!</v>
      </c>
    </row>
    <row r="411" spans="1:46" x14ac:dyDescent="0.25">
      <c r="A411" s="9" t="s">
        <v>414</v>
      </c>
      <c r="C411" s="19">
        <f t="shared" si="66"/>
        <v>2026</v>
      </c>
      <c r="K411" s="9">
        <f t="shared" si="67"/>
        <v>0</v>
      </c>
      <c r="L411" s="21"/>
      <c r="M411" s="22"/>
      <c r="N411" s="23">
        <f t="shared" si="68"/>
        <v>0</v>
      </c>
      <c r="O411" s="24" t="e">
        <f t="shared" si="69"/>
        <v>#DIV/0!</v>
      </c>
      <c r="P411" s="23"/>
      <c r="Q411" s="23"/>
      <c r="R411" s="23"/>
      <c r="V411" s="9">
        <f t="shared" si="70"/>
        <v>0</v>
      </c>
      <c r="Z411" s="9">
        <f t="shared" si="71"/>
        <v>0</v>
      </c>
      <c r="AG411" s="27">
        <v>5.516</v>
      </c>
      <c r="AI411" s="2">
        <f t="shared" si="72"/>
        <v>82.306554953178903</v>
      </c>
      <c r="AK411" s="27">
        <v>5.516</v>
      </c>
      <c r="AM411" s="3">
        <f t="shared" si="73"/>
        <v>82.306554953178903</v>
      </c>
      <c r="AO411" s="27">
        <v>5.516</v>
      </c>
      <c r="AP411" s="28">
        <v>0.3</v>
      </c>
      <c r="AQ411" s="29">
        <v>0</v>
      </c>
      <c r="AR411" s="46" t="e">
        <f t="shared" si="74"/>
        <v>#DIV/0!</v>
      </c>
      <c r="AS411" s="47" t="e">
        <f t="shared" si="75"/>
        <v>#DIV/0!</v>
      </c>
      <c r="AT411" s="30" t="e">
        <f t="shared" si="76"/>
        <v>#DIV/0!</v>
      </c>
    </row>
    <row r="412" spans="1:46" x14ac:dyDescent="0.25">
      <c r="A412" s="9" t="s">
        <v>415</v>
      </c>
      <c r="C412" s="19">
        <f t="shared" si="66"/>
        <v>2026</v>
      </c>
      <c r="K412" s="9">
        <f t="shared" si="67"/>
        <v>0</v>
      </c>
      <c r="L412" s="21"/>
      <c r="M412" s="22"/>
      <c r="N412" s="23">
        <f t="shared" si="68"/>
        <v>0</v>
      </c>
      <c r="O412" s="24" t="e">
        <f t="shared" si="69"/>
        <v>#DIV/0!</v>
      </c>
      <c r="P412" s="23"/>
      <c r="Q412" s="23"/>
      <c r="R412" s="23"/>
      <c r="V412" s="9">
        <f t="shared" si="70"/>
        <v>0</v>
      </c>
      <c r="Z412" s="9">
        <f t="shared" si="71"/>
        <v>0</v>
      </c>
      <c r="AG412" s="27">
        <v>5.516</v>
      </c>
      <c r="AI412" s="2">
        <f t="shared" si="72"/>
        <v>82.306554953178903</v>
      </c>
      <c r="AK412" s="27">
        <v>5.516</v>
      </c>
      <c r="AM412" s="3">
        <f t="shared" si="73"/>
        <v>82.306554953178903</v>
      </c>
      <c r="AO412" s="27">
        <v>5.516</v>
      </c>
      <c r="AP412" s="28">
        <v>0.3</v>
      </c>
      <c r="AQ412" s="29">
        <v>0</v>
      </c>
      <c r="AR412" s="46" t="e">
        <f t="shared" si="74"/>
        <v>#DIV/0!</v>
      </c>
      <c r="AS412" s="47" t="e">
        <f t="shared" si="75"/>
        <v>#DIV/0!</v>
      </c>
      <c r="AT412" s="30" t="e">
        <f t="shared" si="76"/>
        <v>#DIV/0!</v>
      </c>
    </row>
    <row r="413" spans="1:46" x14ac:dyDescent="0.25">
      <c r="A413" s="9" t="s">
        <v>416</v>
      </c>
      <c r="C413" s="19">
        <f t="shared" si="66"/>
        <v>2026</v>
      </c>
      <c r="K413" s="9">
        <f t="shared" si="67"/>
        <v>0</v>
      </c>
      <c r="L413" s="21"/>
      <c r="M413" s="22"/>
      <c r="N413" s="23">
        <f t="shared" si="68"/>
        <v>0</v>
      </c>
      <c r="O413" s="24" t="e">
        <f t="shared" si="69"/>
        <v>#DIV/0!</v>
      </c>
      <c r="P413" s="23"/>
      <c r="Q413" s="23"/>
      <c r="R413" s="23"/>
      <c r="V413" s="9">
        <f t="shared" si="70"/>
        <v>0</v>
      </c>
      <c r="Z413" s="9">
        <f t="shared" si="71"/>
        <v>0</v>
      </c>
      <c r="AG413" s="27">
        <v>5.516</v>
      </c>
      <c r="AI413" s="2">
        <f t="shared" si="72"/>
        <v>82.306554953178903</v>
      </c>
      <c r="AK413" s="27">
        <v>5.516</v>
      </c>
      <c r="AM413" s="3">
        <f t="shared" si="73"/>
        <v>82.306554953178903</v>
      </c>
      <c r="AO413" s="27">
        <v>5.516</v>
      </c>
      <c r="AP413" s="28">
        <v>0.3</v>
      </c>
      <c r="AQ413" s="29">
        <v>0</v>
      </c>
      <c r="AR413" s="46" t="e">
        <f t="shared" si="74"/>
        <v>#DIV/0!</v>
      </c>
      <c r="AS413" s="47" t="e">
        <f t="shared" si="75"/>
        <v>#DIV/0!</v>
      </c>
      <c r="AT413" s="30" t="e">
        <f t="shared" si="76"/>
        <v>#DIV/0!</v>
      </c>
    </row>
    <row r="414" spans="1:46" x14ac:dyDescent="0.25">
      <c r="A414" s="9" t="s">
        <v>417</v>
      </c>
      <c r="C414" s="19">
        <f t="shared" si="66"/>
        <v>2026</v>
      </c>
      <c r="K414" s="9">
        <f t="shared" si="67"/>
        <v>0</v>
      </c>
      <c r="L414" s="21"/>
      <c r="M414" s="22"/>
      <c r="N414" s="23">
        <f t="shared" si="68"/>
        <v>0</v>
      </c>
      <c r="O414" s="24" t="e">
        <f t="shared" si="69"/>
        <v>#DIV/0!</v>
      </c>
      <c r="P414" s="23"/>
      <c r="Q414" s="23"/>
      <c r="R414" s="23"/>
      <c r="V414" s="9">
        <f t="shared" si="70"/>
        <v>0</v>
      </c>
      <c r="Z414" s="9">
        <f t="shared" si="71"/>
        <v>0</v>
      </c>
      <c r="AG414" s="27">
        <v>5.516</v>
      </c>
      <c r="AI414" s="2">
        <f t="shared" si="72"/>
        <v>82.306554953178903</v>
      </c>
      <c r="AK414" s="27">
        <v>5.516</v>
      </c>
      <c r="AM414" s="3">
        <f t="shared" si="73"/>
        <v>82.306554953178903</v>
      </c>
      <c r="AO414" s="27">
        <v>5.516</v>
      </c>
      <c r="AP414" s="28">
        <v>0.3</v>
      </c>
      <c r="AQ414" s="29">
        <v>0</v>
      </c>
      <c r="AR414" s="46" t="e">
        <f t="shared" si="74"/>
        <v>#DIV/0!</v>
      </c>
      <c r="AS414" s="47" t="e">
        <f t="shared" si="75"/>
        <v>#DIV/0!</v>
      </c>
      <c r="AT414" s="30" t="e">
        <f t="shared" si="76"/>
        <v>#DIV/0!</v>
      </c>
    </row>
    <row r="415" spans="1:46" x14ac:dyDescent="0.25">
      <c r="A415" s="9" t="s">
        <v>418</v>
      </c>
      <c r="C415" s="19">
        <f t="shared" si="66"/>
        <v>2026</v>
      </c>
      <c r="K415" s="9">
        <f t="shared" si="67"/>
        <v>0</v>
      </c>
      <c r="L415" s="21"/>
      <c r="M415" s="22"/>
      <c r="N415" s="23">
        <f t="shared" si="68"/>
        <v>0</v>
      </c>
      <c r="O415" s="24" t="e">
        <f t="shared" si="69"/>
        <v>#DIV/0!</v>
      </c>
      <c r="P415" s="23"/>
      <c r="Q415" s="23"/>
      <c r="R415" s="23"/>
      <c r="V415" s="9">
        <f t="shared" si="70"/>
        <v>0</v>
      </c>
      <c r="Z415" s="9">
        <f t="shared" si="71"/>
        <v>0</v>
      </c>
      <c r="AG415" s="27">
        <v>5.516</v>
      </c>
      <c r="AI415" s="2">
        <f t="shared" si="72"/>
        <v>82.306554953178903</v>
      </c>
      <c r="AK415" s="27">
        <v>5.516</v>
      </c>
      <c r="AM415" s="3">
        <f t="shared" si="73"/>
        <v>82.306554953178903</v>
      </c>
      <c r="AO415" s="27">
        <v>5.516</v>
      </c>
      <c r="AP415" s="28">
        <v>0.3</v>
      </c>
      <c r="AQ415" s="29">
        <v>0</v>
      </c>
      <c r="AR415" s="46" t="e">
        <f t="shared" si="74"/>
        <v>#DIV/0!</v>
      </c>
      <c r="AS415" s="47" t="e">
        <f t="shared" si="75"/>
        <v>#DIV/0!</v>
      </c>
      <c r="AT415" s="30" t="e">
        <f t="shared" si="76"/>
        <v>#DIV/0!</v>
      </c>
    </row>
    <row r="416" spans="1:46" x14ac:dyDescent="0.25">
      <c r="A416" s="9" t="s">
        <v>419</v>
      </c>
      <c r="C416" s="19">
        <f t="shared" si="66"/>
        <v>2026</v>
      </c>
      <c r="K416" s="9">
        <f t="shared" si="67"/>
        <v>0</v>
      </c>
      <c r="L416" s="21"/>
      <c r="M416" s="22"/>
      <c r="N416" s="23">
        <f t="shared" si="68"/>
        <v>0</v>
      </c>
      <c r="O416" s="24" t="e">
        <f t="shared" si="69"/>
        <v>#DIV/0!</v>
      </c>
      <c r="P416" s="23"/>
      <c r="Q416" s="23"/>
      <c r="R416" s="23"/>
      <c r="V416" s="9">
        <f t="shared" si="70"/>
        <v>0</v>
      </c>
      <c r="Z416" s="9">
        <f t="shared" si="71"/>
        <v>0</v>
      </c>
      <c r="AG416" s="27">
        <v>5.516</v>
      </c>
      <c r="AI416" s="2">
        <f t="shared" si="72"/>
        <v>82.306554953178903</v>
      </c>
      <c r="AK416" s="27">
        <v>5.516</v>
      </c>
      <c r="AM416" s="3">
        <f t="shared" si="73"/>
        <v>82.306554953178903</v>
      </c>
      <c r="AO416" s="27">
        <v>5.516</v>
      </c>
      <c r="AP416" s="28">
        <v>0.3</v>
      </c>
      <c r="AQ416" s="29">
        <v>0</v>
      </c>
      <c r="AR416" s="46" t="e">
        <f t="shared" si="74"/>
        <v>#DIV/0!</v>
      </c>
      <c r="AS416" s="47" t="e">
        <f t="shared" si="75"/>
        <v>#DIV/0!</v>
      </c>
      <c r="AT416" s="30" t="e">
        <f t="shared" si="76"/>
        <v>#DIV/0!</v>
      </c>
    </row>
    <row r="417" spans="1:46" x14ac:dyDescent="0.25">
      <c r="A417" s="9" t="s">
        <v>420</v>
      </c>
      <c r="C417" s="19">
        <f t="shared" si="66"/>
        <v>2026</v>
      </c>
      <c r="K417" s="9">
        <f t="shared" si="67"/>
        <v>0</v>
      </c>
      <c r="L417" s="21"/>
      <c r="M417" s="22"/>
      <c r="N417" s="23">
        <f t="shared" si="68"/>
        <v>0</v>
      </c>
      <c r="O417" s="24" t="e">
        <f t="shared" si="69"/>
        <v>#DIV/0!</v>
      </c>
      <c r="P417" s="23"/>
      <c r="Q417" s="23"/>
      <c r="R417" s="23"/>
      <c r="V417" s="9">
        <f t="shared" si="70"/>
        <v>0</v>
      </c>
      <c r="Z417" s="9">
        <f t="shared" si="71"/>
        <v>0</v>
      </c>
      <c r="AG417" s="27">
        <v>5.516</v>
      </c>
      <c r="AI417" s="2">
        <f t="shared" si="72"/>
        <v>82.306554953178903</v>
      </c>
      <c r="AK417" s="27">
        <v>5.516</v>
      </c>
      <c r="AM417" s="3">
        <f t="shared" si="73"/>
        <v>82.306554953178903</v>
      </c>
      <c r="AO417" s="27">
        <v>5.516</v>
      </c>
      <c r="AP417" s="28">
        <v>0.3</v>
      </c>
      <c r="AQ417" s="29">
        <v>0</v>
      </c>
      <c r="AR417" s="46" t="e">
        <f t="shared" si="74"/>
        <v>#DIV/0!</v>
      </c>
      <c r="AS417" s="47" t="e">
        <f t="shared" si="75"/>
        <v>#DIV/0!</v>
      </c>
      <c r="AT417" s="30" t="e">
        <f t="shared" si="76"/>
        <v>#DIV/0!</v>
      </c>
    </row>
    <row r="418" spans="1:46" x14ac:dyDescent="0.25">
      <c r="A418" s="9" t="s">
        <v>421</v>
      </c>
      <c r="C418" s="19">
        <f t="shared" si="66"/>
        <v>2026</v>
      </c>
      <c r="K418" s="9">
        <f t="shared" si="67"/>
        <v>0</v>
      </c>
      <c r="L418" s="21"/>
      <c r="M418" s="22"/>
      <c r="N418" s="23">
        <f t="shared" si="68"/>
        <v>0</v>
      </c>
      <c r="O418" s="24" t="e">
        <f t="shared" si="69"/>
        <v>#DIV/0!</v>
      </c>
      <c r="P418" s="23"/>
      <c r="Q418" s="23"/>
      <c r="R418" s="23"/>
      <c r="V418" s="9">
        <f t="shared" si="70"/>
        <v>0</v>
      </c>
      <c r="Z418" s="9">
        <f t="shared" si="71"/>
        <v>0</v>
      </c>
      <c r="AG418" s="27">
        <v>5.516</v>
      </c>
      <c r="AI418" s="2">
        <f t="shared" si="72"/>
        <v>82.306554953178903</v>
      </c>
      <c r="AK418" s="27">
        <v>5.516</v>
      </c>
      <c r="AM418" s="3">
        <f t="shared" si="73"/>
        <v>82.306554953178903</v>
      </c>
      <c r="AO418" s="27">
        <v>5.516</v>
      </c>
      <c r="AP418" s="28">
        <v>0.3</v>
      </c>
      <c r="AQ418" s="29">
        <v>0</v>
      </c>
      <c r="AR418" s="46" t="e">
        <f t="shared" si="74"/>
        <v>#DIV/0!</v>
      </c>
      <c r="AS418" s="47" t="e">
        <f t="shared" si="75"/>
        <v>#DIV/0!</v>
      </c>
      <c r="AT418" s="30" t="e">
        <f t="shared" si="76"/>
        <v>#DIV/0!</v>
      </c>
    </row>
    <row r="419" spans="1:46" x14ac:dyDescent="0.25">
      <c r="A419" s="9" t="s">
        <v>422</v>
      </c>
      <c r="C419" s="19">
        <f t="shared" si="66"/>
        <v>2026</v>
      </c>
      <c r="K419" s="9">
        <f t="shared" si="67"/>
        <v>0</v>
      </c>
      <c r="L419" s="21"/>
      <c r="M419" s="22"/>
      <c r="N419" s="23">
        <f t="shared" si="68"/>
        <v>0</v>
      </c>
      <c r="O419" s="24" t="e">
        <f t="shared" si="69"/>
        <v>#DIV/0!</v>
      </c>
      <c r="P419" s="23"/>
      <c r="Q419" s="23"/>
      <c r="R419" s="23"/>
      <c r="V419" s="9">
        <f t="shared" si="70"/>
        <v>0</v>
      </c>
      <c r="Z419" s="9">
        <f t="shared" si="71"/>
        <v>0</v>
      </c>
      <c r="AG419" s="27">
        <v>5.516</v>
      </c>
      <c r="AI419" s="2">
        <f t="shared" si="72"/>
        <v>82.306554953178903</v>
      </c>
      <c r="AK419" s="27">
        <v>5.516</v>
      </c>
      <c r="AM419" s="3">
        <f t="shared" si="73"/>
        <v>82.306554953178903</v>
      </c>
      <c r="AO419" s="27">
        <v>5.516</v>
      </c>
      <c r="AP419" s="28">
        <v>0.3</v>
      </c>
      <c r="AQ419" s="29">
        <v>0</v>
      </c>
      <c r="AR419" s="46" t="e">
        <f t="shared" si="74"/>
        <v>#DIV/0!</v>
      </c>
      <c r="AS419" s="47" t="e">
        <f t="shared" si="75"/>
        <v>#DIV/0!</v>
      </c>
      <c r="AT419" s="30" t="e">
        <f t="shared" si="76"/>
        <v>#DIV/0!</v>
      </c>
    </row>
    <row r="420" spans="1:46" x14ac:dyDescent="0.25">
      <c r="A420" s="9" t="s">
        <v>423</v>
      </c>
      <c r="C420" s="19">
        <f t="shared" si="66"/>
        <v>2026</v>
      </c>
      <c r="K420" s="9">
        <f t="shared" si="67"/>
        <v>0</v>
      </c>
      <c r="L420" s="21"/>
      <c r="M420" s="22"/>
      <c r="N420" s="23">
        <f t="shared" si="68"/>
        <v>0</v>
      </c>
      <c r="O420" s="24" t="e">
        <f t="shared" si="69"/>
        <v>#DIV/0!</v>
      </c>
      <c r="P420" s="23"/>
      <c r="Q420" s="23"/>
      <c r="R420" s="23"/>
      <c r="V420" s="9">
        <f t="shared" si="70"/>
        <v>0</v>
      </c>
      <c r="Z420" s="9">
        <f t="shared" si="71"/>
        <v>0</v>
      </c>
      <c r="AG420" s="27">
        <v>5.516</v>
      </c>
      <c r="AI420" s="2">
        <f t="shared" si="72"/>
        <v>82.306554953178903</v>
      </c>
      <c r="AK420" s="27">
        <v>5.516</v>
      </c>
      <c r="AM420" s="3">
        <f t="shared" si="73"/>
        <v>82.306554953178903</v>
      </c>
      <c r="AO420" s="27">
        <v>5.516</v>
      </c>
      <c r="AP420" s="28">
        <v>0.3</v>
      </c>
      <c r="AQ420" s="29">
        <v>0</v>
      </c>
      <c r="AR420" s="46" t="e">
        <f t="shared" si="74"/>
        <v>#DIV/0!</v>
      </c>
      <c r="AS420" s="47" t="e">
        <f t="shared" si="75"/>
        <v>#DIV/0!</v>
      </c>
      <c r="AT420" s="30" t="e">
        <f t="shared" si="76"/>
        <v>#DIV/0!</v>
      </c>
    </row>
    <row r="421" spans="1:46" x14ac:dyDescent="0.25">
      <c r="A421" s="9" t="s">
        <v>424</v>
      </c>
      <c r="C421" s="19">
        <f t="shared" si="66"/>
        <v>2026</v>
      </c>
      <c r="K421" s="9">
        <f t="shared" si="67"/>
        <v>0</v>
      </c>
      <c r="L421" s="21"/>
      <c r="M421" s="22"/>
      <c r="N421" s="23">
        <f t="shared" si="68"/>
        <v>0</v>
      </c>
      <c r="O421" s="24" t="e">
        <f t="shared" si="69"/>
        <v>#DIV/0!</v>
      </c>
      <c r="P421" s="23"/>
      <c r="Q421" s="23"/>
      <c r="R421" s="23"/>
      <c r="V421" s="9">
        <f t="shared" si="70"/>
        <v>0</v>
      </c>
      <c r="Z421" s="9">
        <f t="shared" si="71"/>
        <v>0</v>
      </c>
      <c r="AG421" s="27">
        <v>5.516</v>
      </c>
      <c r="AI421" s="2">
        <f t="shared" si="72"/>
        <v>82.306554953178903</v>
      </c>
      <c r="AK421" s="27">
        <v>5.516</v>
      </c>
      <c r="AM421" s="3">
        <f t="shared" si="73"/>
        <v>82.306554953178903</v>
      </c>
      <c r="AO421" s="27">
        <v>5.516</v>
      </c>
      <c r="AP421" s="28">
        <v>0.3</v>
      </c>
      <c r="AQ421" s="29">
        <v>0</v>
      </c>
      <c r="AR421" s="46" t="e">
        <f t="shared" si="74"/>
        <v>#DIV/0!</v>
      </c>
      <c r="AS421" s="47" t="e">
        <f t="shared" si="75"/>
        <v>#DIV/0!</v>
      </c>
      <c r="AT421" s="30" t="e">
        <f t="shared" si="76"/>
        <v>#DIV/0!</v>
      </c>
    </row>
    <row r="422" spans="1:46" x14ac:dyDescent="0.25">
      <c r="A422" s="9" t="s">
        <v>425</v>
      </c>
      <c r="C422" s="19">
        <f t="shared" si="66"/>
        <v>2026</v>
      </c>
      <c r="K422" s="9">
        <f t="shared" si="67"/>
        <v>0</v>
      </c>
      <c r="L422" s="21"/>
      <c r="M422" s="22"/>
      <c r="N422" s="23">
        <f t="shared" si="68"/>
        <v>0</v>
      </c>
      <c r="O422" s="24" t="e">
        <f t="shared" si="69"/>
        <v>#DIV/0!</v>
      </c>
      <c r="P422" s="23"/>
      <c r="Q422" s="23"/>
      <c r="R422" s="23"/>
      <c r="V422" s="9">
        <f t="shared" si="70"/>
        <v>0</v>
      </c>
      <c r="Z422" s="9">
        <f t="shared" si="71"/>
        <v>0</v>
      </c>
      <c r="AG422" s="27">
        <v>5.516</v>
      </c>
      <c r="AI422" s="2">
        <f t="shared" si="72"/>
        <v>82.306554953178903</v>
      </c>
      <c r="AK422" s="27">
        <v>5.516</v>
      </c>
      <c r="AM422" s="3">
        <f t="shared" si="73"/>
        <v>82.306554953178903</v>
      </c>
      <c r="AO422" s="27">
        <v>5.516</v>
      </c>
      <c r="AP422" s="28">
        <v>0.3</v>
      </c>
      <c r="AQ422" s="29">
        <v>0</v>
      </c>
      <c r="AR422" s="46" t="e">
        <f t="shared" si="74"/>
        <v>#DIV/0!</v>
      </c>
      <c r="AS422" s="47" t="e">
        <f t="shared" si="75"/>
        <v>#DIV/0!</v>
      </c>
      <c r="AT422" s="30" t="e">
        <f t="shared" si="76"/>
        <v>#DIV/0!</v>
      </c>
    </row>
    <row r="423" spans="1:46" x14ac:dyDescent="0.25">
      <c r="A423" s="9" t="s">
        <v>426</v>
      </c>
      <c r="C423" s="19">
        <f t="shared" si="66"/>
        <v>2026</v>
      </c>
      <c r="K423" s="9">
        <f t="shared" si="67"/>
        <v>0</v>
      </c>
      <c r="L423" s="21"/>
      <c r="M423" s="22"/>
      <c r="N423" s="23">
        <f t="shared" si="68"/>
        <v>0</v>
      </c>
      <c r="O423" s="24" t="e">
        <f t="shared" si="69"/>
        <v>#DIV/0!</v>
      </c>
      <c r="P423" s="23"/>
      <c r="Q423" s="23"/>
      <c r="R423" s="23"/>
      <c r="V423" s="9">
        <f t="shared" si="70"/>
        <v>0</v>
      </c>
      <c r="Z423" s="9">
        <f t="shared" si="71"/>
        <v>0</v>
      </c>
      <c r="AG423" s="27">
        <v>5.516</v>
      </c>
      <c r="AI423" s="2">
        <f t="shared" si="72"/>
        <v>82.306554953178903</v>
      </c>
      <c r="AK423" s="27">
        <v>5.516</v>
      </c>
      <c r="AM423" s="3">
        <f t="shared" si="73"/>
        <v>82.306554953178903</v>
      </c>
      <c r="AO423" s="27">
        <v>5.516</v>
      </c>
      <c r="AP423" s="28">
        <v>0.3</v>
      </c>
      <c r="AQ423" s="29">
        <v>0</v>
      </c>
      <c r="AR423" s="46" t="e">
        <f t="shared" si="74"/>
        <v>#DIV/0!</v>
      </c>
      <c r="AS423" s="47" t="e">
        <f t="shared" si="75"/>
        <v>#DIV/0!</v>
      </c>
      <c r="AT423" s="30" t="e">
        <f t="shared" si="76"/>
        <v>#DIV/0!</v>
      </c>
    </row>
    <row r="424" spans="1:46" x14ac:dyDescent="0.25">
      <c r="A424" s="9" t="s">
        <v>427</v>
      </c>
      <c r="C424" s="19">
        <f t="shared" si="66"/>
        <v>2026</v>
      </c>
      <c r="K424" s="9">
        <f t="shared" si="67"/>
        <v>0</v>
      </c>
      <c r="L424" s="21"/>
      <c r="M424" s="22"/>
      <c r="N424" s="23">
        <f t="shared" si="68"/>
        <v>0</v>
      </c>
      <c r="O424" s="24" t="e">
        <f t="shared" si="69"/>
        <v>#DIV/0!</v>
      </c>
      <c r="P424" s="23"/>
      <c r="Q424" s="23"/>
      <c r="R424" s="23"/>
      <c r="V424" s="9">
        <f t="shared" si="70"/>
        <v>0</v>
      </c>
      <c r="Z424" s="9">
        <f t="shared" si="71"/>
        <v>0</v>
      </c>
      <c r="AG424" s="27">
        <v>5.516</v>
      </c>
      <c r="AI424" s="2">
        <f t="shared" si="72"/>
        <v>82.306554953178903</v>
      </c>
      <c r="AK424" s="27">
        <v>5.516</v>
      </c>
      <c r="AM424" s="3">
        <f t="shared" si="73"/>
        <v>82.306554953178903</v>
      </c>
      <c r="AO424" s="27">
        <v>5.516</v>
      </c>
      <c r="AP424" s="28">
        <v>0.3</v>
      </c>
      <c r="AQ424" s="29">
        <v>0</v>
      </c>
      <c r="AR424" s="46" t="e">
        <f t="shared" si="74"/>
        <v>#DIV/0!</v>
      </c>
      <c r="AS424" s="47" t="e">
        <f t="shared" si="75"/>
        <v>#DIV/0!</v>
      </c>
      <c r="AT424" s="30" t="e">
        <f t="shared" si="76"/>
        <v>#DIV/0!</v>
      </c>
    </row>
    <row r="425" spans="1:46" x14ac:dyDescent="0.25">
      <c r="A425" s="9" t="s">
        <v>428</v>
      </c>
      <c r="C425" s="19">
        <f t="shared" si="66"/>
        <v>2026</v>
      </c>
      <c r="K425" s="9">
        <f t="shared" si="67"/>
        <v>0</v>
      </c>
      <c r="L425" s="21"/>
      <c r="M425" s="22"/>
      <c r="N425" s="23">
        <f t="shared" si="68"/>
        <v>0</v>
      </c>
      <c r="O425" s="24" t="e">
        <f t="shared" si="69"/>
        <v>#DIV/0!</v>
      </c>
      <c r="P425" s="23"/>
      <c r="Q425" s="23"/>
      <c r="R425" s="23"/>
      <c r="V425" s="9">
        <f t="shared" si="70"/>
        <v>0</v>
      </c>
      <c r="Z425" s="9">
        <f t="shared" si="71"/>
        <v>0</v>
      </c>
      <c r="AG425" s="27">
        <v>5.516</v>
      </c>
      <c r="AI425" s="2">
        <f t="shared" si="72"/>
        <v>82.306554953178903</v>
      </c>
      <c r="AK425" s="27">
        <v>5.516</v>
      </c>
      <c r="AM425" s="3">
        <f t="shared" si="73"/>
        <v>82.306554953178903</v>
      </c>
      <c r="AO425" s="27">
        <v>5.516</v>
      </c>
      <c r="AP425" s="28">
        <v>0.3</v>
      </c>
      <c r="AQ425" s="29">
        <v>0</v>
      </c>
      <c r="AR425" s="46" t="e">
        <f t="shared" si="74"/>
        <v>#DIV/0!</v>
      </c>
      <c r="AS425" s="47" t="e">
        <f t="shared" si="75"/>
        <v>#DIV/0!</v>
      </c>
      <c r="AT425" s="30" t="e">
        <f t="shared" si="76"/>
        <v>#DIV/0!</v>
      </c>
    </row>
    <row r="426" spans="1:46" x14ac:dyDescent="0.25">
      <c r="A426" s="9" t="s">
        <v>429</v>
      </c>
      <c r="C426" s="19">
        <f t="shared" si="66"/>
        <v>2026</v>
      </c>
      <c r="K426" s="9">
        <f t="shared" si="67"/>
        <v>0</v>
      </c>
      <c r="L426" s="21"/>
      <c r="M426" s="22"/>
      <c r="N426" s="23">
        <f t="shared" si="68"/>
        <v>0</v>
      </c>
      <c r="O426" s="24" t="e">
        <f t="shared" si="69"/>
        <v>#DIV/0!</v>
      </c>
      <c r="P426" s="23"/>
      <c r="Q426" s="23"/>
      <c r="R426" s="23"/>
      <c r="V426" s="9">
        <f t="shared" si="70"/>
        <v>0</v>
      </c>
      <c r="Z426" s="9">
        <f t="shared" si="71"/>
        <v>0</v>
      </c>
      <c r="AG426" s="27">
        <v>5.516</v>
      </c>
      <c r="AI426" s="2">
        <f t="shared" si="72"/>
        <v>82.306554953178903</v>
      </c>
      <c r="AK426" s="27">
        <v>5.516</v>
      </c>
      <c r="AM426" s="3">
        <f t="shared" si="73"/>
        <v>82.306554953178903</v>
      </c>
      <c r="AO426" s="27">
        <v>5.516</v>
      </c>
      <c r="AP426" s="28">
        <v>0.3</v>
      </c>
      <c r="AQ426" s="29">
        <v>0</v>
      </c>
      <c r="AR426" s="46" t="e">
        <f t="shared" si="74"/>
        <v>#DIV/0!</v>
      </c>
      <c r="AS426" s="47" t="e">
        <f t="shared" si="75"/>
        <v>#DIV/0!</v>
      </c>
      <c r="AT426" s="30" t="e">
        <f t="shared" si="76"/>
        <v>#DIV/0!</v>
      </c>
    </row>
    <row r="427" spans="1:46" x14ac:dyDescent="0.25">
      <c r="A427" s="9" t="s">
        <v>430</v>
      </c>
      <c r="C427" s="19">
        <f t="shared" si="66"/>
        <v>2026</v>
      </c>
      <c r="K427" s="9">
        <f t="shared" si="67"/>
        <v>0</v>
      </c>
      <c r="L427" s="21"/>
      <c r="M427" s="22"/>
      <c r="N427" s="23">
        <f t="shared" si="68"/>
        <v>0</v>
      </c>
      <c r="O427" s="24" t="e">
        <f t="shared" si="69"/>
        <v>#DIV/0!</v>
      </c>
      <c r="P427" s="23"/>
      <c r="Q427" s="23"/>
      <c r="R427" s="23"/>
      <c r="V427" s="9">
        <f t="shared" si="70"/>
        <v>0</v>
      </c>
      <c r="Z427" s="9">
        <f t="shared" si="71"/>
        <v>0</v>
      </c>
      <c r="AG427" s="27">
        <v>5.516</v>
      </c>
      <c r="AI427" s="2">
        <f t="shared" si="72"/>
        <v>82.306554953178903</v>
      </c>
      <c r="AK427" s="27">
        <v>5.516</v>
      </c>
      <c r="AM427" s="3">
        <f t="shared" si="73"/>
        <v>82.306554953178903</v>
      </c>
      <c r="AO427" s="27">
        <v>5.516</v>
      </c>
      <c r="AP427" s="28">
        <v>0.3</v>
      </c>
      <c r="AQ427" s="29">
        <v>0</v>
      </c>
      <c r="AR427" s="46" t="e">
        <f t="shared" si="74"/>
        <v>#DIV/0!</v>
      </c>
      <c r="AS427" s="47" t="e">
        <f t="shared" si="75"/>
        <v>#DIV/0!</v>
      </c>
      <c r="AT427" s="30" t="e">
        <f t="shared" si="76"/>
        <v>#DIV/0!</v>
      </c>
    </row>
    <row r="428" spans="1:46" x14ac:dyDescent="0.25">
      <c r="A428" s="9" t="s">
        <v>431</v>
      </c>
      <c r="C428" s="19">
        <f t="shared" si="66"/>
        <v>2026</v>
      </c>
      <c r="K428" s="9">
        <f t="shared" si="67"/>
        <v>0</v>
      </c>
      <c r="L428" s="21"/>
      <c r="M428" s="22"/>
      <c r="N428" s="23">
        <f t="shared" si="68"/>
        <v>0</v>
      </c>
      <c r="O428" s="24" t="e">
        <f t="shared" si="69"/>
        <v>#DIV/0!</v>
      </c>
      <c r="P428" s="23"/>
      <c r="Q428" s="23"/>
      <c r="R428" s="23"/>
      <c r="V428" s="9">
        <f t="shared" si="70"/>
        <v>0</v>
      </c>
      <c r="Z428" s="9">
        <f t="shared" si="71"/>
        <v>0</v>
      </c>
      <c r="AG428" s="27">
        <v>5.516</v>
      </c>
      <c r="AI428" s="2">
        <f t="shared" si="72"/>
        <v>82.306554953178903</v>
      </c>
      <c r="AK428" s="27">
        <v>5.516</v>
      </c>
      <c r="AM428" s="3">
        <f t="shared" si="73"/>
        <v>82.306554953178903</v>
      </c>
      <c r="AO428" s="27">
        <v>5.516</v>
      </c>
      <c r="AP428" s="28">
        <v>0.3</v>
      </c>
      <c r="AQ428" s="29">
        <v>0</v>
      </c>
      <c r="AR428" s="46" t="e">
        <f t="shared" si="74"/>
        <v>#DIV/0!</v>
      </c>
      <c r="AS428" s="47" t="e">
        <f t="shared" si="75"/>
        <v>#DIV/0!</v>
      </c>
      <c r="AT428" s="30" t="e">
        <f t="shared" si="76"/>
        <v>#DIV/0!</v>
      </c>
    </row>
    <row r="429" spans="1:46" x14ac:dyDescent="0.25">
      <c r="A429" s="9" t="s">
        <v>432</v>
      </c>
      <c r="C429" s="19">
        <f t="shared" si="66"/>
        <v>2026</v>
      </c>
      <c r="K429" s="9">
        <f t="shared" si="67"/>
        <v>0</v>
      </c>
      <c r="L429" s="21"/>
      <c r="M429" s="22"/>
      <c r="N429" s="23">
        <f t="shared" si="68"/>
        <v>0</v>
      </c>
      <c r="O429" s="24" t="e">
        <f t="shared" si="69"/>
        <v>#DIV/0!</v>
      </c>
      <c r="P429" s="23"/>
      <c r="Q429" s="23"/>
      <c r="R429" s="23"/>
      <c r="V429" s="9">
        <f t="shared" si="70"/>
        <v>0</v>
      </c>
      <c r="Z429" s="9">
        <f t="shared" si="71"/>
        <v>0</v>
      </c>
      <c r="AG429" s="27">
        <v>5.516</v>
      </c>
      <c r="AI429" s="2">
        <f t="shared" si="72"/>
        <v>82.306554953178903</v>
      </c>
      <c r="AK429" s="27">
        <v>5.516</v>
      </c>
      <c r="AM429" s="3">
        <f t="shared" si="73"/>
        <v>82.306554953178903</v>
      </c>
      <c r="AO429" s="27">
        <v>5.516</v>
      </c>
      <c r="AP429" s="28">
        <v>0.3</v>
      </c>
      <c r="AQ429" s="29">
        <v>0</v>
      </c>
      <c r="AR429" s="46" t="e">
        <f t="shared" si="74"/>
        <v>#DIV/0!</v>
      </c>
      <c r="AS429" s="47" t="e">
        <f t="shared" si="75"/>
        <v>#DIV/0!</v>
      </c>
      <c r="AT429" s="30" t="e">
        <f t="shared" si="76"/>
        <v>#DIV/0!</v>
      </c>
    </row>
    <row r="430" spans="1:46" x14ac:dyDescent="0.25">
      <c r="A430" s="9" t="s">
        <v>433</v>
      </c>
      <c r="C430" s="19">
        <f t="shared" si="66"/>
        <v>2026</v>
      </c>
      <c r="K430" s="9">
        <f t="shared" si="67"/>
        <v>0</v>
      </c>
      <c r="L430" s="21"/>
      <c r="M430" s="22"/>
      <c r="N430" s="23">
        <f t="shared" si="68"/>
        <v>0</v>
      </c>
      <c r="O430" s="24" t="e">
        <f t="shared" si="69"/>
        <v>#DIV/0!</v>
      </c>
      <c r="P430" s="23"/>
      <c r="Q430" s="23"/>
      <c r="R430" s="23"/>
      <c r="V430" s="9">
        <f t="shared" si="70"/>
        <v>0</v>
      </c>
      <c r="Z430" s="9">
        <f t="shared" si="71"/>
        <v>0</v>
      </c>
      <c r="AG430" s="27">
        <v>5.516</v>
      </c>
      <c r="AI430" s="2">
        <f t="shared" si="72"/>
        <v>82.306554953178903</v>
      </c>
      <c r="AK430" s="27">
        <v>5.516</v>
      </c>
      <c r="AM430" s="3">
        <f t="shared" si="73"/>
        <v>82.306554953178903</v>
      </c>
      <c r="AO430" s="27">
        <v>5.516</v>
      </c>
      <c r="AP430" s="28">
        <v>0.3</v>
      </c>
      <c r="AQ430" s="29">
        <v>0</v>
      </c>
      <c r="AR430" s="46" t="e">
        <f t="shared" si="74"/>
        <v>#DIV/0!</v>
      </c>
      <c r="AS430" s="47" t="e">
        <f t="shared" si="75"/>
        <v>#DIV/0!</v>
      </c>
      <c r="AT430" s="30" t="e">
        <f t="shared" si="76"/>
        <v>#DIV/0!</v>
      </c>
    </row>
    <row r="431" spans="1:46" x14ac:dyDescent="0.25">
      <c r="A431" s="9" t="s">
        <v>434</v>
      </c>
      <c r="C431" s="19">
        <f t="shared" si="66"/>
        <v>2026</v>
      </c>
      <c r="K431" s="9">
        <f t="shared" si="67"/>
        <v>0</v>
      </c>
      <c r="L431" s="21"/>
      <c r="M431" s="22"/>
      <c r="N431" s="23">
        <f t="shared" si="68"/>
        <v>0</v>
      </c>
      <c r="O431" s="24" t="e">
        <f t="shared" si="69"/>
        <v>#DIV/0!</v>
      </c>
      <c r="P431" s="23"/>
      <c r="Q431" s="23"/>
      <c r="R431" s="23"/>
      <c r="V431" s="9">
        <f t="shared" si="70"/>
        <v>0</v>
      </c>
      <c r="Z431" s="9">
        <f t="shared" si="71"/>
        <v>0</v>
      </c>
      <c r="AG431" s="27">
        <v>5.516</v>
      </c>
      <c r="AI431" s="2">
        <f t="shared" si="72"/>
        <v>82.306554953178903</v>
      </c>
      <c r="AK431" s="27">
        <v>5.516</v>
      </c>
      <c r="AM431" s="3">
        <f t="shared" si="73"/>
        <v>82.306554953178903</v>
      </c>
      <c r="AO431" s="27">
        <v>5.516</v>
      </c>
      <c r="AP431" s="28">
        <v>0.3</v>
      </c>
      <c r="AQ431" s="29">
        <v>0</v>
      </c>
      <c r="AR431" s="46" t="e">
        <f t="shared" si="74"/>
        <v>#DIV/0!</v>
      </c>
      <c r="AS431" s="47" t="e">
        <f t="shared" si="75"/>
        <v>#DIV/0!</v>
      </c>
      <c r="AT431" s="30" t="e">
        <f t="shared" si="76"/>
        <v>#DIV/0!</v>
      </c>
    </row>
    <row r="432" spans="1:46" x14ac:dyDescent="0.25">
      <c r="A432" s="9" t="s">
        <v>435</v>
      </c>
      <c r="C432" s="19">
        <f t="shared" si="66"/>
        <v>2026</v>
      </c>
      <c r="K432" s="9">
        <f t="shared" si="67"/>
        <v>0</v>
      </c>
      <c r="L432" s="21"/>
      <c r="M432" s="22"/>
      <c r="N432" s="23">
        <f t="shared" si="68"/>
        <v>0</v>
      </c>
      <c r="O432" s="24" t="e">
        <f t="shared" si="69"/>
        <v>#DIV/0!</v>
      </c>
      <c r="P432" s="23"/>
      <c r="Q432" s="23"/>
      <c r="R432" s="23"/>
      <c r="V432" s="9">
        <f t="shared" si="70"/>
        <v>0</v>
      </c>
      <c r="Z432" s="9">
        <f t="shared" si="71"/>
        <v>0</v>
      </c>
      <c r="AG432" s="27">
        <v>5.516</v>
      </c>
      <c r="AI432" s="2">
        <f t="shared" si="72"/>
        <v>82.306554953178903</v>
      </c>
      <c r="AK432" s="27">
        <v>5.516</v>
      </c>
      <c r="AM432" s="3">
        <f t="shared" si="73"/>
        <v>82.306554953178903</v>
      </c>
      <c r="AO432" s="27">
        <v>5.516</v>
      </c>
      <c r="AP432" s="28">
        <v>0.3</v>
      </c>
      <c r="AQ432" s="29">
        <v>0</v>
      </c>
      <c r="AR432" s="46" t="e">
        <f t="shared" si="74"/>
        <v>#DIV/0!</v>
      </c>
      <c r="AS432" s="47" t="e">
        <f t="shared" si="75"/>
        <v>#DIV/0!</v>
      </c>
      <c r="AT432" s="30" t="e">
        <f t="shared" si="76"/>
        <v>#DIV/0!</v>
      </c>
    </row>
    <row r="433" spans="1:46" x14ac:dyDescent="0.25">
      <c r="A433" s="9" t="s">
        <v>436</v>
      </c>
      <c r="C433" s="19">
        <f t="shared" si="66"/>
        <v>2026</v>
      </c>
      <c r="K433" s="9">
        <f t="shared" si="67"/>
        <v>0</v>
      </c>
      <c r="L433" s="21"/>
      <c r="M433" s="22"/>
      <c r="N433" s="23">
        <f t="shared" si="68"/>
        <v>0</v>
      </c>
      <c r="O433" s="24" t="e">
        <f t="shared" si="69"/>
        <v>#DIV/0!</v>
      </c>
      <c r="P433" s="23"/>
      <c r="Q433" s="23"/>
      <c r="R433" s="23"/>
      <c r="V433" s="9">
        <f t="shared" si="70"/>
        <v>0</v>
      </c>
      <c r="Z433" s="9">
        <f t="shared" si="71"/>
        <v>0</v>
      </c>
      <c r="AG433" s="27">
        <v>5.516</v>
      </c>
      <c r="AI433" s="2">
        <f t="shared" si="72"/>
        <v>82.306554953178903</v>
      </c>
      <c r="AK433" s="27">
        <v>5.516</v>
      </c>
      <c r="AM433" s="3">
        <f t="shared" si="73"/>
        <v>82.306554953178903</v>
      </c>
      <c r="AO433" s="27">
        <v>5.516</v>
      </c>
      <c r="AP433" s="28">
        <v>0.3</v>
      </c>
      <c r="AQ433" s="29">
        <v>0</v>
      </c>
      <c r="AR433" s="46" t="e">
        <f t="shared" si="74"/>
        <v>#DIV/0!</v>
      </c>
      <c r="AS433" s="47" t="e">
        <f t="shared" si="75"/>
        <v>#DIV/0!</v>
      </c>
      <c r="AT433" s="30" t="e">
        <f t="shared" si="76"/>
        <v>#DIV/0!</v>
      </c>
    </row>
    <row r="434" spans="1:46" x14ac:dyDescent="0.25">
      <c r="A434" s="9" t="s">
        <v>437</v>
      </c>
      <c r="C434" s="19">
        <f t="shared" si="66"/>
        <v>2026</v>
      </c>
      <c r="K434" s="9">
        <f t="shared" si="67"/>
        <v>0</v>
      </c>
      <c r="L434" s="21"/>
      <c r="M434" s="22"/>
      <c r="N434" s="23">
        <f t="shared" si="68"/>
        <v>0</v>
      </c>
      <c r="O434" s="24" t="e">
        <f t="shared" si="69"/>
        <v>#DIV/0!</v>
      </c>
      <c r="P434" s="23"/>
      <c r="Q434" s="23"/>
      <c r="R434" s="23"/>
      <c r="V434" s="9">
        <f t="shared" si="70"/>
        <v>0</v>
      </c>
      <c r="Z434" s="9">
        <f t="shared" si="71"/>
        <v>0</v>
      </c>
      <c r="AG434" s="27">
        <v>5.516</v>
      </c>
      <c r="AI434" s="2">
        <f t="shared" si="72"/>
        <v>82.306554953178903</v>
      </c>
      <c r="AK434" s="27">
        <v>5.516</v>
      </c>
      <c r="AM434" s="3">
        <f t="shared" si="73"/>
        <v>82.306554953178903</v>
      </c>
      <c r="AO434" s="27">
        <v>5.516</v>
      </c>
      <c r="AP434" s="28">
        <v>0.3</v>
      </c>
      <c r="AQ434" s="29">
        <v>0</v>
      </c>
      <c r="AR434" s="46" t="e">
        <f t="shared" si="74"/>
        <v>#DIV/0!</v>
      </c>
      <c r="AS434" s="47" t="e">
        <f t="shared" si="75"/>
        <v>#DIV/0!</v>
      </c>
      <c r="AT434" s="30" t="e">
        <f t="shared" si="76"/>
        <v>#DIV/0!</v>
      </c>
    </row>
    <row r="435" spans="1:46" x14ac:dyDescent="0.25">
      <c r="A435" s="9" t="s">
        <v>438</v>
      </c>
      <c r="C435" s="19">
        <f t="shared" si="66"/>
        <v>2026</v>
      </c>
      <c r="K435" s="9">
        <f t="shared" si="67"/>
        <v>0</v>
      </c>
      <c r="L435" s="21"/>
      <c r="M435" s="22"/>
      <c r="N435" s="23">
        <f t="shared" si="68"/>
        <v>0</v>
      </c>
      <c r="O435" s="24" t="e">
        <f t="shared" si="69"/>
        <v>#DIV/0!</v>
      </c>
      <c r="P435" s="23"/>
      <c r="Q435" s="23"/>
      <c r="R435" s="23"/>
      <c r="V435" s="9">
        <f t="shared" si="70"/>
        <v>0</v>
      </c>
      <c r="Z435" s="9">
        <f t="shared" si="71"/>
        <v>0</v>
      </c>
      <c r="AG435" s="27">
        <v>5.516</v>
      </c>
      <c r="AI435" s="2">
        <f t="shared" si="72"/>
        <v>82.306554953178903</v>
      </c>
      <c r="AK435" s="27">
        <v>5.516</v>
      </c>
      <c r="AM435" s="3">
        <f t="shared" si="73"/>
        <v>82.306554953178903</v>
      </c>
      <c r="AO435" s="27">
        <v>5.516</v>
      </c>
      <c r="AP435" s="28">
        <v>0.3</v>
      </c>
      <c r="AQ435" s="29">
        <v>0</v>
      </c>
      <c r="AR435" s="46" t="e">
        <f t="shared" si="74"/>
        <v>#DIV/0!</v>
      </c>
      <c r="AS435" s="47" t="e">
        <f t="shared" si="75"/>
        <v>#DIV/0!</v>
      </c>
      <c r="AT435" s="30" t="e">
        <f t="shared" si="76"/>
        <v>#DIV/0!</v>
      </c>
    </row>
    <row r="436" spans="1:46" x14ac:dyDescent="0.25">
      <c r="A436" s="9" t="s">
        <v>439</v>
      </c>
      <c r="C436" s="19">
        <f t="shared" si="66"/>
        <v>2026</v>
      </c>
      <c r="K436" s="9">
        <f t="shared" si="67"/>
        <v>0</v>
      </c>
      <c r="L436" s="21"/>
      <c r="M436" s="22"/>
      <c r="N436" s="23">
        <f t="shared" si="68"/>
        <v>0</v>
      </c>
      <c r="O436" s="24" t="e">
        <f t="shared" si="69"/>
        <v>#DIV/0!</v>
      </c>
      <c r="P436" s="23"/>
      <c r="Q436" s="23"/>
      <c r="R436" s="23"/>
      <c r="V436" s="9">
        <f t="shared" si="70"/>
        <v>0</v>
      </c>
      <c r="Z436" s="9">
        <f t="shared" si="71"/>
        <v>0</v>
      </c>
      <c r="AG436" s="27">
        <v>5.516</v>
      </c>
      <c r="AI436" s="2">
        <f t="shared" si="72"/>
        <v>82.306554953178903</v>
      </c>
      <c r="AK436" s="27">
        <v>5.516</v>
      </c>
      <c r="AM436" s="3">
        <f t="shared" si="73"/>
        <v>82.306554953178903</v>
      </c>
      <c r="AO436" s="27">
        <v>5.516</v>
      </c>
      <c r="AP436" s="28">
        <v>0.3</v>
      </c>
      <c r="AQ436" s="29">
        <v>0</v>
      </c>
      <c r="AR436" s="46" t="e">
        <f t="shared" si="74"/>
        <v>#DIV/0!</v>
      </c>
      <c r="AS436" s="47" t="e">
        <f t="shared" si="75"/>
        <v>#DIV/0!</v>
      </c>
      <c r="AT436" s="30" t="e">
        <f t="shared" si="76"/>
        <v>#DIV/0!</v>
      </c>
    </row>
    <row r="437" spans="1:46" x14ac:dyDescent="0.25">
      <c r="A437" s="9" t="s">
        <v>440</v>
      </c>
      <c r="C437" s="19">
        <f t="shared" si="66"/>
        <v>2026</v>
      </c>
      <c r="K437" s="9">
        <f t="shared" si="67"/>
        <v>0</v>
      </c>
      <c r="L437" s="21"/>
      <c r="M437" s="22"/>
      <c r="N437" s="23">
        <f t="shared" si="68"/>
        <v>0</v>
      </c>
      <c r="O437" s="24" t="e">
        <f t="shared" si="69"/>
        <v>#DIV/0!</v>
      </c>
      <c r="P437" s="23"/>
      <c r="Q437" s="23"/>
      <c r="R437" s="23"/>
      <c r="V437" s="9">
        <f t="shared" si="70"/>
        <v>0</v>
      </c>
      <c r="Z437" s="9">
        <f t="shared" si="71"/>
        <v>0</v>
      </c>
      <c r="AG437" s="27">
        <v>5.516</v>
      </c>
      <c r="AI437" s="2">
        <f t="shared" si="72"/>
        <v>82.306554953178903</v>
      </c>
      <c r="AK437" s="27">
        <v>5.516</v>
      </c>
      <c r="AM437" s="3">
        <f t="shared" si="73"/>
        <v>82.306554953178903</v>
      </c>
      <c r="AO437" s="27">
        <v>5.516</v>
      </c>
      <c r="AP437" s="28">
        <v>0.3</v>
      </c>
      <c r="AQ437" s="29">
        <v>0</v>
      </c>
      <c r="AR437" s="46" t="e">
        <f t="shared" si="74"/>
        <v>#DIV/0!</v>
      </c>
      <c r="AS437" s="47" t="e">
        <f t="shared" si="75"/>
        <v>#DIV/0!</v>
      </c>
      <c r="AT437" s="30" t="e">
        <f t="shared" si="76"/>
        <v>#DIV/0!</v>
      </c>
    </row>
    <row r="438" spans="1:46" x14ac:dyDescent="0.25">
      <c r="A438" s="9" t="s">
        <v>441</v>
      </c>
      <c r="C438" s="19">
        <f t="shared" si="66"/>
        <v>2026</v>
      </c>
      <c r="K438" s="9">
        <f t="shared" si="67"/>
        <v>0</v>
      </c>
      <c r="L438" s="21"/>
      <c r="M438" s="22"/>
      <c r="N438" s="23">
        <f t="shared" si="68"/>
        <v>0</v>
      </c>
      <c r="O438" s="24" t="e">
        <f t="shared" si="69"/>
        <v>#DIV/0!</v>
      </c>
      <c r="P438" s="23"/>
      <c r="Q438" s="23"/>
      <c r="R438" s="23"/>
      <c r="V438" s="9">
        <f t="shared" si="70"/>
        <v>0</v>
      </c>
      <c r="Z438" s="9">
        <f t="shared" si="71"/>
        <v>0</v>
      </c>
      <c r="AG438" s="27">
        <v>5.516</v>
      </c>
      <c r="AI438" s="2">
        <f t="shared" si="72"/>
        <v>82.306554953178903</v>
      </c>
      <c r="AK438" s="27">
        <v>5.516</v>
      </c>
      <c r="AM438" s="3">
        <f t="shared" si="73"/>
        <v>82.306554953178903</v>
      </c>
      <c r="AO438" s="27">
        <v>5.516</v>
      </c>
      <c r="AP438" s="28">
        <v>0.3</v>
      </c>
      <c r="AQ438" s="29">
        <v>0</v>
      </c>
      <c r="AR438" s="46" t="e">
        <f t="shared" si="74"/>
        <v>#DIV/0!</v>
      </c>
      <c r="AS438" s="47" t="e">
        <f t="shared" si="75"/>
        <v>#DIV/0!</v>
      </c>
      <c r="AT438" s="30" t="e">
        <f t="shared" si="76"/>
        <v>#DIV/0!</v>
      </c>
    </row>
    <row r="439" spans="1:46" x14ac:dyDescent="0.25">
      <c r="A439" s="9" t="s">
        <v>442</v>
      </c>
      <c r="C439" s="19">
        <f t="shared" si="66"/>
        <v>2026</v>
      </c>
      <c r="K439" s="9">
        <f t="shared" si="67"/>
        <v>0</v>
      </c>
      <c r="L439" s="21"/>
      <c r="M439" s="22"/>
      <c r="N439" s="23">
        <f t="shared" si="68"/>
        <v>0</v>
      </c>
      <c r="O439" s="24" t="e">
        <f t="shared" si="69"/>
        <v>#DIV/0!</v>
      </c>
      <c r="P439" s="23"/>
      <c r="Q439" s="23"/>
      <c r="R439" s="23"/>
      <c r="V439" s="9">
        <f t="shared" si="70"/>
        <v>0</v>
      </c>
      <c r="Z439" s="9">
        <f t="shared" si="71"/>
        <v>0</v>
      </c>
      <c r="AG439" s="27">
        <v>5.516</v>
      </c>
      <c r="AI439" s="2">
        <f t="shared" si="72"/>
        <v>82.306554953178903</v>
      </c>
      <c r="AK439" s="27">
        <v>5.516</v>
      </c>
      <c r="AM439" s="3">
        <f t="shared" si="73"/>
        <v>82.306554953178903</v>
      </c>
      <c r="AO439" s="27">
        <v>5.516</v>
      </c>
      <c r="AP439" s="28">
        <v>0.3</v>
      </c>
      <c r="AQ439" s="29">
        <v>0</v>
      </c>
      <c r="AR439" s="46" t="e">
        <f t="shared" si="74"/>
        <v>#DIV/0!</v>
      </c>
      <c r="AS439" s="47" t="e">
        <f t="shared" si="75"/>
        <v>#DIV/0!</v>
      </c>
      <c r="AT439" s="30" t="e">
        <f t="shared" si="76"/>
        <v>#DIV/0!</v>
      </c>
    </row>
    <row r="440" spans="1:46" x14ac:dyDescent="0.25">
      <c r="A440" s="9" t="s">
        <v>443</v>
      </c>
      <c r="C440" s="19">
        <f t="shared" si="66"/>
        <v>2026</v>
      </c>
      <c r="K440" s="9">
        <f t="shared" si="67"/>
        <v>0</v>
      </c>
      <c r="L440" s="21"/>
      <c r="M440" s="22"/>
      <c r="N440" s="23">
        <f t="shared" si="68"/>
        <v>0</v>
      </c>
      <c r="O440" s="24" t="e">
        <f t="shared" si="69"/>
        <v>#DIV/0!</v>
      </c>
      <c r="P440" s="23"/>
      <c r="Q440" s="23"/>
      <c r="R440" s="23"/>
      <c r="V440" s="9">
        <f t="shared" si="70"/>
        <v>0</v>
      </c>
      <c r="Z440" s="9">
        <f t="shared" si="71"/>
        <v>0</v>
      </c>
      <c r="AG440" s="27">
        <v>5.516</v>
      </c>
      <c r="AI440" s="2">
        <f t="shared" si="72"/>
        <v>82.306554953178903</v>
      </c>
      <c r="AK440" s="27">
        <v>5.516</v>
      </c>
      <c r="AM440" s="3">
        <f t="shared" si="73"/>
        <v>82.306554953178903</v>
      </c>
      <c r="AO440" s="27">
        <v>5.516</v>
      </c>
      <c r="AP440" s="28">
        <v>0.3</v>
      </c>
      <c r="AQ440" s="29">
        <v>0</v>
      </c>
      <c r="AR440" s="46" t="e">
        <f t="shared" si="74"/>
        <v>#DIV/0!</v>
      </c>
      <c r="AS440" s="47" t="e">
        <f t="shared" si="75"/>
        <v>#DIV/0!</v>
      </c>
      <c r="AT440" s="30" t="e">
        <f t="shared" si="76"/>
        <v>#DIV/0!</v>
      </c>
    </row>
    <row r="441" spans="1:46" x14ac:dyDescent="0.25">
      <c r="A441" s="9" t="s">
        <v>444</v>
      </c>
      <c r="C441" s="19">
        <f t="shared" si="66"/>
        <v>2026</v>
      </c>
      <c r="K441" s="9">
        <f t="shared" si="67"/>
        <v>0</v>
      </c>
      <c r="L441" s="21"/>
      <c r="M441" s="22"/>
      <c r="N441" s="23">
        <f t="shared" si="68"/>
        <v>0</v>
      </c>
      <c r="O441" s="24" t="e">
        <f t="shared" si="69"/>
        <v>#DIV/0!</v>
      </c>
      <c r="P441" s="23"/>
      <c r="Q441" s="23"/>
      <c r="R441" s="23"/>
      <c r="V441" s="9">
        <f t="shared" si="70"/>
        <v>0</v>
      </c>
      <c r="Z441" s="9">
        <f t="shared" si="71"/>
        <v>0</v>
      </c>
      <c r="AG441" s="27">
        <v>5.516</v>
      </c>
      <c r="AI441" s="2">
        <f t="shared" si="72"/>
        <v>82.306554953178903</v>
      </c>
      <c r="AK441" s="27">
        <v>5.516</v>
      </c>
      <c r="AM441" s="3">
        <f t="shared" si="73"/>
        <v>82.306554953178903</v>
      </c>
      <c r="AO441" s="27">
        <v>5.516</v>
      </c>
      <c r="AP441" s="28">
        <v>0.3</v>
      </c>
      <c r="AQ441" s="29">
        <v>0</v>
      </c>
      <c r="AR441" s="46" t="e">
        <f t="shared" si="74"/>
        <v>#DIV/0!</v>
      </c>
      <c r="AS441" s="47" t="e">
        <f t="shared" si="75"/>
        <v>#DIV/0!</v>
      </c>
      <c r="AT441" s="30" t="e">
        <f t="shared" si="76"/>
        <v>#DIV/0!</v>
      </c>
    </row>
    <row r="442" spans="1:46" x14ac:dyDescent="0.25">
      <c r="A442" s="9" t="s">
        <v>445</v>
      </c>
      <c r="C442" s="19">
        <f t="shared" si="66"/>
        <v>2026</v>
      </c>
      <c r="K442" s="9">
        <f t="shared" si="67"/>
        <v>0</v>
      </c>
      <c r="L442" s="21"/>
      <c r="M442" s="22"/>
      <c r="N442" s="23">
        <f t="shared" si="68"/>
        <v>0</v>
      </c>
      <c r="O442" s="24" t="e">
        <f t="shared" si="69"/>
        <v>#DIV/0!</v>
      </c>
      <c r="P442" s="23"/>
      <c r="Q442" s="23"/>
      <c r="R442" s="23"/>
      <c r="V442" s="9">
        <f t="shared" si="70"/>
        <v>0</v>
      </c>
      <c r="Z442" s="9">
        <f t="shared" si="71"/>
        <v>0</v>
      </c>
      <c r="AG442" s="27">
        <v>5.516</v>
      </c>
      <c r="AI442" s="2">
        <f t="shared" si="72"/>
        <v>82.306554953178903</v>
      </c>
      <c r="AK442" s="27">
        <v>5.516</v>
      </c>
      <c r="AM442" s="3">
        <f t="shared" si="73"/>
        <v>82.306554953178903</v>
      </c>
      <c r="AO442" s="27">
        <v>5.516</v>
      </c>
      <c r="AP442" s="28">
        <v>0.3</v>
      </c>
      <c r="AQ442" s="29">
        <v>0</v>
      </c>
      <c r="AR442" s="46" t="e">
        <f t="shared" si="74"/>
        <v>#DIV/0!</v>
      </c>
      <c r="AS442" s="47" t="e">
        <f t="shared" si="75"/>
        <v>#DIV/0!</v>
      </c>
      <c r="AT442" s="30" t="e">
        <f t="shared" si="76"/>
        <v>#DIV/0!</v>
      </c>
    </row>
    <row r="443" spans="1:46" x14ac:dyDescent="0.25">
      <c r="A443" s="9" t="s">
        <v>446</v>
      </c>
      <c r="C443" s="19">
        <f t="shared" si="66"/>
        <v>2026</v>
      </c>
      <c r="K443" s="9">
        <f t="shared" si="67"/>
        <v>0</v>
      </c>
      <c r="L443" s="21"/>
      <c r="M443" s="22"/>
      <c r="N443" s="23">
        <f t="shared" si="68"/>
        <v>0</v>
      </c>
      <c r="O443" s="24" t="e">
        <f t="shared" si="69"/>
        <v>#DIV/0!</v>
      </c>
      <c r="P443" s="23"/>
      <c r="Q443" s="23"/>
      <c r="R443" s="23"/>
      <c r="V443" s="9">
        <f t="shared" si="70"/>
        <v>0</v>
      </c>
      <c r="Z443" s="9">
        <f t="shared" si="71"/>
        <v>0</v>
      </c>
      <c r="AG443" s="27">
        <v>5.516</v>
      </c>
      <c r="AI443" s="2">
        <f t="shared" si="72"/>
        <v>82.306554953178903</v>
      </c>
      <c r="AK443" s="27">
        <v>5.516</v>
      </c>
      <c r="AM443" s="3">
        <f t="shared" si="73"/>
        <v>82.306554953178903</v>
      </c>
      <c r="AO443" s="27">
        <v>5.516</v>
      </c>
      <c r="AP443" s="28">
        <v>0.3</v>
      </c>
      <c r="AQ443" s="29">
        <v>0</v>
      </c>
      <c r="AR443" s="46" t="e">
        <f t="shared" si="74"/>
        <v>#DIV/0!</v>
      </c>
      <c r="AS443" s="47" t="e">
        <f t="shared" si="75"/>
        <v>#DIV/0!</v>
      </c>
      <c r="AT443" s="30" t="e">
        <f t="shared" si="76"/>
        <v>#DIV/0!</v>
      </c>
    </row>
    <row r="444" spans="1:46" x14ac:dyDescent="0.25">
      <c r="A444" s="9" t="s">
        <v>447</v>
      </c>
      <c r="C444" s="19">
        <f t="shared" si="66"/>
        <v>2026</v>
      </c>
      <c r="K444" s="9">
        <f t="shared" si="67"/>
        <v>0</v>
      </c>
      <c r="L444" s="21"/>
      <c r="M444" s="22"/>
      <c r="N444" s="23">
        <f t="shared" si="68"/>
        <v>0</v>
      </c>
      <c r="O444" s="24" t="e">
        <f t="shared" si="69"/>
        <v>#DIV/0!</v>
      </c>
      <c r="P444" s="23"/>
      <c r="Q444" s="23"/>
      <c r="R444" s="23"/>
      <c r="V444" s="9">
        <f t="shared" si="70"/>
        <v>0</v>
      </c>
      <c r="Z444" s="9">
        <f t="shared" si="71"/>
        <v>0</v>
      </c>
      <c r="AG444" s="27">
        <v>5.516</v>
      </c>
      <c r="AI444" s="2">
        <f t="shared" si="72"/>
        <v>82.306554953178903</v>
      </c>
      <c r="AK444" s="27">
        <v>5.516</v>
      </c>
      <c r="AM444" s="3">
        <f t="shared" si="73"/>
        <v>82.306554953178903</v>
      </c>
      <c r="AO444" s="27">
        <v>5.516</v>
      </c>
      <c r="AP444" s="28">
        <v>0.3</v>
      </c>
      <c r="AQ444" s="29">
        <v>0</v>
      </c>
      <c r="AR444" s="46" t="e">
        <f t="shared" si="74"/>
        <v>#DIV/0!</v>
      </c>
      <c r="AS444" s="47" t="e">
        <f t="shared" si="75"/>
        <v>#DIV/0!</v>
      </c>
      <c r="AT444" s="30" t="e">
        <f t="shared" si="76"/>
        <v>#DIV/0!</v>
      </c>
    </row>
    <row r="445" spans="1:46" x14ac:dyDescent="0.25">
      <c r="A445" s="9" t="s">
        <v>448</v>
      </c>
      <c r="C445" s="19">
        <f t="shared" si="66"/>
        <v>2026</v>
      </c>
      <c r="K445" s="9">
        <f t="shared" si="67"/>
        <v>0</v>
      </c>
      <c r="L445" s="21"/>
      <c r="M445" s="22"/>
      <c r="N445" s="23">
        <f t="shared" si="68"/>
        <v>0</v>
      </c>
      <c r="O445" s="24" t="e">
        <f t="shared" si="69"/>
        <v>#DIV/0!</v>
      </c>
      <c r="P445" s="23"/>
      <c r="Q445" s="23"/>
      <c r="R445" s="23"/>
      <c r="V445" s="9">
        <f t="shared" si="70"/>
        <v>0</v>
      </c>
      <c r="Z445" s="9">
        <f t="shared" si="71"/>
        <v>0</v>
      </c>
      <c r="AG445" s="27">
        <v>5.516</v>
      </c>
      <c r="AI445" s="2">
        <f t="shared" si="72"/>
        <v>82.306554953178903</v>
      </c>
      <c r="AK445" s="27">
        <v>5.516</v>
      </c>
      <c r="AM445" s="3">
        <f t="shared" si="73"/>
        <v>82.306554953178903</v>
      </c>
      <c r="AO445" s="27">
        <v>5.516</v>
      </c>
      <c r="AP445" s="28">
        <v>0.3</v>
      </c>
      <c r="AQ445" s="29">
        <v>0</v>
      </c>
      <c r="AR445" s="46" t="e">
        <f t="shared" si="74"/>
        <v>#DIV/0!</v>
      </c>
      <c r="AS445" s="47" t="e">
        <f t="shared" si="75"/>
        <v>#DIV/0!</v>
      </c>
      <c r="AT445" s="30" t="e">
        <f t="shared" si="76"/>
        <v>#DIV/0!</v>
      </c>
    </row>
    <row r="446" spans="1:46" x14ac:dyDescent="0.25">
      <c r="A446" s="9" t="s">
        <v>449</v>
      </c>
      <c r="C446" s="19">
        <f t="shared" si="66"/>
        <v>2026</v>
      </c>
      <c r="K446" s="9">
        <f t="shared" si="67"/>
        <v>0</v>
      </c>
      <c r="L446" s="21"/>
      <c r="M446" s="22"/>
      <c r="N446" s="23">
        <f t="shared" si="68"/>
        <v>0</v>
      </c>
      <c r="O446" s="24" t="e">
        <f t="shared" si="69"/>
        <v>#DIV/0!</v>
      </c>
      <c r="P446" s="23"/>
      <c r="Q446" s="23"/>
      <c r="R446" s="23"/>
      <c r="V446" s="9">
        <f t="shared" si="70"/>
        <v>0</v>
      </c>
      <c r="Z446" s="9">
        <f t="shared" si="71"/>
        <v>0</v>
      </c>
      <c r="AG446" s="27">
        <v>5.516</v>
      </c>
      <c r="AI446" s="2">
        <f t="shared" si="72"/>
        <v>82.306554953178903</v>
      </c>
      <c r="AK446" s="27">
        <v>5.516</v>
      </c>
      <c r="AM446" s="3">
        <f t="shared" si="73"/>
        <v>82.306554953178903</v>
      </c>
      <c r="AO446" s="27">
        <v>5.516</v>
      </c>
      <c r="AP446" s="28">
        <v>0.3</v>
      </c>
      <c r="AQ446" s="29">
        <v>0</v>
      </c>
      <c r="AR446" s="46" t="e">
        <f t="shared" si="74"/>
        <v>#DIV/0!</v>
      </c>
      <c r="AS446" s="47" t="e">
        <f t="shared" si="75"/>
        <v>#DIV/0!</v>
      </c>
      <c r="AT446" s="30" t="e">
        <f t="shared" si="76"/>
        <v>#DIV/0!</v>
      </c>
    </row>
    <row r="447" spans="1:46" x14ac:dyDescent="0.25">
      <c r="A447" s="9" t="s">
        <v>450</v>
      </c>
      <c r="C447" s="19">
        <f t="shared" si="66"/>
        <v>2026</v>
      </c>
      <c r="K447" s="9">
        <f t="shared" si="67"/>
        <v>0</v>
      </c>
      <c r="L447" s="21"/>
      <c r="M447" s="22"/>
      <c r="N447" s="23">
        <f t="shared" si="68"/>
        <v>0</v>
      </c>
      <c r="O447" s="24" t="e">
        <f t="shared" si="69"/>
        <v>#DIV/0!</v>
      </c>
      <c r="P447" s="23"/>
      <c r="Q447" s="23"/>
      <c r="R447" s="23"/>
      <c r="V447" s="9">
        <f t="shared" si="70"/>
        <v>0</v>
      </c>
      <c r="Z447" s="9">
        <f t="shared" si="71"/>
        <v>0</v>
      </c>
      <c r="AG447" s="27">
        <v>5.516</v>
      </c>
      <c r="AI447" s="2">
        <f t="shared" si="72"/>
        <v>82.306554953178903</v>
      </c>
      <c r="AK447" s="27">
        <v>5.516</v>
      </c>
      <c r="AM447" s="3">
        <f t="shared" si="73"/>
        <v>82.306554953178903</v>
      </c>
      <c r="AO447" s="27">
        <v>5.516</v>
      </c>
      <c r="AP447" s="28">
        <v>0.3</v>
      </c>
      <c r="AQ447" s="29">
        <v>0</v>
      </c>
      <c r="AR447" s="46" t="e">
        <f t="shared" si="74"/>
        <v>#DIV/0!</v>
      </c>
      <c r="AS447" s="47" t="e">
        <f t="shared" si="75"/>
        <v>#DIV/0!</v>
      </c>
      <c r="AT447" s="30" t="e">
        <f t="shared" si="76"/>
        <v>#DIV/0!</v>
      </c>
    </row>
    <row r="448" spans="1:46" x14ac:dyDescent="0.25">
      <c r="A448" s="9" t="s">
        <v>451</v>
      </c>
      <c r="C448" s="19">
        <f t="shared" si="66"/>
        <v>2026</v>
      </c>
      <c r="K448" s="9">
        <f t="shared" si="67"/>
        <v>0</v>
      </c>
      <c r="L448" s="21"/>
      <c r="M448" s="22"/>
      <c r="N448" s="23">
        <f t="shared" si="68"/>
        <v>0</v>
      </c>
      <c r="O448" s="24" t="e">
        <f t="shared" si="69"/>
        <v>#DIV/0!</v>
      </c>
      <c r="P448" s="23"/>
      <c r="Q448" s="23"/>
      <c r="R448" s="23"/>
      <c r="V448" s="9">
        <f t="shared" si="70"/>
        <v>0</v>
      </c>
      <c r="Z448" s="9">
        <f t="shared" si="71"/>
        <v>0</v>
      </c>
      <c r="AG448" s="27">
        <v>5.516</v>
      </c>
      <c r="AI448" s="2">
        <f t="shared" si="72"/>
        <v>82.306554953178903</v>
      </c>
      <c r="AK448" s="27">
        <v>5.516</v>
      </c>
      <c r="AM448" s="3">
        <f t="shared" si="73"/>
        <v>82.306554953178903</v>
      </c>
      <c r="AO448" s="27">
        <v>5.516</v>
      </c>
      <c r="AP448" s="28">
        <v>0.3</v>
      </c>
      <c r="AQ448" s="29">
        <v>0</v>
      </c>
      <c r="AR448" s="46" t="e">
        <f t="shared" si="74"/>
        <v>#DIV/0!</v>
      </c>
      <c r="AS448" s="47" t="e">
        <f t="shared" si="75"/>
        <v>#DIV/0!</v>
      </c>
      <c r="AT448" s="30" t="e">
        <f t="shared" si="76"/>
        <v>#DIV/0!</v>
      </c>
    </row>
    <row r="449" spans="1:46" x14ac:dyDescent="0.25">
      <c r="A449" s="9" t="s">
        <v>452</v>
      </c>
      <c r="C449" s="19">
        <f t="shared" si="66"/>
        <v>2026</v>
      </c>
      <c r="K449" s="9">
        <f t="shared" si="67"/>
        <v>0</v>
      </c>
      <c r="L449" s="21"/>
      <c r="M449" s="22"/>
      <c r="N449" s="23">
        <f t="shared" si="68"/>
        <v>0</v>
      </c>
      <c r="O449" s="24" t="e">
        <f t="shared" si="69"/>
        <v>#DIV/0!</v>
      </c>
      <c r="P449" s="23"/>
      <c r="Q449" s="23"/>
      <c r="R449" s="23"/>
      <c r="V449" s="9">
        <f t="shared" si="70"/>
        <v>0</v>
      </c>
      <c r="Z449" s="9">
        <f t="shared" si="71"/>
        <v>0</v>
      </c>
      <c r="AG449" s="27">
        <v>5.516</v>
      </c>
      <c r="AI449" s="2">
        <f t="shared" si="72"/>
        <v>82.306554953178903</v>
      </c>
      <c r="AK449" s="27">
        <v>5.516</v>
      </c>
      <c r="AM449" s="3">
        <f t="shared" si="73"/>
        <v>82.306554953178903</v>
      </c>
      <c r="AO449" s="27">
        <v>5.516</v>
      </c>
      <c r="AP449" s="28">
        <v>0.3</v>
      </c>
      <c r="AQ449" s="29">
        <v>0</v>
      </c>
      <c r="AR449" s="46" t="e">
        <f t="shared" si="74"/>
        <v>#DIV/0!</v>
      </c>
      <c r="AS449" s="47" t="e">
        <f t="shared" si="75"/>
        <v>#DIV/0!</v>
      </c>
      <c r="AT449" s="30" t="e">
        <f t="shared" si="76"/>
        <v>#DIV/0!</v>
      </c>
    </row>
    <row r="450" spans="1:46" x14ac:dyDescent="0.25">
      <c r="A450" s="9" t="s">
        <v>453</v>
      </c>
      <c r="C450" s="19">
        <f t="shared" si="66"/>
        <v>2026</v>
      </c>
      <c r="K450" s="9">
        <f t="shared" si="67"/>
        <v>0</v>
      </c>
      <c r="L450" s="21"/>
      <c r="M450" s="22"/>
      <c r="N450" s="23">
        <f t="shared" si="68"/>
        <v>0</v>
      </c>
      <c r="O450" s="24" t="e">
        <f t="shared" si="69"/>
        <v>#DIV/0!</v>
      </c>
      <c r="P450" s="23"/>
      <c r="Q450" s="23"/>
      <c r="R450" s="23"/>
      <c r="V450" s="9">
        <f t="shared" si="70"/>
        <v>0</v>
      </c>
      <c r="Z450" s="9">
        <f t="shared" si="71"/>
        <v>0</v>
      </c>
      <c r="AG450" s="27">
        <v>5.516</v>
      </c>
      <c r="AI450" s="2">
        <f t="shared" si="72"/>
        <v>82.306554953178903</v>
      </c>
      <c r="AK450" s="27">
        <v>5.516</v>
      </c>
      <c r="AM450" s="3">
        <f t="shared" si="73"/>
        <v>82.306554953178903</v>
      </c>
      <c r="AO450" s="27">
        <v>5.516</v>
      </c>
      <c r="AP450" s="28">
        <v>0.3</v>
      </c>
      <c r="AQ450" s="29">
        <v>0</v>
      </c>
      <c r="AR450" s="46" t="e">
        <f t="shared" si="74"/>
        <v>#DIV/0!</v>
      </c>
      <c r="AS450" s="47" t="e">
        <f t="shared" si="75"/>
        <v>#DIV/0!</v>
      </c>
      <c r="AT450" s="30" t="e">
        <f t="shared" si="76"/>
        <v>#DIV/0!</v>
      </c>
    </row>
    <row r="451" spans="1:46" x14ac:dyDescent="0.25">
      <c r="A451" s="9" t="s">
        <v>454</v>
      </c>
      <c r="C451" s="19">
        <f t="shared" si="66"/>
        <v>2026</v>
      </c>
      <c r="K451" s="9">
        <f t="shared" si="67"/>
        <v>0</v>
      </c>
      <c r="L451" s="21"/>
      <c r="M451" s="22"/>
      <c r="N451" s="23">
        <f t="shared" si="68"/>
        <v>0</v>
      </c>
      <c r="O451" s="24" t="e">
        <f t="shared" si="69"/>
        <v>#DIV/0!</v>
      </c>
      <c r="P451" s="23"/>
      <c r="Q451" s="23"/>
      <c r="R451" s="23"/>
      <c r="V451" s="9">
        <f t="shared" si="70"/>
        <v>0</v>
      </c>
      <c r="Z451" s="9">
        <f t="shared" si="71"/>
        <v>0</v>
      </c>
      <c r="AG451" s="27">
        <v>5.516</v>
      </c>
      <c r="AI451" s="2">
        <f t="shared" si="72"/>
        <v>82.306554953178903</v>
      </c>
      <c r="AK451" s="27">
        <v>5.516</v>
      </c>
      <c r="AM451" s="3">
        <f t="shared" si="73"/>
        <v>82.306554953178903</v>
      </c>
      <c r="AO451" s="27">
        <v>5.516</v>
      </c>
      <c r="AP451" s="28">
        <v>0.3</v>
      </c>
      <c r="AQ451" s="29">
        <v>0</v>
      </c>
      <c r="AR451" s="46" t="e">
        <f t="shared" si="74"/>
        <v>#DIV/0!</v>
      </c>
      <c r="AS451" s="47" t="e">
        <f t="shared" si="75"/>
        <v>#DIV/0!</v>
      </c>
      <c r="AT451" s="30" t="e">
        <f t="shared" si="76"/>
        <v>#DIV/0!</v>
      </c>
    </row>
    <row r="452" spans="1:46" x14ac:dyDescent="0.25">
      <c r="A452" s="9" t="s">
        <v>455</v>
      </c>
      <c r="C452" s="19">
        <f t="shared" si="66"/>
        <v>2026</v>
      </c>
      <c r="K452" s="9">
        <f t="shared" si="67"/>
        <v>0</v>
      </c>
      <c r="L452" s="21"/>
      <c r="M452" s="22"/>
      <c r="N452" s="23">
        <f t="shared" si="68"/>
        <v>0</v>
      </c>
      <c r="O452" s="24" t="e">
        <f t="shared" si="69"/>
        <v>#DIV/0!</v>
      </c>
      <c r="P452" s="23"/>
      <c r="Q452" s="23"/>
      <c r="R452" s="23"/>
      <c r="V452" s="9">
        <f t="shared" si="70"/>
        <v>0</v>
      </c>
      <c r="Z452" s="9">
        <f t="shared" si="71"/>
        <v>0</v>
      </c>
      <c r="AG452" s="27">
        <v>5.516</v>
      </c>
      <c r="AI452" s="2">
        <f t="shared" si="72"/>
        <v>82.306554953178903</v>
      </c>
      <c r="AK452" s="27">
        <v>5.516</v>
      </c>
      <c r="AM452" s="3">
        <f t="shared" si="73"/>
        <v>82.306554953178903</v>
      </c>
      <c r="AO452" s="27">
        <v>5.516</v>
      </c>
      <c r="AP452" s="28">
        <v>0.3</v>
      </c>
      <c r="AQ452" s="29">
        <v>0</v>
      </c>
      <c r="AR452" s="46" t="e">
        <f t="shared" si="74"/>
        <v>#DIV/0!</v>
      </c>
      <c r="AS452" s="47" t="e">
        <f t="shared" si="75"/>
        <v>#DIV/0!</v>
      </c>
      <c r="AT452" s="30" t="e">
        <f t="shared" si="76"/>
        <v>#DIV/0!</v>
      </c>
    </row>
    <row r="453" spans="1:46" x14ac:dyDescent="0.25">
      <c r="A453" s="9" t="s">
        <v>456</v>
      </c>
      <c r="C453" s="19">
        <f t="shared" si="66"/>
        <v>2026</v>
      </c>
      <c r="K453" s="9">
        <f t="shared" si="67"/>
        <v>0</v>
      </c>
      <c r="L453" s="21"/>
      <c r="M453" s="22"/>
      <c r="N453" s="23">
        <f t="shared" si="68"/>
        <v>0</v>
      </c>
      <c r="O453" s="24" t="e">
        <f t="shared" si="69"/>
        <v>#DIV/0!</v>
      </c>
      <c r="P453" s="23"/>
      <c r="Q453" s="23"/>
      <c r="R453" s="23"/>
      <c r="V453" s="9">
        <f t="shared" si="70"/>
        <v>0</v>
      </c>
      <c r="Z453" s="9">
        <f t="shared" si="71"/>
        <v>0</v>
      </c>
      <c r="AG453" s="27">
        <v>5.516</v>
      </c>
      <c r="AI453" s="2">
        <f t="shared" si="72"/>
        <v>82.306554953178903</v>
      </c>
      <c r="AK453" s="27">
        <v>5.516</v>
      </c>
      <c r="AM453" s="3">
        <f t="shared" si="73"/>
        <v>82.306554953178903</v>
      </c>
      <c r="AO453" s="27">
        <v>5.516</v>
      </c>
      <c r="AP453" s="28">
        <v>0.3</v>
      </c>
      <c r="AQ453" s="29">
        <v>0</v>
      </c>
      <c r="AR453" s="46" t="e">
        <f t="shared" si="74"/>
        <v>#DIV/0!</v>
      </c>
      <c r="AS453" s="47" t="e">
        <f t="shared" si="75"/>
        <v>#DIV/0!</v>
      </c>
      <c r="AT453" s="30" t="e">
        <f t="shared" si="76"/>
        <v>#DIV/0!</v>
      </c>
    </row>
    <row r="454" spans="1:46" x14ac:dyDescent="0.25">
      <c r="A454" s="9" t="s">
        <v>457</v>
      </c>
      <c r="C454" s="19">
        <f t="shared" ref="C454:C517" si="77">2026-B454</f>
        <v>2026</v>
      </c>
      <c r="K454" s="9">
        <f t="shared" ref="K454:K517" si="78">H454+(I454/2)</f>
        <v>0</v>
      </c>
      <c r="L454" s="21"/>
      <c r="M454" s="22"/>
      <c r="N454" s="23">
        <f t="shared" ref="N454:N517" si="79">(L454+M454)*0.5</f>
        <v>0</v>
      </c>
      <c r="O454" s="24" t="e">
        <f t="shared" ref="O454:O517" si="80">337.5/N454</f>
        <v>#DIV/0!</v>
      </c>
      <c r="P454" s="23"/>
      <c r="Q454" s="23"/>
      <c r="R454" s="23"/>
      <c r="V454" s="9">
        <f t="shared" ref="V454:V517" si="81">R454-(T454/1000)</f>
        <v>0</v>
      </c>
      <c r="Z454" s="9">
        <f t="shared" ref="Z454:Z517" si="82">X454+(Y454/2)</f>
        <v>0</v>
      </c>
      <c r="AG454" s="27">
        <v>5.516</v>
      </c>
      <c r="AI454" s="2">
        <f t="shared" ref="AI454:AI517" si="83">1000/(1000/((1336/((1336/((1336/((P454+(IF(P454&gt;=26.5,-0.159*P454+4.401,0.2)))-(-((AG454*0.959)-0.013)+(((AG454*0.051)-0.006)*P454)+(((AG454*0.019)-0.008)*N454)+(((AG454*0.053)+0.005)*R454)-(((AG454*0.013)-0.003)*Q454))))-W454)+(-((AG454*0.959)-0.013)+(((AG454*0.051)-0.006)*P454)+(((AG454*0.019)-0.008)*N454)+(((AG454*0.053)+0.005)*R454)-(((AG454*0.013)-0.003)*Q454))))-N454*0.98765431))+12)</f>
        <v>82.306554953178903</v>
      </c>
      <c r="AK454" s="27">
        <v>5.516</v>
      </c>
      <c r="AM454" s="3">
        <f t="shared" ref="AM454:AM517" si="84">1000/(1000/((1336/((1336/((1336/((IF(P454&lt;=21.9, P454+0.2,(3.57445388627863+0.610250243334448*P454+0.014682933220208*(P454)^2-0.000203380571583*(P454)^3+0.038468287096921*R454)+0.2))-(-((AK454*0.959)-0.013)+(((AK454*0.051)-0.006)*(3.57445388627863+0.610250243334448*P454+0.014682933220208*(P454)^2-0.000203380571583*(P454)^3+0.038468287096921*R454))+(((AK454*0.019)-0.008)*N454)+(((AK454*0.053)+0.005)*R454)-(((AK454*0.013)-0.003)*Q454))))-W454)+(-((AK454*0.959)-0.013)+(((AK454*0.051)-0.006)*(3.57445388627863+0.610250243334448*P454+0.014682933220208*(P454)^2-0.000203380571583*(P454)^3+0.038468287096921*R454))+(((AK454*0.019)-0.008)*N454)+(((AK454*0.053)+0.005)*R454)-(((AK454*0.013)-0.003)*Q454))))-N454*0.98765431))+12)</f>
        <v>82.306554953178903</v>
      </c>
      <c r="AO454" s="27">
        <v>5.516</v>
      </c>
      <c r="AP454" s="28">
        <v>0.3</v>
      </c>
      <c r="AQ454" s="29">
        <v>0</v>
      </c>
      <c r="AR454" s="46" t="e">
        <f t="shared" ref="AR454:AR517" si="85" xml:space="preserve">  ((1.23853+0.95855*P454-0.05467*S454)+0.2)-((-((AO454*0.959)-0.013)+(((AO454*0.051)-0.006)*(1.23853+0.95855*P454-0.05467*S454))+(((AO454*0.019)-0.008)*(337.5/O454))+(((AO454*0.053)+0.005)*R454)-(((AO454*0.013)-0.003)*Q454)))+(IF(P454&lt;=22, -0.04, IF(P454&gt;=24.5, 0.022, 0.025)))+(0)</f>
        <v>#DIV/0!</v>
      </c>
      <c r="AS454" s="47" t="e">
        <f t="shared" ref="AS454:AS517" si="86">-((((0+(2.5/5988)*5988)+((1*(2.5/5988)-(0+(2.5/5988)*5988)*AQ454/1000)/1)*(12-(0.06)))+((1*((1*(2.5/5988)-(0+(2.5/5988)*5988)*AQ454/1000)/1)-((0+(2.5/5988)*5988)+((1*(2.5/5988)-(0+(2.5/5988)*5988)*AQ454/1000)/1)*(12-(0.06)))*(331.5/O454)/1000)/1.336)*(0.06+(((-((AO454*0.959)-0.013)+(((AO454*0.051)-0.006)*(1.23853+0.95855*P454-0.05467*S454))+(((AO454*0.019)-0.008)*337.5/O454)+(((AO454*0.053)+0.005)*R454)-(((AO454*0.013)-0.003)*Q454))))-(0)))+((1.336*((1*((1*(2.5/5988)-(0+(2.5/5988)*5988)*AQ454/1000)/1)-((0+(2.5/5988)*5988)+((1*(2.5/5988)-(0+(2.5/5988)*5988)*AQ454/1000)/1)*(12-(0.06)))*(331.5/O454)/1000)/1.336)-(((0+(2.5/5988)*5988)+((1*(2.5/5988)-(0+(2.5/5988)*5988)*AQ454/1000)/1)*(12-(0.06)))+((1*((1*(2.5/5988)-(0+(2.5/5988)*5988)*AQ454/1000)/1)-((0+(2.5/5988)*5988)+((1*(2.5/5988)-(0+(2.5/5988)*5988)*AQ454/1000)/1)*(12-(0.06)))*(331.5/O454)/1000)/1.336)*(0.06+(((-((AO454*0.959)-0.013)+(((AO454*0.051)-0.006)*(1.23853+0.95855*P454-0.05467*S454))+(((AO454*0.019)-0.008)*337.5/O454)+(((AO454*0.053)+0.005)*R454)-(((AO454*0.013)-0.003)*Q454))))-(0)))*W454/1000)/1.336)*0)/((1.336*((1.336*((1*((1*(2.5/5988)-(0+(2.5/5988)*5988)*AQ454/1000)/1)-((0+(2.5/5988)*5988)+((1*(2.5/5988)-(0+(2.5/5988)*5988)*AQ454/1000)/1)*(12-(0.06)))*(331.5/O454)/1000)/1.336)-(((0+(2.5/5988)*5988)+((1*(2.5/5988)-(0+(2.5/5988)*5988)*AQ454/1000)/1)*(12-(0.06)))+((1*((1*(2.5/5988)-(0+(2.5/5988)*5988)*AQ454/1000)/1)-((0+(2.5/5988)*5988)+((1*(2.5/5988)-(0+(2.5/5988)*5988)*AQ454/1000)/1)*(12-(0.06)))*(331.5/O454)/1000)/1.336)*(0.06+(((-((AO454*0.959)-0.013)+(((AO454*0.051)-0.006)*(1.23853+0.95855*P454-0.05467*S454))+(((AO454*0.019)-0.008)*337.5/O454)+(((AO454*0.053)+0.005)*R454)-(((AO454*0.013)-0.003)*Q454))))-(0)))*W454/1000)/1.336)-((((0+(2.5/5988)*5988)+((1*(2.5/5988)-(0+(2.5/5988)*5988)*AQ454/1000)/1)*(12-(0.06)))+((1*((1*(2.5/5988)-(0+(2.5/5988)*5988)*AQ454/1000)/1)-((0+(2.5/5988)*5988)+((1*(2.5/5988)-(0+(2.5/5988)*5988)*AQ454/1000)/1)*(12-(0.06)))*(331.5/O454)/1000)/1.336)*(0.06+(((-((AO454*0.959)-0.013)+(((AO454*0.051)-0.006)*(1.23853+0.95855*P454-0.05467*S454))+(((AO454*0.019)-0.008)*337.5/O454)+(((AO454*0.053)+0.005)*R454)-(((AO454*0.013)-0.003)*Q454))))-(0)))+((1.336*((1*((1*(2.5/5988)-(0+(2.5/5988)*5988)*AQ454/1000)/1)-((0+(2.5/5988)*5988)+((1*(2.5/5988)-(0+(2.5/5988)*5988)*AQ454/1000)/1)*(12-(0.06)))*(331.5/O454)/1000)/1.336)-(((0+(2.5/5988)*5988)+((1*(2.5/5988)-(0+(2.5/5988)*5988)*AQ454/1000)/1)*(12-(0.06)))+((1*((1*(2.5/5988)-(0+(2.5/5988)*5988)*AQ454/1000)/1)-((0+(2.5/5988)*5988)+((1*(2.5/5988)-(0+(2.5/5988)*5988)*AQ454/1000)/1)*(12-(0.06)))*(331.5/O454)/1000)/1.336)*(0.06+(((-((AO454*0.959)-0.013)+(((AO454*0.051)-0.006)*(1.23853+0.95855*P454-0.05467*S454))+(((AO454*0.019)-0.008)*337.5/O454)+(((AO454*0.053)+0.005)*R454)-(((AO454*0.013)-0.003)*Q454))))))*W454/1000)/1.336)*0)*AP454/1000)/1.336)</f>
        <v>#DIV/0!</v>
      </c>
      <c r="AT454" s="30" t="e">
        <f t="shared" ref="AT454:AT517" si="87">AS454-AR454</f>
        <v>#DIV/0!</v>
      </c>
    </row>
    <row r="455" spans="1:46" x14ac:dyDescent="0.25">
      <c r="A455" s="9" t="s">
        <v>458</v>
      </c>
      <c r="C455" s="19">
        <f t="shared" si="77"/>
        <v>2026</v>
      </c>
      <c r="K455" s="9">
        <f t="shared" si="78"/>
        <v>0</v>
      </c>
      <c r="L455" s="21"/>
      <c r="M455" s="22"/>
      <c r="N455" s="23">
        <f t="shared" si="79"/>
        <v>0</v>
      </c>
      <c r="O455" s="24" t="e">
        <f t="shared" si="80"/>
        <v>#DIV/0!</v>
      </c>
      <c r="P455" s="23"/>
      <c r="Q455" s="23"/>
      <c r="R455" s="23"/>
      <c r="V455" s="9">
        <f t="shared" si="81"/>
        <v>0</v>
      </c>
      <c r="Z455" s="9">
        <f t="shared" si="82"/>
        <v>0</v>
      </c>
      <c r="AG455" s="27">
        <v>5.516</v>
      </c>
      <c r="AI455" s="2">
        <f t="shared" si="83"/>
        <v>82.306554953178903</v>
      </c>
      <c r="AK455" s="27">
        <v>5.516</v>
      </c>
      <c r="AM455" s="3">
        <f t="shared" si="84"/>
        <v>82.306554953178903</v>
      </c>
      <c r="AO455" s="27">
        <v>5.516</v>
      </c>
      <c r="AP455" s="28">
        <v>0.3</v>
      </c>
      <c r="AQ455" s="29">
        <v>0</v>
      </c>
      <c r="AR455" s="46" t="e">
        <f t="shared" si="85"/>
        <v>#DIV/0!</v>
      </c>
      <c r="AS455" s="47" t="e">
        <f t="shared" si="86"/>
        <v>#DIV/0!</v>
      </c>
      <c r="AT455" s="30" t="e">
        <f t="shared" si="87"/>
        <v>#DIV/0!</v>
      </c>
    </row>
    <row r="456" spans="1:46" x14ac:dyDescent="0.25">
      <c r="A456" s="9" t="s">
        <v>459</v>
      </c>
      <c r="C456" s="19">
        <f t="shared" si="77"/>
        <v>2026</v>
      </c>
      <c r="K456" s="9">
        <f t="shared" si="78"/>
        <v>0</v>
      </c>
      <c r="L456" s="21"/>
      <c r="M456" s="22"/>
      <c r="N456" s="23">
        <f t="shared" si="79"/>
        <v>0</v>
      </c>
      <c r="O456" s="24" t="e">
        <f t="shared" si="80"/>
        <v>#DIV/0!</v>
      </c>
      <c r="P456" s="23"/>
      <c r="Q456" s="23"/>
      <c r="R456" s="23"/>
      <c r="V456" s="9">
        <f t="shared" si="81"/>
        <v>0</v>
      </c>
      <c r="Z456" s="9">
        <f t="shared" si="82"/>
        <v>0</v>
      </c>
      <c r="AG456" s="27">
        <v>5.516</v>
      </c>
      <c r="AI456" s="2">
        <f t="shared" si="83"/>
        <v>82.306554953178903</v>
      </c>
      <c r="AK456" s="27">
        <v>5.516</v>
      </c>
      <c r="AM456" s="3">
        <f t="shared" si="84"/>
        <v>82.306554953178903</v>
      </c>
      <c r="AO456" s="27">
        <v>5.516</v>
      </c>
      <c r="AP456" s="28">
        <v>0.3</v>
      </c>
      <c r="AQ456" s="29">
        <v>0</v>
      </c>
      <c r="AR456" s="46" t="e">
        <f t="shared" si="85"/>
        <v>#DIV/0!</v>
      </c>
      <c r="AS456" s="47" t="e">
        <f t="shared" si="86"/>
        <v>#DIV/0!</v>
      </c>
      <c r="AT456" s="30" t="e">
        <f t="shared" si="87"/>
        <v>#DIV/0!</v>
      </c>
    </row>
    <row r="457" spans="1:46" x14ac:dyDescent="0.25">
      <c r="A457" s="9" t="s">
        <v>460</v>
      </c>
      <c r="C457" s="19">
        <f t="shared" si="77"/>
        <v>2026</v>
      </c>
      <c r="K457" s="9">
        <f t="shared" si="78"/>
        <v>0</v>
      </c>
      <c r="L457" s="21"/>
      <c r="M457" s="22"/>
      <c r="N457" s="23">
        <f t="shared" si="79"/>
        <v>0</v>
      </c>
      <c r="O457" s="24" t="e">
        <f t="shared" si="80"/>
        <v>#DIV/0!</v>
      </c>
      <c r="P457" s="23"/>
      <c r="Q457" s="23"/>
      <c r="R457" s="23"/>
      <c r="V457" s="9">
        <f t="shared" si="81"/>
        <v>0</v>
      </c>
      <c r="Z457" s="9">
        <f t="shared" si="82"/>
        <v>0</v>
      </c>
      <c r="AG457" s="27">
        <v>5.516</v>
      </c>
      <c r="AI457" s="2">
        <f t="shared" si="83"/>
        <v>82.306554953178903</v>
      </c>
      <c r="AK457" s="27">
        <v>5.516</v>
      </c>
      <c r="AM457" s="3">
        <f t="shared" si="84"/>
        <v>82.306554953178903</v>
      </c>
      <c r="AO457" s="27">
        <v>5.516</v>
      </c>
      <c r="AP457" s="28">
        <v>0.3</v>
      </c>
      <c r="AQ457" s="29">
        <v>0</v>
      </c>
      <c r="AR457" s="46" t="e">
        <f t="shared" si="85"/>
        <v>#DIV/0!</v>
      </c>
      <c r="AS457" s="47" t="e">
        <f t="shared" si="86"/>
        <v>#DIV/0!</v>
      </c>
      <c r="AT457" s="30" t="e">
        <f t="shared" si="87"/>
        <v>#DIV/0!</v>
      </c>
    </row>
    <row r="458" spans="1:46" x14ac:dyDescent="0.25">
      <c r="A458" s="9" t="s">
        <v>461</v>
      </c>
      <c r="C458" s="19">
        <f t="shared" si="77"/>
        <v>2026</v>
      </c>
      <c r="K458" s="9">
        <f t="shared" si="78"/>
        <v>0</v>
      </c>
      <c r="L458" s="21"/>
      <c r="M458" s="22"/>
      <c r="N458" s="23">
        <f t="shared" si="79"/>
        <v>0</v>
      </c>
      <c r="O458" s="24" t="e">
        <f t="shared" si="80"/>
        <v>#DIV/0!</v>
      </c>
      <c r="P458" s="23"/>
      <c r="Q458" s="23"/>
      <c r="R458" s="23"/>
      <c r="V458" s="9">
        <f t="shared" si="81"/>
        <v>0</v>
      </c>
      <c r="Z458" s="9">
        <f t="shared" si="82"/>
        <v>0</v>
      </c>
      <c r="AG458" s="27">
        <v>5.516</v>
      </c>
      <c r="AI458" s="2">
        <f t="shared" si="83"/>
        <v>82.306554953178903</v>
      </c>
      <c r="AK458" s="27">
        <v>5.516</v>
      </c>
      <c r="AM458" s="3">
        <f t="shared" si="84"/>
        <v>82.306554953178903</v>
      </c>
      <c r="AO458" s="27">
        <v>5.516</v>
      </c>
      <c r="AP458" s="28">
        <v>0.3</v>
      </c>
      <c r="AQ458" s="29">
        <v>0</v>
      </c>
      <c r="AR458" s="46" t="e">
        <f t="shared" si="85"/>
        <v>#DIV/0!</v>
      </c>
      <c r="AS458" s="47" t="e">
        <f t="shared" si="86"/>
        <v>#DIV/0!</v>
      </c>
      <c r="AT458" s="30" t="e">
        <f t="shared" si="87"/>
        <v>#DIV/0!</v>
      </c>
    </row>
    <row r="459" spans="1:46" x14ac:dyDescent="0.25">
      <c r="A459" s="9" t="s">
        <v>462</v>
      </c>
      <c r="C459" s="19">
        <f t="shared" si="77"/>
        <v>2026</v>
      </c>
      <c r="K459" s="9">
        <f t="shared" si="78"/>
        <v>0</v>
      </c>
      <c r="L459" s="21"/>
      <c r="M459" s="22"/>
      <c r="N459" s="23">
        <f t="shared" si="79"/>
        <v>0</v>
      </c>
      <c r="O459" s="24" t="e">
        <f t="shared" si="80"/>
        <v>#DIV/0!</v>
      </c>
      <c r="P459" s="23"/>
      <c r="Q459" s="23"/>
      <c r="R459" s="23"/>
      <c r="V459" s="9">
        <f t="shared" si="81"/>
        <v>0</v>
      </c>
      <c r="Z459" s="9">
        <f t="shared" si="82"/>
        <v>0</v>
      </c>
      <c r="AG459" s="27">
        <v>5.516</v>
      </c>
      <c r="AI459" s="2">
        <f t="shared" si="83"/>
        <v>82.306554953178903</v>
      </c>
      <c r="AK459" s="27">
        <v>5.516</v>
      </c>
      <c r="AM459" s="3">
        <f t="shared" si="84"/>
        <v>82.306554953178903</v>
      </c>
      <c r="AO459" s="27">
        <v>5.516</v>
      </c>
      <c r="AP459" s="28">
        <v>0.3</v>
      </c>
      <c r="AQ459" s="29">
        <v>0</v>
      </c>
      <c r="AR459" s="46" t="e">
        <f t="shared" si="85"/>
        <v>#DIV/0!</v>
      </c>
      <c r="AS459" s="47" t="e">
        <f t="shared" si="86"/>
        <v>#DIV/0!</v>
      </c>
      <c r="AT459" s="30" t="e">
        <f t="shared" si="87"/>
        <v>#DIV/0!</v>
      </c>
    </row>
    <row r="460" spans="1:46" x14ac:dyDescent="0.25">
      <c r="A460" s="9" t="s">
        <v>463</v>
      </c>
      <c r="C460" s="19">
        <f t="shared" si="77"/>
        <v>2026</v>
      </c>
      <c r="K460" s="9">
        <f t="shared" si="78"/>
        <v>0</v>
      </c>
      <c r="L460" s="21"/>
      <c r="M460" s="22"/>
      <c r="N460" s="23">
        <f t="shared" si="79"/>
        <v>0</v>
      </c>
      <c r="O460" s="24" t="e">
        <f t="shared" si="80"/>
        <v>#DIV/0!</v>
      </c>
      <c r="P460" s="23"/>
      <c r="Q460" s="23"/>
      <c r="R460" s="23"/>
      <c r="V460" s="9">
        <f t="shared" si="81"/>
        <v>0</v>
      </c>
      <c r="Z460" s="9">
        <f t="shared" si="82"/>
        <v>0</v>
      </c>
      <c r="AG460" s="27">
        <v>5.516</v>
      </c>
      <c r="AI460" s="2">
        <f t="shared" si="83"/>
        <v>82.306554953178903</v>
      </c>
      <c r="AK460" s="27">
        <v>5.516</v>
      </c>
      <c r="AM460" s="3">
        <f t="shared" si="84"/>
        <v>82.306554953178903</v>
      </c>
      <c r="AO460" s="27">
        <v>5.516</v>
      </c>
      <c r="AP460" s="28">
        <v>0.3</v>
      </c>
      <c r="AQ460" s="29">
        <v>0</v>
      </c>
      <c r="AR460" s="46" t="e">
        <f t="shared" si="85"/>
        <v>#DIV/0!</v>
      </c>
      <c r="AS460" s="47" t="e">
        <f t="shared" si="86"/>
        <v>#DIV/0!</v>
      </c>
      <c r="AT460" s="30" t="e">
        <f t="shared" si="87"/>
        <v>#DIV/0!</v>
      </c>
    </row>
    <row r="461" spans="1:46" x14ac:dyDescent="0.25">
      <c r="A461" s="9" t="s">
        <v>464</v>
      </c>
      <c r="C461" s="19">
        <f t="shared" si="77"/>
        <v>2026</v>
      </c>
      <c r="K461" s="9">
        <f t="shared" si="78"/>
        <v>0</v>
      </c>
      <c r="L461" s="21"/>
      <c r="M461" s="22"/>
      <c r="N461" s="23">
        <f t="shared" si="79"/>
        <v>0</v>
      </c>
      <c r="O461" s="24" t="e">
        <f t="shared" si="80"/>
        <v>#DIV/0!</v>
      </c>
      <c r="P461" s="23"/>
      <c r="Q461" s="23"/>
      <c r="R461" s="23"/>
      <c r="V461" s="9">
        <f t="shared" si="81"/>
        <v>0</v>
      </c>
      <c r="Z461" s="9">
        <f t="shared" si="82"/>
        <v>0</v>
      </c>
      <c r="AG461" s="27">
        <v>5.516</v>
      </c>
      <c r="AI461" s="2">
        <f t="shared" si="83"/>
        <v>82.306554953178903</v>
      </c>
      <c r="AK461" s="27">
        <v>5.516</v>
      </c>
      <c r="AM461" s="3">
        <f t="shared" si="84"/>
        <v>82.306554953178903</v>
      </c>
      <c r="AO461" s="27">
        <v>5.516</v>
      </c>
      <c r="AP461" s="28">
        <v>0.3</v>
      </c>
      <c r="AQ461" s="29">
        <v>0</v>
      </c>
      <c r="AR461" s="46" t="e">
        <f t="shared" si="85"/>
        <v>#DIV/0!</v>
      </c>
      <c r="AS461" s="47" t="e">
        <f t="shared" si="86"/>
        <v>#DIV/0!</v>
      </c>
      <c r="AT461" s="30" t="e">
        <f t="shared" si="87"/>
        <v>#DIV/0!</v>
      </c>
    </row>
    <row r="462" spans="1:46" x14ac:dyDescent="0.25">
      <c r="A462" s="9" t="s">
        <v>465</v>
      </c>
      <c r="C462" s="19">
        <f t="shared" si="77"/>
        <v>2026</v>
      </c>
      <c r="K462" s="9">
        <f t="shared" si="78"/>
        <v>0</v>
      </c>
      <c r="L462" s="21"/>
      <c r="M462" s="22"/>
      <c r="N462" s="23">
        <f t="shared" si="79"/>
        <v>0</v>
      </c>
      <c r="O462" s="24" t="e">
        <f t="shared" si="80"/>
        <v>#DIV/0!</v>
      </c>
      <c r="P462" s="23"/>
      <c r="Q462" s="23"/>
      <c r="R462" s="23"/>
      <c r="V462" s="9">
        <f t="shared" si="81"/>
        <v>0</v>
      </c>
      <c r="Z462" s="9">
        <f t="shared" si="82"/>
        <v>0</v>
      </c>
      <c r="AG462" s="27">
        <v>5.516</v>
      </c>
      <c r="AI462" s="2">
        <f t="shared" si="83"/>
        <v>82.306554953178903</v>
      </c>
      <c r="AK462" s="27">
        <v>5.516</v>
      </c>
      <c r="AM462" s="3">
        <f t="shared" si="84"/>
        <v>82.306554953178903</v>
      </c>
      <c r="AO462" s="27">
        <v>5.516</v>
      </c>
      <c r="AP462" s="28">
        <v>0.3</v>
      </c>
      <c r="AQ462" s="29">
        <v>0</v>
      </c>
      <c r="AR462" s="46" t="e">
        <f t="shared" si="85"/>
        <v>#DIV/0!</v>
      </c>
      <c r="AS462" s="47" t="e">
        <f t="shared" si="86"/>
        <v>#DIV/0!</v>
      </c>
      <c r="AT462" s="30" t="e">
        <f t="shared" si="87"/>
        <v>#DIV/0!</v>
      </c>
    </row>
    <row r="463" spans="1:46" x14ac:dyDescent="0.25">
      <c r="A463" s="9" t="s">
        <v>466</v>
      </c>
      <c r="C463" s="19">
        <f t="shared" si="77"/>
        <v>2026</v>
      </c>
      <c r="K463" s="9">
        <f t="shared" si="78"/>
        <v>0</v>
      </c>
      <c r="L463" s="21"/>
      <c r="M463" s="22"/>
      <c r="N463" s="23">
        <f t="shared" si="79"/>
        <v>0</v>
      </c>
      <c r="O463" s="24" t="e">
        <f t="shared" si="80"/>
        <v>#DIV/0!</v>
      </c>
      <c r="P463" s="23"/>
      <c r="Q463" s="23"/>
      <c r="R463" s="23"/>
      <c r="V463" s="9">
        <f t="shared" si="81"/>
        <v>0</v>
      </c>
      <c r="Z463" s="9">
        <f t="shared" si="82"/>
        <v>0</v>
      </c>
      <c r="AG463" s="27">
        <v>5.516</v>
      </c>
      <c r="AI463" s="2">
        <f t="shared" si="83"/>
        <v>82.306554953178903</v>
      </c>
      <c r="AK463" s="27">
        <v>5.516</v>
      </c>
      <c r="AM463" s="3">
        <f t="shared" si="84"/>
        <v>82.306554953178903</v>
      </c>
      <c r="AO463" s="27">
        <v>5.516</v>
      </c>
      <c r="AP463" s="28">
        <v>0.3</v>
      </c>
      <c r="AQ463" s="29">
        <v>0</v>
      </c>
      <c r="AR463" s="46" t="e">
        <f t="shared" si="85"/>
        <v>#DIV/0!</v>
      </c>
      <c r="AS463" s="47" t="e">
        <f t="shared" si="86"/>
        <v>#DIV/0!</v>
      </c>
      <c r="AT463" s="30" t="e">
        <f t="shared" si="87"/>
        <v>#DIV/0!</v>
      </c>
    </row>
    <row r="464" spans="1:46" x14ac:dyDescent="0.25">
      <c r="A464" s="9" t="s">
        <v>467</v>
      </c>
      <c r="C464" s="19">
        <f t="shared" si="77"/>
        <v>2026</v>
      </c>
      <c r="K464" s="9">
        <f t="shared" si="78"/>
        <v>0</v>
      </c>
      <c r="L464" s="21"/>
      <c r="M464" s="22"/>
      <c r="N464" s="23">
        <f t="shared" si="79"/>
        <v>0</v>
      </c>
      <c r="O464" s="24" t="e">
        <f t="shared" si="80"/>
        <v>#DIV/0!</v>
      </c>
      <c r="P464" s="23"/>
      <c r="Q464" s="23"/>
      <c r="R464" s="23"/>
      <c r="V464" s="9">
        <f t="shared" si="81"/>
        <v>0</v>
      </c>
      <c r="Z464" s="9">
        <f t="shared" si="82"/>
        <v>0</v>
      </c>
      <c r="AG464" s="27">
        <v>5.516</v>
      </c>
      <c r="AI464" s="2">
        <f t="shared" si="83"/>
        <v>82.306554953178903</v>
      </c>
      <c r="AK464" s="27">
        <v>5.516</v>
      </c>
      <c r="AM464" s="3">
        <f t="shared" si="84"/>
        <v>82.306554953178903</v>
      </c>
      <c r="AO464" s="27">
        <v>5.516</v>
      </c>
      <c r="AP464" s="28">
        <v>0.3</v>
      </c>
      <c r="AQ464" s="29">
        <v>0</v>
      </c>
      <c r="AR464" s="46" t="e">
        <f t="shared" si="85"/>
        <v>#DIV/0!</v>
      </c>
      <c r="AS464" s="47" t="e">
        <f t="shared" si="86"/>
        <v>#DIV/0!</v>
      </c>
      <c r="AT464" s="30" t="e">
        <f t="shared" si="87"/>
        <v>#DIV/0!</v>
      </c>
    </row>
    <row r="465" spans="1:46" x14ac:dyDescent="0.25">
      <c r="A465" s="9" t="s">
        <v>468</v>
      </c>
      <c r="C465" s="19">
        <f t="shared" si="77"/>
        <v>2026</v>
      </c>
      <c r="K465" s="9">
        <f t="shared" si="78"/>
        <v>0</v>
      </c>
      <c r="L465" s="21"/>
      <c r="M465" s="22"/>
      <c r="N465" s="23">
        <f t="shared" si="79"/>
        <v>0</v>
      </c>
      <c r="O465" s="24" t="e">
        <f t="shared" si="80"/>
        <v>#DIV/0!</v>
      </c>
      <c r="P465" s="23"/>
      <c r="Q465" s="23"/>
      <c r="R465" s="23"/>
      <c r="V465" s="9">
        <f t="shared" si="81"/>
        <v>0</v>
      </c>
      <c r="Z465" s="9">
        <f t="shared" si="82"/>
        <v>0</v>
      </c>
      <c r="AG465" s="27">
        <v>5.516</v>
      </c>
      <c r="AI465" s="2">
        <f t="shared" si="83"/>
        <v>82.306554953178903</v>
      </c>
      <c r="AK465" s="27">
        <v>5.516</v>
      </c>
      <c r="AM465" s="3">
        <f t="shared" si="84"/>
        <v>82.306554953178903</v>
      </c>
      <c r="AO465" s="27">
        <v>5.516</v>
      </c>
      <c r="AP465" s="28">
        <v>0.3</v>
      </c>
      <c r="AQ465" s="29">
        <v>0</v>
      </c>
      <c r="AR465" s="46" t="e">
        <f t="shared" si="85"/>
        <v>#DIV/0!</v>
      </c>
      <c r="AS465" s="47" t="e">
        <f t="shared" si="86"/>
        <v>#DIV/0!</v>
      </c>
      <c r="AT465" s="30" t="e">
        <f t="shared" si="87"/>
        <v>#DIV/0!</v>
      </c>
    </row>
    <row r="466" spans="1:46" x14ac:dyDescent="0.25">
      <c r="A466" s="9" t="s">
        <v>469</v>
      </c>
      <c r="C466" s="19">
        <f t="shared" si="77"/>
        <v>2026</v>
      </c>
      <c r="K466" s="9">
        <f t="shared" si="78"/>
        <v>0</v>
      </c>
      <c r="L466" s="21"/>
      <c r="M466" s="22"/>
      <c r="N466" s="23">
        <f t="shared" si="79"/>
        <v>0</v>
      </c>
      <c r="O466" s="24" t="e">
        <f t="shared" si="80"/>
        <v>#DIV/0!</v>
      </c>
      <c r="P466" s="23"/>
      <c r="Q466" s="23"/>
      <c r="R466" s="23"/>
      <c r="V466" s="9">
        <f t="shared" si="81"/>
        <v>0</v>
      </c>
      <c r="Z466" s="9">
        <f t="shared" si="82"/>
        <v>0</v>
      </c>
      <c r="AG466" s="27">
        <v>5.516</v>
      </c>
      <c r="AI466" s="2">
        <f t="shared" si="83"/>
        <v>82.306554953178903</v>
      </c>
      <c r="AK466" s="27">
        <v>5.516</v>
      </c>
      <c r="AM466" s="3">
        <f t="shared" si="84"/>
        <v>82.306554953178903</v>
      </c>
      <c r="AO466" s="27">
        <v>5.516</v>
      </c>
      <c r="AP466" s="28">
        <v>0.3</v>
      </c>
      <c r="AQ466" s="29">
        <v>0</v>
      </c>
      <c r="AR466" s="46" t="e">
        <f t="shared" si="85"/>
        <v>#DIV/0!</v>
      </c>
      <c r="AS466" s="47" t="e">
        <f t="shared" si="86"/>
        <v>#DIV/0!</v>
      </c>
      <c r="AT466" s="30" t="e">
        <f t="shared" si="87"/>
        <v>#DIV/0!</v>
      </c>
    </row>
    <row r="467" spans="1:46" x14ac:dyDescent="0.25">
      <c r="A467" s="9" t="s">
        <v>470</v>
      </c>
      <c r="C467" s="19">
        <f t="shared" si="77"/>
        <v>2026</v>
      </c>
      <c r="K467" s="9">
        <f t="shared" si="78"/>
        <v>0</v>
      </c>
      <c r="L467" s="21"/>
      <c r="M467" s="22"/>
      <c r="N467" s="23">
        <f t="shared" si="79"/>
        <v>0</v>
      </c>
      <c r="O467" s="24" t="e">
        <f t="shared" si="80"/>
        <v>#DIV/0!</v>
      </c>
      <c r="P467" s="23"/>
      <c r="Q467" s="23"/>
      <c r="R467" s="23"/>
      <c r="V467" s="9">
        <f t="shared" si="81"/>
        <v>0</v>
      </c>
      <c r="Z467" s="9">
        <f t="shared" si="82"/>
        <v>0</v>
      </c>
      <c r="AG467" s="27">
        <v>5.516</v>
      </c>
      <c r="AI467" s="2">
        <f t="shared" si="83"/>
        <v>82.306554953178903</v>
      </c>
      <c r="AK467" s="27">
        <v>5.516</v>
      </c>
      <c r="AM467" s="3">
        <f t="shared" si="84"/>
        <v>82.306554953178903</v>
      </c>
      <c r="AO467" s="27">
        <v>5.516</v>
      </c>
      <c r="AP467" s="28">
        <v>0.3</v>
      </c>
      <c r="AQ467" s="29">
        <v>0</v>
      </c>
      <c r="AR467" s="46" t="e">
        <f t="shared" si="85"/>
        <v>#DIV/0!</v>
      </c>
      <c r="AS467" s="47" t="e">
        <f t="shared" si="86"/>
        <v>#DIV/0!</v>
      </c>
      <c r="AT467" s="30" t="e">
        <f t="shared" si="87"/>
        <v>#DIV/0!</v>
      </c>
    </row>
    <row r="468" spans="1:46" x14ac:dyDescent="0.25">
      <c r="A468" s="9" t="s">
        <v>471</v>
      </c>
      <c r="C468" s="19">
        <f t="shared" si="77"/>
        <v>2026</v>
      </c>
      <c r="K468" s="9">
        <f t="shared" si="78"/>
        <v>0</v>
      </c>
      <c r="L468" s="21"/>
      <c r="M468" s="22"/>
      <c r="N468" s="23">
        <f t="shared" si="79"/>
        <v>0</v>
      </c>
      <c r="O468" s="24" t="e">
        <f t="shared" si="80"/>
        <v>#DIV/0!</v>
      </c>
      <c r="P468" s="23"/>
      <c r="Q468" s="23"/>
      <c r="R468" s="23"/>
      <c r="V468" s="9">
        <f t="shared" si="81"/>
        <v>0</v>
      </c>
      <c r="Z468" s="9">
        <f t="shared" si="82"/>
        <v>0</v>
      </c>
      <c r="AG468" s="27">
        <v>5.516</v>
      </c>
      <c r="AI468" s="2">
        <f t="shared" si="83"/>
        <v>82.306554953178903</v>
      </c>
      <c r="AK468" s="27">
        <v>5.516</v>
      </c>
      <c r="AM468" s="3">
        <f t="shared" si="84"/>
        <v>82.306554953178903</v>
      </c>
      <c r="AO468" s="27">
        <v>5.516</v>
      </c>
      <c r="AP468" s="28">
        <v>0.3</v>
      </c>
      <c r="AQ468" s="29">
        <v>0</v>
      </c>
      <c r="AR468" s="46" t="e">
        <f t="shared" si="85"/>
        <v>#DIV/0!</v>
      </c>
      <c r="AS468" s="47" t="e">
        <f t="shared" si="86"/>
        <v>#DIV/0!</v>
      </c>
      <c r="AT468" s="30" t="e">
        <f t="shared" si="87"/>
        <v>#DIV/0!</v>
      </c>
    </row>
    <row r="469" spans="1:46" x14ac:dyDescent="0.25">
      <c r="A469" s="9" t="s">
        <v>472</v>
      </c>
      <c r="C469" s="19">
        <f t="shared" si="77"/>
        <v>2026</v>
      </c>
      <c r="K469" s="9">
        <f t="shared" si="78"/>
        <v>0</v>
      </c>
      <c r="L469" s="21"/>
      <c r="M469" s="22"/>
      <c r="N469" s="23">
        <f t="shared" si="79"/>
        <v>0</v>
      </c>
      <c r="O469" s="24" t="e">
        <f t="shared" si="80"/>
        <v>#DIV/0!</v>
      </c>
      <c r="P469" s="23"/>
      <c r="Q469" s="23"/>
      <c r="R469" s="23"/>
      <c r="V469" s="9">
        <f t="shared" si="81"/>
        <v>0</v>
      </c>
      <c r="Z469" s="9">
        <f t="shared" si="82"/>
        <v>0</v>
      </c>
      <c r="AG469" s="27">
        <v>5.516</v>
      </c>
      <c r="AI469" s="2">
        <f t="shared" si="83"/>
        <v>82.306554953178903</v>
      </c>
      <c r="AK469" s="27">
        <v>5.516</v>
      </c>
      <c r="AM469" s="3">
        <f t="shared" si="84"/>
        <v>82.306554953178903</v>
      </c>
      <c r="AO469" s="27">
        <v>5.516</v>
      </c>
      <c r="AP469" s="28">
        <v>0.3</v>
      </c>
      <c r="AQ469" s="29">
        <v>0</v>
      </c>
      <c r="AR469" s="46" t="e">
        <f t="shared" si="85"/>
        <v>#DIV/0!</v>
      </c>
      <c r="AS469" s="47" t="e">
        <f t="shared" si="86"/>
        <v>#DIV/0!</v>
      </c>
      <c r="AT469" s="30" t="e">
        <f t="shared" si="87"/>
        <v>#DIV/0!</v>
      </c>
    </row>
    <row r="470" spans="1:46" x14ac:dyDescent="0.25">
      <c r="A470" s="9" t="s">
        <v>473</v>
      </c>
      <c r="C470" s="19">
        <f t="shared" si="77"/>
        <v>2026</v>
      </c>
      <c r="K470" s="9">
        <f t="shared" si="78"/>
        <v>0</v>
      </c>
      <c r="L470" s="21"/>
      <c r="M470" s="22"/>
      <c r="N470" s="23">
        <f t="shared" si="79"/>
        <v>0</v>
      </c>
      <c r="O470" s="24" t="e">
        <f t="shared" si="80"/>
        <v>#DIV/0!</v>
      </c>
      <c r="P470" s="23"/>
      <c r="Q470" s="23"/>
      <c r="R470" s="23"/>
      <c r="V470" s="9">
        <f t="shared" si="81"/>
        <v>0</v>
      </c>
      <c r="Z470" s="9">
        <f t="shared" si="82"/>
        <v>0</v>
      </c>
      <c r="AG470" s="27">
        <v>5.516</v>
      </c>
      <c r="AI470" s="2">
        <f t="shared" si="83"/>
        <v>82.306554953178903</v>
      </c>
      <c r="AK470" s="27">
        <v>5.516</v>
      </c>
      <c r="AM470" s="3">
        <f t="shared" si="84"/>
        <v>82.306554953178903</v>
      </c>
      <c r="AO470" s="27">
        <v>5.516</v>
      </c>
      <c r="AP470" s="28">
        <v>0.3</v>
      </c>
      <c r="AQ470" s="29">
        <v>0</v>
      </c>
      <c r="AR470" s="46" t="e">
        <f t="shared" si="85"/>
        <v>#DIV/0!</v>
      </c>
      <c r="AS470" s="47" t="e">
        <f t="shared" si="86"/>
        <v>#DIV/0!</v>
      </c>
      <c r="AT470" s="30" t="e">
        <f t="shared" si="87"/>
        <v>#DIV/0!</v>
      </c>
    </row>
    <row r="471" spans="1:46" x14ac:dyDescent="0.25">
      <c r="A471" s="9" t="s">
        <v>474</v>
      </c>
      <c r="C471" s="19">
        <f t="shared" si="77"/>
        <v>2026</v>
      </c>
      <c r="K471" s="9">
        <f t="shared" si="78"/>
        <v>0</v>
      </c>
      <c r="L471" s="21"/>
      <c r="M471" s="22"/>
      <c r="N471" s="23">
        <f t="shared" si="79"/>
        <v>0</v>
      </c>
      <c r="O471" s="24" t="e">
        <f t="shared" si="80"/>
        <v>#DIV/0!</v>
      </c>
      <c r="P471" s="23"/>
      <c r="Q471" s="23"/>
      <c r="R471" s="23"/>
      <c r="V471" s="9">
        <f t="shared" si="81"/>
        <v>0</v>
      </c>
      <c r="Z471" s="9">
        <f t="shared" si="82"/>
        <v>0</v>
      </c>
      <c r="AG471" s="27">
        <v>5.516</v>
      </c>
      <c r="AI471" s="2">
        <f t="shared" si="83"/>
        <v>82.306554953178903</v>
      </c>
      <c r="AK471" s="27">
        <v>5.516</v>
      </c>
      <c r="AM471" s="3">
        <f t="shared" si="84"/>
        <v>82.306554953178903</v>
      </c>
      <c r="AO471" s="27">
        <v>5.516</v>
      </c>
      <c r="AP471" s="28">
        <v>0.3</v>
      </c>
      <c r="AQ471" s="29">
        <v>0</v>
      </c>
      <c r="AR471" s="46" t="e">
        <f t="shared" si="85"/>
        <v>#DIV/0!</v>
      </c>
      <c r="AS471" s="47" t="e">
        <f t="shared" si="86"/>
        <v>#DIV/0!</v>
      </c>
      <c r="AT471" s="30" t="e">
        <f t="shared" si="87"/>
        <v>#DIV/0!</v>
      </c>
    </row>
    <row r="472" spans="1:46" x14ac:dyDescent="0.25">
      <c r="A472" s="9" t="s">
        <v>475</v>
      </c>
      <c r="C472" s="19">
        <f t="shared" si="77"/>
        <v>2026</v>
      </c>
      <c r="K472" s="9">
        <f t="shared" si="78"/>
        <v>0</v>
      </c>
      <c r="L472" s="21"/>
      <c r="M472" s="22"/>
      <c r="N472" s="23">
        <f t="shared" si="79"/>
        <v>0</v>
      </c>
      <c r="O472" s="24" t="e">
        <f t="shared" si="80"/>
        <v>#DIV/0!</v>
      </c>
      <c r="P472" s="23"/>
      <c r="Q472" s="23"/>
      <c r="R472" s="23"/>
      <c r="V472" s="9">
        <f t="shared" si="81"/>
        <v>0</v>
      </c>
      <c r="Z472" s="9">
        <f t="shared" si="82"/>
        <v>0</v>
      </c>
      <c r="AG472" s="27">
        <v>5.516</v>
      </c>
      <c r="AI472" s="2">
        <f t="shared" si="83"/>
        <v>82.306554953178903</v>
      </c>
      <c r="AK472" s="27">
        <v>5.516</v>
      </c>
      <c r="AM472" s="3">
        <f t="shared" si="84"/>
        <v>82.306554953178903</v>
      </c>
      <c r="AO472" s="27">
        <v>5.516</v>
      </c>
      <c r="AP472" s="28">
        <v>0.3</v>
      </c>
      <c r="AQ472" s="29">
        <v>0</v>
      </c>
      <c r="AR472" s="46" t="e">
        <f t="shared" si="85"/>
        <v>#DIV/0!</v>
      </c>
      <c r="AS472" s="47" t="e">
        <f t="shared" si="86"/>
        <v>#DIV/0!</v>
      </c>
      <c r="AT472" s="30" t="e">
        <f t="shared" si="87"/>
        <v>#DIV/0!</v>
      </c>
    </row>
    <row r="473" spans="1:46" x14ac:dyDescent="0.25">
      <c r="A473" s="9" t="s">
        <v>476</v>
      </c>
      <c r="C473" s="19">
        <f t="shared" si="77"/>
        <v>2026</v>
      </c>
      <c r="K473" s="9">
        <f t="shared" si="78"/>
        <v>0</v>
      </c>
      <c r="L473" s="21"/>
      <c r="M473" s="22"/>
      <c r="N473" s="23">
        <f t="shared" si="79"/>
        <v>0</v>
      </c>
      <c r="O473" s="24" t="e">
        <f t="shared" si="80"/>
        <v>#DIV/0!</v>
      </c>
      <c r="P473" s="23"/>
      <c r="Q473" s="23"/>
      <c r="R473" s="23"/>
      <c r="V473" s="9">
        <f t="shared" si="81"/>
        <v>0</v>
      </c>
      <c r="Z473" s="9">
        <f t="shared" si="82"/>
        <v>0</v>
      </c>
      <c r="AG473" s="27">
        <v>5.516</v>
      </c>
      <c r="AI473" s="2">
        <f t="shared" si="83"/>
        <v>82.306554953178903</v>
      </c>
      <c r="AK473" s="27">
        <v>5.516</v>
      </c>
      <c r="AM473" s="3">
        <f t="shared" si="84"/>
        <v>82.306554953178903</v>
      </c>
      <c r="AO473" s="27">
        <v>5.516</v>
      </c>
      <c r="AP473" s="28">
        <v>0.3</v>
      </c>
      <c r="AQ473" s="29">
        <v>0</v>
      </c>
      <c r="AR473" s="46" t="e">
        <f t="shared" si="85"/>
        <v>#DIV/0!</v>
      </c>
      <c r="AS473" s="47" t="e">
        <f t="shared" si="86"/>
        <v>#DIV/0!</v>
      </c>
      <c r="AT473" s="30" t="e">
        <f t="shared" si="87"/>
        <v>#DIV/0!</v>
      </c>
    </row>
    <row r="474" spans="1:46" x14ac:dyDescent="0.25">
      <c r="A474" s="9" t="s">
        <v>477</v>
      </c>
      <c r="C474" s="19">
        <f t="shared" si="77"/>
        <v>2026</v>
      </c>
      <c r="K474" s="9">
        <f t="shared" si="78"/>
        <v>0</v>
      </c>
      <c r="L474" s="21"/>
      <c r="M474" s="22"/>
      <c r="N474" s="23">
        <f t="shared" si="79"/>
        <v>0</v>
      </c>
      <c r="O474" s="24" t="e">
        <f t="shared" si="80"/>
        <v>#DIV/0!</v>
      </c>
      <c r="P474" s="23"/>
      <c r="Q474" s="23"/>
      <c r="R474" s="23"/>
      <c r="V474" s="9">
        <f t="shared" si="81"/>
        <v>0</v>
      </c>
      <c r="Z474" s="9">
        <f t="shared" si="82"/>
        <v>0</v>
      </c>
      <c r="AG474" s="27">
        <v>5.516</v>
      </c>
      <c r="AI474" s="2">
        <f t="shared" si="83"/>
        <v>82.306554953178903</v>
      </c>
      <c r="AK474" s="27">
        <v>5.516</v>
      </c>
      <c r="AM474" s="3">
        <f t="shared" si="84"/>
        <v>82.306554953178903</v>
      </c>
      <c r="AO474" s="27">
        <v>5.516</v>
      </c>
      <c r="AP474" s="28">
        <v>0.3</v>
      </c>
      <c r="AQ474" s="29">
        <v>0</v>
      </c>
      <c r="AR474" s="46" t="e">
        <f t="shared" si="85"/>
        <v>#DIV/0!</v>
      </c>
      <c r="AS474" s="47" t="e">
        <f t="shared" si="86"/>
        <v>#DIV/0!</v>
      </c>
      <c r="AT474" s="30" t="e">
        <f t="shared" si="87"/>
        <v>#DIV/0!</v>
      </c>
    </row>
    <row r="475" spans="1:46" x14ac:dyDescent="0.25">
      <c r="A475" s="9" t="s">
        <v>478</v>
      </c>
      <c r="C475" s="19">
        <f t="shared" si="77"/>
        <v>2026</v>
      </c>
      <c r="K475" s="9">
        <f t="shared" si="78"/>
        <v>0</v>
      </c>
      <c r="L475" s="21"/>
      <c r="M475" s="22"/>
      <c r="N475" s="23">
        <f t="shared" si="79"/>
        <v>0</v>
      </c>
      <c r="O475" s="24" t="e">
        <f t="shared" si="80"/>
        <v>#DIV/0!</v>
      </c>
      <c r="P475" s="23"/>
      <c r="Q475" s="23"/>
      <c r="R475" s="23"/>
      <c r="V475" s="9">
        <f t="shared" si="81"/>
        <v>0</v>
      </c>
      <c r="Z475" s="9">
        <f t="shared" si="82"/>
        <v>0</v>
      </c>
      <c r="AG475" s="27">
        <v>5.516</v>
      </c>
      <c r="AI475" s="2">
        <f t="shared" si="83"/>
        <v>82.306554953178903</v>
      </c>
      <c r="AK475" s="27">
        <v>5.516</v>
      </c>
      <c r="AM475" s="3">
        <f t="shared" si="84"/>
        <v>82.306554953178903</v>
      </c>
      <c r="AO475" s="27">
        <v>5.516</v>
      </c>
      <c r="AP475" s="28">
        <v>0.3</v>
      </c>
      <c r="AQ475" s="29">
        <v>0</v>
      </c>
      <c r="AR475" s="46" t="e">
        <f t="shared" si="85"/>
        <v>#DIV/0!</v>
      </c>
      <c r="AS475" s="47" t="e">
        <f t="shared" si="86"/>
        <v>#DIV/0!</v>
      </c>
      <c r="AT475" s="30" t="e">
        <f t="shared" si="87"/>
        <v>#DIV/0!</v>
      </c>
    </row>
    <row r="476" spans="1:46" x14ac:dyDescent="0.25">
      <c r="A476" s="9" t="s">
        <v>479</v>
      </c>
      <c r="C476" s="19">
        <f t="shared" si="77"/>
        <v>2026</v>
      </c>
      <c r="K476" s="9">
        <f t="shared" si="78"/>
        <v>0</v>
      </c>
      <c r="L476" s="21"/>
      <c r="M476" s="22"/>
      <c r="N476" s="23">
        <f t="shared" si="79"/>
        <v>0</v>
      </c>
      <c r="O476" s="24" t="e">
        <f t="shared" si="80"/>
        <v>#DIV/0!</v>
      </c>
      <c r="P476" s="23"/>
      <c r="Q476" s="23"/>
      <c r="R476" s="23"/>
      <c r="V476" s="9">
        <f t="shared" si="81"/>
        <v>0</v>
      </c>
      <c r="Z476" s="9">
        <f t="shared" si="82"/>
        <v>0</v>
      </c>
      <c r="AG476" s="27">
        <v>5.516</v>
      </c>
      <c r="AI476" s="2">
        <f t="shared" si="83"/>
        <v>82.306554953178903</v>
      </c>
      <c r="AK476" s="27">
        <v>5.516</v>
      </c>
      <c r="AM476" s="3">
        <f t="shared" si="84"/>
        <v>82.306554953178903</v>
      </c>
      <c r="AO476" s="27">
        <v>5.516</v>
      </c>
      <c r="AP476" s="28">
        <v>0.3</v>
      </c>
      <c r="AQ476" s="29">
        <v>0</v>
      </c>
      <c r="AR476" s="46" t="e">
        <f t="shared" si="85"/>
        <v>#DIV/0!</v>
      </c>
      <c r="AS476" s="47" t="e">
        <f t="shared" si="86"/>
        <v>#DIV/0!</v>
      </c>
      <c r="AT476" s="30" t="e">
        <f t="shared" si="87"/>
        <v>#DIV/0!</v>
      </c>
    </row>
    <row r="477" spans="1:46" x14ac:dyDescent="0.25">
      <c r="A477" s="9" t="s">
        <v>480</v>
      </c>
      <c r="C477" s="19">
        <f t="shared" si="77"/>
        <v>2026</v>
      </c>
      <c r="K477" s="9">
        <f t="shared" si="78"/>
        <v>0</v>
      </c>
      <c r="L477" s="21"/>
      <c r="M477" s="22"/>
      <c r="N477" s="23">
        <f t="shared" si="79"/>
        <v>0</v>
      </c>
      <c r="O477" s="24" t="e">
        <f t="shared" si="80"/>
        <v>#DIV/0!</v>
      </c>
      <c r="P477" s="23"/>
      <c r="Q477" s="23"/>
      <c r="R477" s="23"/>
      <c r="V477" s="9">
        <f t="shared" si="81"/>
        <v>0</v>
      </c>
      <c r="Z477" s="9">
        <f t="shared" si="82"/>
        <v>0</v>
      </c>
      <c r="AG477" s="27">
        <v>5.516</v>
      </c>
      <c r="AI477" s="2">
        <f t="shared" si="83"/>
        <v>82.306554953178903</v>
      </c>
      <c r="AK477" s="27">
        <v>5.516</v>
      </c>
      <c r="AM477" s="3">
        <f t="shared" si="84"/>
        <v>82.306554953178903</v>
      </c>
      <c r="AO477" s="27">
        <v>5.516</v>
      </c>
      <c r="AP477" s="28">
        <v>0.3</v>
      </c>
      <c r="AQ477" s="29">
        <v>0</v>
      </c>
      <c r="AR477" s="46" t="e">
        <f t="shared" si="85"/>
        <v>#DIV/0!</v>
      </c>
      <c r="AS477" s="47" t="e">
        <f t="shared" si="86"/>
        <v>#DIV/0!</v>
      </c>
      <c r="AT477" s="30" t="e">
        <f t="shared" si="87"/>
        <v>#DIV/0!</v>
      </c>
    </row>
    <row r="478" spans="1:46" x14ac:dyDescent="0.25">
      <c r="A478" s="9" t="s">
        <v>481</v>
      </c>
      <c r="C478" s="19">
        <f t="shared" si="77"/>
        <v>2026</v>
      </c>
      <c r="K478" s="9">
        <f t="shared" si="78"/>
        <v>0</v>
      </c>
      <c r="L478" s="21"/>
      <c r="M478" s="22"/>
      <c r="N478" s="23">
        <f t="shared" si="79"/>
        <v>0</v>
      </c>
      <c r="O478" s="24" t="e">
        <f t="shared" si="80"/>
        <v>#DIV/0!</v>
      </c>
      <c r="P478" s="23"/>
      <c r="Q478" s="23"/>
      <c r="R478" s="23"/>
      <c r="V478" s="9">
        <f t="shared" si="81"/>
        <v>0</v>
      </c>
      <c r="Z478" s="9">
        <f t="shared" si="82"/>
        <v>0</v>
      </c>
      <c r="AG478" s="27">
        <v>5.516</v>
      </c>
      <c r="AI478" s="2">
        <f t="shared" si="83"/>
        <v>82.306554953178903</v>
      </c>
      <c r="AK478" s="27">
        <v>5.516</v>
      </c>
      <c r="AM478" s="3">
        <f t="shared" si="84"/>
        <v>82.306554953178903</v>
      </c>
      <c r="AO478" s="27">
        <v>5.516</v>
      </c>
      <c r="AP478" s="28">
        <v>0.3</v>
      </c>
      <c r="AQ478" s="29">
        <v>0</v>
      </c>
      <c r="AR478" s="46" t="e">
        <f t="shared" si="85"/>
        <v>#DIV/0!</v>
      </c>
      <c r="AS478" s="47" t="e">
        <f t="shared" si="86"/>
        <v>#DIV/0!</v>
      </c>
      <c r="AT478" s="30" t="e">
        <f t="shared" si="87"/>
        <v>#DIV/0!</v>
      </c>
    </row>
    <row r="479" spans="1:46" x14ac:dyDescent="0.25">
      <c r="A479" s="9" t="s">
        <v>482</v>
      </c>
      <c r="C479" s="19">
        <f t="shared" si="77"/>
        <v>2026</v>
      </c>
      <c r="K479" s="9">
        <f t="shared" si="78"/>
        <v>0</v>
      </c>
      <c r="L479" s="21"/>
      <c r="M479" s="22"/>
      <c r="N479" s="23">
        <f t="shared" si="79"/>
        <v>0</v>
      </c>
      <c r="O479" s="24" t="e">
        <f t="shared" si="80"/>
        <v>#DIV/0!</v>
      </c>
      <c r="P479" s="23"/>
      <c r="Q479" s="23"/>
      <c r="R479" s="23"/>
      <c r="V479" s="9">
        <f t="shared" si="81"/>
        <v>0</v>
      </c>
      <c r="Z479" s="9">
        <f t="shared" si="82"/>
        <v>0</v>
      </c>
      <c r="AG479" s="27">
        <v>5.516</v>
      </c>
      <c r="AI479" s="2">
        <f t="shared" si="83"/>
        <v>82.306554953178903</v>
      </c>
      <c r="AK479" s="27">
        <v>5.516</v>
      </c>
      <c r="AM479" s="3">
        <f t="shared" si="84"/>
        <v>82.306554953178903</v>
      </c>
      <c r="AO479" s="27">
        <v>5.516</v>
      </c>
      <c r="AP479" s="28">
        <v>0.3</v>
      </c>
      <c r="AQ479" s="29">
        <v>0</v>
      </c>
      <c r="AR479" s="46" t="e">
        <f t="shared" si="85"/>
        <v>#DIV/0!</v>
      </c>
      <c r="AS479" s="47" t="e">
        <f t="shared" si="86"/>
        <v>#DIV/0!</v>
      </c>
      <c r="AT479" s="30" t="e">
        <f t="shared" si="87"/>
        <v>#DIV/0!</v>
      </c>
    </row>
    <row r="480" spans="1:46" x14ac:dyDescent="0.25">
      <c r="A480" s="9" t="s">
        <v>483</v>
      </c>
      <c r="C480" s="19">
        <f t="shared" si="77"/>
        <v>2026</v>
      </c>
      <c r="K480" s="9">
        <f t="shared" si="78"/>
        <v>0</v>
      </c>
      <c r="L480" s="21"/>
      <c r="M480" s="22"/>
      <c r="N480" s="23">
        <f t="shared" si="79"/>
        <v>0</v>
      </c>
      <c r="O480" s="24" t="e">
        <f t="shared" si="80"/>
        <v>#DIV/0!</v>
      </c>
      <c r="P480" s="23"/>
      <c r="Q480" s="23"/>
      <c r="R480" s="23"/>
      <c r="V480" s="9">
        <f t="shared" si="81"/>
        <v>0</v>
      </c>
      <c r="Z480" s="9">
        <f t="shared" si="82"/>
        <v>0</v>
      </c>
      <c r="AG480" s="27">
        <v>5.516</v>
      </c>
      <c r="AI480" s="2">
        <f t="shared" si="83"/>
        <v>82.306554953178903</v>
      </c>
      <c r="AK480" s="27">
        <v>5.516</v>
      </c>
      <c r="AM480" s="3">
        <f t="shared" si="84"/>
        <v>82.306554953178903</v>
      </c>
      <c r="AO480" s="27">
        <v>5.516</v>
      </c>
      <c r="AP480" s="28">
        <v>0.3</v>
      </c>
      <c r="AQ480" s="29">
        <v>0</v>
      </c>
      <c r="AR480" s="46" t="e">
        <f t="shared" si="85"/>
        <v>#DIV/0!</v>
      </c>
      <c r="AS480" s="47" t="e">
        <f t="shared" si="86"/>
        <v>#DIV/0!</v>
      </c>
      <c r="AT480" s="30" t="e">
        <f t="shared" si="87"/>
        <v>#DIV/0!</v>
      </c>
    </row>
    <row r="481" spans="1:46" x14ac:dyDescent="0.25">
      <c r="A481" s="9" t="s">
        <v>484</v>
      </c>
      <c r="C481" s="19">
        <f t="shared" si="77"/>
        <v>2026</v>
      </c>
      <c r="K481" s="9">
        <f t="shared" si="78"/>
        <v>0</v>
      </c>
      <c r="L481" s="21"/>
      <c r="M481" s="22"/>
      <c r="N481" s="23">
        <f t="shared" si="79"/>
        <v>0</v>
      </c>
      <c r="O481" s="24" t="e">
        <f t="shared" si="80"/>
        <v>#DIV/0!</v>
      </c>
      <c r="P481" s="23"/>
      <c r="Q481" s="23"/>
      <c r="R481" s="23"/>
      <c r="V481" s="9">
        <f t="shared" si="81"/>
        <v>0</v>
      </c>
      <c r="Z481" s="9">
        <f t="shared" si="82"/>
        <v>0</v>
      </c>
      <c r="AG481" s="27">
        <v>5.516</v>
      </c>
      <c r="AI481" s="2">
        <f t="shared" si="83"/>
        <v>82.306554953178903</v>
      </c>
      <c r="AK481" s="27">
        <v>5.516</v>
      </c>
      <c r="AM481" s="3">
        <f t="shared" si="84"/>
        <v>82.306554953178903</v>
      </c>
      <c r="AO481" s="27">
        <v>5.516</v>
      </c>
      <c r="AP481" s="28">
        <v>0.3</v>
      </c>
      <c r="AQ481" s="29">
        <v>0</v>
      </c>
      <c r="AR481" s="46" t="e">
        <f t="shared" si="85"/>
        <v>#DIV/0!</v>
      </c>
      <c r="AS481" s="47" t="e">
        <f t="shared" si="86"/>
        <v>#DIV/0!</v>
      </c>
      <c r="AT481" s="30" t="e">
        <f t="shared" si="87"/>
        <v>#DIV/0!</v>
      </c>
    </row>
    <row r="482" spans="1:46" x14ac:dyDescent="0.25">
      <c r="A482" s="9" t="s">
        <v>485</v>
      </c>
      <c r="C482" s="19">
        <f t="shared" si="77"/>
        <v>2026</v>
      </c>
      <c r="K482" s="9">
        <f t="shared" si="78"/>
        <v>0</v>
      </c>
      <c r="L482" s="21"/>
      <c r="M482" s="22"/>
      <c r="N482" s="23">
        <f t="shared" si="79"/>
        <v>0</v>
      </c>
      <c r="O482" s="24" t="e">
        <f t="shared" si="80"/>
        <v>#DIV/0!</v>
      </c>
      <c r="P482" s="23"/>
      <c r="Q482" s="23"/>
      <c r="R482" s="23"/>
      <c r="V482" s="9">
        <f t="shared" si="81"/>
        <v>0</v>
      </c>
      <c r="Z482" s="9">
        <f t="shared" si="82"/>
        <v>0</v>
      </c>
      <c r="AG482" s="27">
        <v>5.516</v>
      </c>
      <c r="AI482" s="2">
        <f t="shared" si="83"/>
        <v>82.306554953178903</v>
      </c>
      <c r="AK482" s="27">
        <v>5.516</v>
      </c>
      <c r="AM482" s="3">
        <f t="shared" si="84"/>
        <v>82.306554953178903</v>
      </c>
      <c r="AO482" s="27">
        <v>5.516</v>
      </c>
      <c r="AP482" s="28">
        <v>0.3</v>
      </c>
      <c r="AQ482" s="29">
        <v>0</v>
      </c>
      <c r="AR482" s="46" t="e">
        <f t="shared" si="85"/>
        <v>#DIV/0!</v>
      </c>
      <c r="AS482" s="47" t="e">
        <f t="shared" si="86"/>
        <v>#DIV/0!</v>
      </c>
      <c r="AT482" s="30" t="e">
        <f t="shared" si="87"/>
        <v>#DIV/0!</v>
      </c>
    </row>
    <row r="483" spans="1:46" x14ac:dyDescent="0.25">
      <c r="A483" s="9" t="s">
        <v>486</v>
      </c>
      <c r="C483" s="19">
        <f t="shared" si="77"/>
        <v>2026</v>
      </c>
      <c r="K483" s="9">
        <f t="shared" si="78"/>
        <v>0</v>
      </c>
      <c r="L483" s="21"/>
      <c r="M483" s="22"/>
      <c r="N483" s="23">
        <f t="shared" si="79"/>
        <v>0</v>
      </c>
      <c r="O483" s="24" t="e">
        <f t="shared" si="80"/>
        <v>#DIV/0!</v>
      </c>
      <c r="P483" s="23"/>
      <c r="Q483" s="23"/>
      <c r="R483" s="23"/>
      <c r="V483" s="9">
        <f t="shared" si="81"/>
        <v>0</v>
      </c>
      <c r="Z483" s="9">
        <f t="shared" si="82"/>
        <v>0</v>
      </c>
      <c r="AG483" s="27">
        <v>5.516</v>
      </c>
      <c r="AI483" s="2">
        <f t="shared" si="83"/>
        <v>82.306554953178903</v>
      </c>
      <c r="AK483" s="27">
        <v>5.516</v>
      </c>
      <c r="AM483" s="3">
        <f t="shared" si="84"/>
        <v>82.306554953178903</v>
      </c>
      <c r="AO483" s="27">
        <v>5.516</v>
      </c>
      <c r="AP483" s="28">
        <v>0.3</v>
      </c>
      <c r="AQ483" s="29">
        <v>0</v>
      </c>
      <c r="AR483" s="46" t="e">
        <f t="shared" si="85"/>
        <v>#DIV/0!</v>
      </c>
      <c r="AS483" s="47" t="e">
        <f t="shared" si="86"/>
        <v>#DIV/0!</v>
      </c>
      <c r="AT483" s="30" t="e">
        <f t="shared" si="87"/>
        <v>#DIV/0!</v>
      </c>
    </row>
    <row r="484" spans="1:46" x14ac:dyDescent="0.25">
      <c r="A484" s="9" t="s">
        <v>487</v>
      </c>
      <c r="C484" s="19">
        <f t="shared" si="77"/>
        <v>2026</v>
      </c>
      <c r="K484" s="9">
        <f t="shared" si="78"/>
        <v>0</v>
      </c>
      <c r="L484" s="21"/>
      <c r="M484" s="22"/>
      <c r="N484" s="23">
        <f t="shared" si="79"/>
        <v>0</v>
      </c>
      <c r="O484" s="24" t="e">
        <f t="shared" si="80"/>
        <v>#DIV/0!</v>
      </c>
      <c r="P484" s="23"/>
      <c r="Q484" s="23"/>
      <c r="R484" s="23"/>
      <c r="V484" s="9">
        <f t="shared" si="81"/>
        <v>0</v>
      </c>
      <c r="Z484" s="9">
        <f t="shared" si="82"/>
        <v>0</v>
      </c>
      <c r="AG484" s="27">
        <v>5.516</v>
      </c>
      <c r="AI484" s="2">
        <f t="shared" si="83"/>
        <v>82.306554953178903</v>
      </c>
      <c r="AK484" s="27">
        <v>5.516</v>
      </c>
      <c r="AM484" s="3">
        <f t="shared" si="84"/>
        <v>82.306554953178903</v>
      </c>
      <c r="AO484" s="27">
        <v>5.516</v>
      </c>
      <c r="AP484" s="28">
        <v>0.3</v>
      </c>
      <c r="AQ484" s="29">
        <v>0</v>
      </c>
      <c r="AR484" s="46" t="e">
        <f t="shared" si="85"/>
        <v>#DIV/0!</v>
      </c>
      <c r="AS484" s="47" t="e">
        <f t="shared" si="86"/>
        <v>#DIV/0!</v>
      </c>
      <c r="AT484" s="30" t="e">
        <f t="shared" si="87"/>
        <v>#DIV/0!</v>
      </c>
    </row>
    <row r="485" spans="1:46" x14ac:dyDescent="0.25">
      <c r="A485" s="9" t="s">
        <v>488</v>
      </c>
      <c r="C485" s="19">
        <f t="shared" si="77"/>
        <v>2026</v>
      </c>
      <c r="K485" s="9">
        <f t="shared" si="78"/>
        <v>0</v>
      </c>
      <c r="L485" s="21"/>
      <c r="M485" s="22"/>
      <c r="N485" s="23">
        <f t="shared" si="79"/>
        <v>0</v>
      </c>
      <c r="O485" s="24" t="e">
        <f t="shared" si="80"/>
        <v>#DIV/0!</v>
      </c>
      <c r="P485" s="23"/>
      <c r="Q485" s="23"/>
      <c r="R485" s="23"/>
      <c r="V485" s="9">
        <f t="shared" si="81"/>
        <v>0</v>
      </c>
      <c r="Z485" s="9">
        <f t="shared" si="82"/>
        <v>0</v>
      </c>
      <c r="AG485" s="27">
        <v>5.516</v>
      </c>
      <c r="AI485" s="2">
        <f t="shared" si="83"/>
        <v>82.306554953178903</v>
      </c>
      <c r="AK485" s="27">
        <v>5.516</v>
      </c>
      <c r="AM485" s="3">
        <f t="shared" si="84"/>
        <v>82.306554953178903</v>
      </c>
      <c r="AO485" s="27">
        <v>5.516</v>
      </c>
      <c r="AP485" s="28">
        <v>0.3</v>
      </c>
      <c r="AQ485" s="29">
        <v>0</v>
      </c>
      <c r="AR485" s="46" t="e">
        <f t="shared" si="85"/>
        <v>#DIV/0!</v>
      </c>
      <c r="AS485" s="47" t="e">
        <f t="shared" si="86"/>
        <v>#DIV/0!</v>
      </c>
      <c r="AT485" s="30" t="e">
        <f t="shared" si="87"/>
        <v>#DIV/0!</v>
      </c>
    </row>
    <row r="486" spans="1:46" x14ac:dyDescent="0.25">
      <c r="A486" s="9" t="s">
        <v>489</v>
      </c>
      <c r="C486" s="19">
        <f t="shared" si="77"/>
        <v>2026</v>
      </c>
      <c r="K486" s="9">
        <f t="shared" si="78"/>
        <v>0</v>
      </c>
      <c r="L486" s="21"/>
      <c r="M486" s="22"/>
      <c r="N486" s="23">
        <f t="shared" si="79"/>
        <v>0</v>
      </c>
      <c r="O486" s="24" t="e">
        <f t="shared" si="80"/>
        <v>#DIV/0!</v>
      </c>
      <c r="P486" s="23"/>
      <c r="Q486" s="23"/>
      <c r="R486" s="23"/>
      <c r="V486" s="9">
        <f t="shared" si="81"/>
        <v>0</v>
      </c>
      <c r="Z486" s="9">
        <f t="shared" si="82"/>
        <v>0</v>
      </c>
      <c r="AG486" s="27">
        <v>5.516</v>
      </c>
      <c r="AI486" s="2">
        <f t="shared" si="83"/>
        <v>82.306554953178903</v>
      </c>
      <c r="AK486" s="27">
        <v>5.516</v>
      </c>
      <c r="AM486" s="3">
        <f t="shared" si="84"/>
        <v>82.306554953178903</v>
      </c>
      <c r="AO486" s="27">
        <v>5.516</v>
      </c>
      <c r="AP486" s="28">
        <v>0.3</v>
      </c>
      <c r="AQ486" s="29">
        <v>0</v>
      </c>
      <c r="AR486" s="46" t="e">
        <f t="shared" si="85"/>
        <v>#DIV/0!</v>
      </c>
      <c r="AS486" s="47" t="e">
        <f t="shared" si="86"/>
        <v>#DIV/0!</v>
      </c>
      <c r="AT486" s="30" t="e">
        <f t="shared" si="87"/>
        <v>#DIV/0!</v>
      </c>
    </row>
    <row r="487" spans="1:46" x14ac:dyDescent="0.25">
      <c r="A487" s="9" t="s">
        <v>490</v>
      </c>
      <c r="C487" s="19">
        <f t="shared" si="77"/>
        <v>2026</v>
      </c>
      <c r="K487" s="9">
        <f t="shared" si="78"/>
        <v>0</v>
      </c>
      <c r="L487" s="21"/>
      <c r="M487" s="22"/>
      <c r="N487" s="23">
        <f t="shared" si="79"/>
        <v>0</v>
      </c>
      <c r="O487" s="24" t="e">
        <f t="shared" si="80"/>
        <v>#DIV/0!</v>
      </c>
      <c r="P487" s="23"/>
      <c r="Q487" s="23"/>
      <c r="R487" s="23"/>
      <c r="V487" s="9">
        <f t="shared" si="81"/>
        <v>0</v>
      </c>
      <c r="Z487" s="9">
        <f t="shared" si="82"/>
        <v>0</v>
      </c>
      <c r="AG487" s="27">
        <v>5.516</v>
      </c>
      <c r="AI487" s="2">
        <f t="shared" si="83"/>
        <v>82.306554953178903</v>
      </c>
      <c r="AK487" s="27">
        <v>5.516</v>
      </c>
      <c r="AM487" s="3">
        <f t="shared" si="84"/>
        <v>82.306554953178903</v>
      </c>
      <c r="AO487" s="27">
        <v>5.516</v>
      </c>
      <c r="AP487" s="28">
        <v>0.3</v>
      </c>
      <c r="AQ487" s="29">
        <v>0</v>
      </c>
      <c r="AR487" s="46" t="e">
        <f t="shared" si="85"/>
        <v>#DIV/0!</v>
      </c>
      <c r="AS487" s="47" t="e">
        <f t="shared" si="86"/>
        <v>#DIV/0!</v>
      </c>
      <c r="AT487" s="30" t="e">
        <f t="shared" si="87"/>
        <v>#DIV/0!</v>
      </c>
    </row>
    <row r="488" spans="1:46" x14ac:dyDescent="0.25">
      <c r="A488" s="9" t="s">
        <v>491</v>
      </c>
      <c r="C488" s="19">
        <f t="shared" si="77"/>
        <v>2026</v>
      </c>
      <c r="K488" s="9">
        <f t="shared" si="78"/>
        <v>0</v>
      </c>
      <c r="L488" s="21"/>
      <c r="M488" s="22"/>
      <c r="N488" s="23">
        <f t="shared" si="79"/>
        <v>0</v>
      </c>
      <c r="O488" s="24" t="e">
        <f t="shared" si="80"/>
        <v>#DIV/0!</v>
      </c>
      <c r="P488" s="23"/>
      <c r="Q488" s="23"/>
      <c r="R488" s="23"/>
      <c r="V488" s="9">
        <f t="shared" si="81"/>
        <v>0</v>
      </c>
      <c r="Z488" s="9">
        <f t="shared" si="82"/>
        <v>0</v>
      </c>
      <c r="AG488" s="27">
        <v>5.516</v>
      </c>
      <c r="AI488" s="2">
        <f t="shared" si="83"/>
        <v>82.306554953178903</v>
      </c>
      <c r="AK488" s="27">
        <v>5.516</v>
      </c>
      <c r="AM488" s="3">
        <f t="shared" si="84"/>
        <v>82.306554953178903</v>
      </c>
      <c r="AO488" s="27">
        <v>5.516</v>
      </c>
      <c r="AP488" s="28">
        <v>0.3</v>
      </c>
      <c r="AQ488" s="29">
        <v>0</v>
      </c>
      <c r="AR488" s="46" t="e">
        <f t="shared" si="85"/>
        <v>#DIV/0!</v>
      </c>
      <c r="AS488" s="47" t="e">
        <f t="shared" si="86"/>
        <v>#DIV/0!</v>
      </c>
      <c r="AT488" s="30" t="e">
        <f t="shared" si="87"/>
        <v>#DIV/0!</v>
      </c>
    </row>
    <row r="489" spans="1:46" x14ac:dyDescent="0.25">
      <c r="A489" s="9" t="s">
        <v>492</v>
      </c>
      <c r="C489" s="19">
        <f t="shared" si="77"/>
        <v>2026</v>
      </c>
      <c r="K489" s="9">
        <f t="shared" si="78"/>
        <v>0</v>
      </c>
      <c r="L489" s="21"/>
      <c r="M489" s="22"/>
      <c r="N489" s="23">
        <f t="shared" si="79"/>
        <v>0</v>
      </c>
      <c r="O489" s="24" t="e">
        <f t="shared" si="80"/>
        <v>#DIV/0!</v>
      </c>
      <c r="P489" s="23"/>
      <c r="Q489" s="23"/>
      <c r="R489" s="23"/>
      <c r="V489" s="9">
        <f t="shared" si="81"/>
        <v>0</v>
      </c>
      <c r="Z489" s="9">
        <f t="shared" si="82"/>
        <v>0</v>
      </c>
      <c r="AG489" s="27">
        <v>5.516</v>
      </c>
      <c r="AI489" s="2">
        <f t="shared" si="83"/>
        <v>82.306554953178903</v>
      </c>
      <c r="AK489" s="27">
        <v>5.516</v>
      </c>
      <c r="AM489" s="3">
        <f t="shared" si="84"/>
        <v>82.306554953178903</v>
      </c>
      <c r="AO489" s="27">
        <v>5.516</v>
      </c>
      <c r="AP489" s="28">
        <v>0.3</v>
      </c>
      <c r="AQ489" s="29">
        <v>0</v>
      </c>
      <c r="AR489" s="46" t="e">
        <f t="shared" si="85"/>
        <v>#DIV/0!</v>
      </c>
      <c r="AS489" s="47" t="e">
        <f t="shared" si="86"/>
        <v>#DIV/0!</v>
      </c>
      <c r="AT489" s="30" t="e">
        <f t="shared" si="87"/>
        <v>#DIV/0!</v>
      </c>
    </row>
    <row r="490" spans="1:46" x14ac:dyDescent="0.25">
      <c r="A490" s="9" t="s">
        <v>493</v>
      </c>
      <c r="C490" s="19">
        <f t="shared" si="77"/>
        <v>2026</v>
      </c>
      <c r="K490" s="9">
        <f t="shared" si="78"/>
        <v>0</v>
      </c>
      <c r="L490" s="21"/>
      <c r="M490" s="22"/>
      <c r="N490" s="23">
        <f t="shared" si="79"/>
        <v>0</v>
      </c>
      <c r="O490" s="24" t="e">
        <f t="shared" si="80"/>
        <v>#DIV/0!</v>
      </c>
      <c r="P490" s="23"/>
      <c r="Q490" s="23"/>
      <c r="R490" s="23"/>
      <c r="V490" s="9">
        <f t="shared" si="81"/>
        <v>0</v>
      </c>
      <c r="Z490" s="9">
        <f t="shared" si="82"/>
        <v>0</v>
      </c>
      <c r="AG490" s="27">
        <v>5.516</v>
      </c>
      <c r="AI490" s="2">
        <f t="shared" si="83"/>
        <v>82.306554953178903</v>
      </c>
      <c r="AK490" s="27">
        <v>5.516</v>
      </c>
      <c r="AM490" s="3">
        <f t="shared" si="84"/>
        <v>82.306554953178903</v>
      </c>
      <c r="AO490" s="27">
        <v>5.516</v>
      </c>
      <c r="AP490" s="28">
        <v>0.3</v>
      </c>
      <c r="AQ490" s="29">
        <v>0</v>
      </c>
      <c r="AR490" s="46" t="e">
        <f t="shared" si="85"/>
        <v>#DIV/0!</v>
      </c>
      <c r="AS490" s="47" t="e">
        <f t="shared" si="86"/>
        <v>#DIV/0!</v>
      </c>
      <c r="AT490" s="30" t="e">
        <f t="shared" si="87"/>
        <v>#DIV/0!</v>
      </c>
    </row>
    <row r="491" spans="1:46" x14ac:dyDescent="0.25">
      <c r="A491" s="9" t="s">
        <v>494</v>
      </c>
      <c r="C491" s="19">
        <f t="shared" si="77"/>
        <v>2026</v>
      </c>
      <c r="K491" s="9">
        <f t="shared" si="78"/>
        <v>0</v>
      </c>
      <c r="L491" s="21"/>
      <c r="M491" s="22"/>
      <c r="N491" s="23">
        <f t="shared" si="79"/>
        <v>0</v>
      </c>
      <c r="O491" s="24" t="e">
        <f t="shared" si="80"/>
        <v>#DIV/0!</v>
      </c>
      <c r="P491" s="23"/>
      <c r="Q491" s="23"/>
      <c r="R491" s="23"/>
      <c r="V491" s="9">
        <f t="shared" si="81"/>
        <v>0</v>
      </c>
      <c r="Z491" s="9">
        <f t="shared" si="82"/>
        <v>0</v>
      </c>
      <c r="AG491" s="27">
        <v>5.516</v>
      </c>
      <c r="AI491" s="2">
        <f t="shared" si="83"/>
        <v>82.306554953178903</v>
      </c>
      <c r="AK491" s="27">
        <v>5.516</v>
      </c>
      <c r="AM491" s="3">
        <f t="shared" si="84"/>
        <v>82.306554953178903</v>
      </c>
      <c r="AO491" s="27">
        <v>5.516</v>
      </c>
      <c r="AP491" s="28">
        <v>0.3</v>
      </c>
      <c r="AQ491" s="29">
        <v>0</v>
      </c>
      <c r="AR491" s="46" t="e">
        <f t="shared" si="85"/>
        <v>#DIV/0!</v>
      </c>
      <c r="AS491" s="47" t="e">
        <f t="shared" si="86"/>
        <v>#DIV/0!</v>
      </c>
      <c r="AT491" s="30" t="e">
        <f t="shared" si="87"/>
        <v>#DIV/0!</v>
      </c>
    </row>
    <row r="492" spans="1:46" x14ac:dyDescent="0.25">
      <c r="A492" s="9" t="s">
        <v>495</v>
      </c>
      <c r="C492" s="19">
        <f t="shared" si="77"/>
        <v>2026</v>
      </c>
      <c r="K492" s="9">
        <f t="shared" si="78"/>
        <v>0</v>
      </c>
      <c r="L492" s="21"/>
      <c r="M492" s="22"/>
      <c r="N492" s="23">
        <f t="shared" si="79"/>
        <v>0</v>
      </c>
      <c r="O492" s="24" t="e">
        <f t="shared" si="80"/>
        <v>#DIV/0!</v>
      </c>
      <c r="P492" s="23"/>
      <c r="Q492" s="23"/>
      <c r="R492" s="23"/>
      <c r="V492" s="9">
        <f t="shared" si="81"/>
        <v>0</v>
      </c>
      <c r="Z492" s="9">
        <f t="shared" si="82"/>
        <v>0</v>
      </c>
      <c r="AG492" s="27">
        <v>5.516</v>
      </c>
      <c r="AI492" s="2">
        <f t="shared" si="83"/>
        <v>82.306554953178903</v>
      </c>
      <c r="AK492" s="27">
        <v>5.516</v>
      </c>
      <c r="AM492" s="3">
        <f t="shared" si="84"/>
        <v>82.306554953178903</v>
      </c>
      <c r="AO492" s="27">
        <v>5.516</v>
      </c>
      <c r="AP492" s="28">
        <v>0.3</v>
      </c>
      <c r="AQ492" s="29">
        <v>0</v>
      </c>
      <c r="AR492" s="46" t="e">
        <f t="shared" si="85"/>
        <v>#DIV/0!</v>
      </c>
      <c r="AS492" s="47" t="e">
        <f t="shared" si="86"/>
        <v>#DIV/0!</v>
      </c>
      <c r="AT492" s="30" t="e">
        <f t="shared" si="87"/>
        <v>#DIV/0!</v>
      </c>
    </row>
    <row r="493" spans="1:46" x14ac:dyDescent="0.25">
      <c r="A493" s="9" t="s">
        <v>496</v>
      </c>
      <c r="C493" s="19">
        <f t="shared" si="77"/>
        <v>2026</v>
      </c>
      <c r="K493" s="9">
        <f t="shared" si="78"/>
        <v>0</v>
      </c>
      <c r="L493" s="21"/>
      <c r="M493" s="22"/>
      <c r="N493" s="23">
        <f t="shared" si="79"/>
        <v>0</v>
      </c>
      <c r="O493" s="24" t="e">
        <f t="shared" si="80"/>
        <v>#DIV/0!</v>
      </c>
      <c r="P493" s="23"/>
      <c r="Q493" s="23"/>
      <c r="R493" s="23"/>
      <c r="V493" s="9">
        <f t="shared" si="81"/>
        <v>0</v>
      </c>
      <c r="Z493" s="9">
        <f t="shared" si="82"/>
        <v>0</v>
      </c>
      <c r="AG493" s="27">
        <v>5.516</v>
      </c>
      <c r="AI493" s="2">
        <f t="shared" si="83"/>
        <v>82.306554953178903</v>
      </c>
      <c r="AK493" s="27">
        <v>5.516</v>
      </c>
      <c r="AM493" s="3">
        <f t="shared" si="84"/>
        <v>82.306554953178903</v>
      </c>
      <c r="AO493" s="27">
        <v>5.516</v>
      </c>
      <c r="AP493" s="28">
        <v>0.3</v>
      </c>
      <c r="AQ493" s="29">
        <v>0</v>
      </c>
      <c r="AR493" s="46" t="e">
        <f t="shared" si="85"/>
        <v>#DIV/0!</v>
      </c>
      <c r="AS493" s="47" t="e">
        <f t="shared" si="86"/>
        <v>#DIV/0!</v>
      </c>
      <c r="AT493" s="30" t="e">
        <f t="shared" si="87"/>
        <v>#DIV/0!</v>
      </c>
    </row>
    <row r="494" spans="1:46" x14ac:dyDescent="0.25">
      <c r="A494" s="9" t="s">
        <v>497</v>
      </c>
      <c r="C494" s="19">
        <f t="shared" si="77"/>
        <v>2026</v>
      </c>
      <c r="K494" s="9">
        <f t="shared" si="78"/>
        <v>0</v>
      </c>
      <c r="L494" s="21"/>
      <c r="M494" s="22"/>
      <c r="N494" s="23">
        <f t="shared" si="79"/>
        <v>0</v>
      </c>
      <c r="O494" s="24" t="e">
        <f t="shared" si="80"/>
        <v>#DIV/0!</v>
      </c>
      <c r="P494" s="23"/>
      <c r="Q494" s="23"/>
      <c r="R494" s="23"/>
      <c r="V494" s="9">
        <f t="shared" si="81"/>
        <v>0</v>
      </c>
      <c r="Z494" s="9">
        <f t="shared" si="82"/>
        <v>0</v>
      </c>
      <c r="AG494" s="27">
        <v>5.516</v>
      </c>
      <c r="AI494" s="2">
        <f t="shared" si="83"/>
        <v>82.306554953178903</v>
      </c>
      <c r="AK494" s="27">
        <v>5.516</v>
      </c>
      <c r="AM494" s="3">
        <f t="shared" si="84"/>
        <v>82.306554953178903</v>
      </c>
      <c r="AO494" s="27">
        <v>5.516</v>
      </c>
      <c r="AP494" s="28">
        <v>0.3</v>
      </c>
      <c r="AQ494" s="29">
        <v>0</v>
      </c>
      <c r="AR494" s="46" t="e">
        <f t="shared" si="85"/>
        <v>#DIV/0!</v>
      </c>
      <c r="AS494" s="47" t="e">
        <f t="shared" si="86"/>
        <v>#DIV/0!</v>
      </c>
      <c r="AT494" s="30" t="e">
        <f t="shared" si="87"/>
        <v>#DIV/0!</v>
      </c>
    </row>
    <row r="495" spans="1:46" x14ac:dyDescent="0.25">
      <c r="A495" s="9" t="s">
        <v>498</v>
      </c>
      <c r="C495" s="19">
        <f t="shared" si="77"/>
        <v>2026</v>
      </c>
      <c r="K495" s="9">
        <f t="shared" si="78"/>
        <v>0</v>
      </c>
      <c r="L495" s="21"/>
      <c r="M495" s="22"/>
      <c r="N495" s="23">
        <f t="shared" si="79"/>
        <v>0</v>
      </c>
      <c r="O495" s="24" t="e">
        <f t="shared" si="80"/>
        <v>#DIV/0!</v>
      </c>
      <c r="P495" s="23"/>
      <c r="Q495" s="23"/>
      <c r="R495" s="23"/>
      <c r="V495" s="9">
        <f t="shared" si="81"/>
        <v>0</v>
      </c>
      <c r="Z495" s="9">
        <f t="shared" si="82"/>
        <v>0</v>
      </c>
      <c r="AG495" s="27">
        <v>5.516</v>
      </c>
      <c r="AI495" s="2">
        <f t="shared" si="83"/>
        <v>82.306554953178903</v>
      </c>
      <c r="AK495" s="27">
        <v>5.516</v>
      </c>
      <c r="AM495" s="3">
        <f t="shared" si="84"/>
        <v>82.306554953178903</v>
      </c>
      <c r="AO495" s="27">
        <v>5.516</v>
      </c>
      <c r="AP495" s="28">
        <v>0.3</v>
      </c>
      <c r="AQ495" s="29">
        <v>0</v>
      </c>
      <c r="AR495" s="46" t="e">
        <f t="shared" si="85"/>
        <v>#DIV/0!</v>
      </c>
      <c r="AS495" s="47" t="e">
        <f t="shared" si="86"/>
        <v>#DIV/0!</v>
      </c>
      <c r="AT495" s="30" t="e">
        <f t="shared" si="87"/>
        <v>#DIV/0!</v>
      </c>
    </row>
    <row r="496" spans="1:46" x14ac:dyDescent="0.25">
      <c r="A496" s="9" t="s">
        <v>499</v>
      </c>
      <c r="C496" s="19">
        <f t="shared" si="77"/>
        <v>2026</v>
      </c>
      <c r="K496" s="9">
        <f t="shared" si="78"/>
        <v>0</v>
      </c>
      <c r="L496" s="21"/>
      <c r="M496" s="22"/>
      <c r="N496" s="23">
        <f t="shared" si="79"/>
        <v>0</v>
      </c>
      <c r="O496" s="24" t="e">
        <f t="shared" si="80"/>
        <v>#DIV/0!</v>
      </c>
      <c r="P496" s="23"/>
      <c r="Q496" s="23"/>
      <c r="R496" s="23"/>
      <c r="V496" s="9">
        <f t="shared" si="81"/>
        <v>0</v>
      </c>
      <c r="Z496" s="9">
        <f t="shared" si="82"/>
        <v>0</v>
      </c>
      <c r="AG496" s="27">
        <v>5.516</v>
      </c>
      <c r="AI496" s="2">
        <f t="shared" si="83"/>
        <v>82.306554953178903</v>
      </c>
      <c r="AK496" s="27">
        <v>5.516</v>
      </c>
      <c r="AM496" s="3">
        <f t="shared" si="84"/>
        <v>82.306554953178903</v>
      </c>
      <c r="AO496" s="27">
        <v>5.516</v>
      </c>
      <c r="AP496" s="28">
        <v>0.3</v>
      </c>
      <c r="AQ496" s="29">
        <v>0</v>
      </c>
      <c r="AR496" s="46" t="e">
        <f t="shared" si="85"/>
        <v>#DIV/0!</v>
      </c>
      <c r="AS496" s="47" t="e">
        <f t="shared" si="86"/>
        <v>#DIV/0!</v>
      </c>
      <c r="AT496" s="30" t="e">
        <f t="shared" si="87"/>
        <v>#DIV/0!</v>
      </c>
    </row>
    <row r="497" spans="1:46" x14ac:dyDescent="0.25">
      <c r="A497" s="9" t="s">
        <v>500</v>
      </c>
      <c r="C497" s="19">
        <f t="shared" si="77"/>
        <v>2026</v>
      </c>
      <c r="K497" s="9">
        <f t="shared" si="78"/>
        <v>0</v>
      </c>
      <c r="L497" s="21"/>
      <c r="M497" s="22"/>
      <c r="N497" s="23">
        <f t="shared" si="79"/>
        <v>0</v>
      </c>
      <c r="O497" s="24" t="e">
        <f t="shared" si="80"/>
        <v>#DIV/0!</v>
      </c>
      <c r="P497" s="23"/>
      <c r="Q497" s="23"/>
      <c r="R497" s="23"/>
      <c r="V497" s="9">
        <f t="shared" si="81"/>
        <v>0</v>
      </c>
      <c r="Z497" s="9">
        <f t="shared" si="82"/>
        <v>0</v>
      </c>
      <c r="AG497" s="27">
        <v>5.516</v>
      </c>
      <c r="AI497" s="2">
        <f t="shared" si="83"/>
        <v>82.306554953178903</v>
      </c>
      <c r="AK497" s="27">
        <v>5.516</v>
      </c>
      <c r="AM497" s="3">
        <f t="shared" si="84"/>
        <v>82.306554953178903</v>
      </c>
      <c r="AO497" s="27">
        <v>5.516</v>
      </c>
      <c r="AP497" s="28">
        <v>0.3</v>
      </c>
      <c r="AQ497" s="29">
        <v>0</v>
      </c>
      <c r="AR497" s="46" t="e">
        <f t="shared" si="85"/>
        <v>#DIV/0!</v>
      </c>
      <c r="AS497" s="47" t="e">
        <f t="shared" si="86"/>
        <v>#DIV/0!</v>
      </c>
      <c r="AT497" s="30" t="e">
        <f t="shared" si="87"/>
        <v>#DIV/0!</v>
      </c>
    </row>
    <row r="498" spans="1:46" x14ac:dyDescent="0.25">
      <c r="A498" s="9" t="s">
        <v>501</v>
      </c>
      <c r="C498" s="19">
        <f t="shared" si="77"/>
        <v>2026</v>
      </c>
      <c r="K498" s="9">
        <f t="shared" si="78"/>
        <v>0</v>
      </c>
      <c r="L498" s="21"/>
      <c r="M498" s="22"/>
      <c r="N498" s="23">
        <f t="shared" si="79"/>
        <v>0</v>
      </c>
      <c r="O498" s="24" t="e">
        <f t="shared" si="80"/>
        <v>#DIV/0!</v>
      </c>
      <c r="P498" s="23"/>
      <c r="Q498" s="23"/>
      <c r="R498" s="23"/>
      <c r="V498" s="9">
        <f t="shared" si="81"/>
        <v>0</v>
      </c>
      <c r="Z498" s="9">
        <f t="shared" si="82"/>
        <v>0</v>
      </c>
      <c r="AG498" s="27">
        <v>5.516</v>
      </c>
      <c r="AI498" s="2">
        <f t="shared" si="83"/>
        <v>82.306554953178903</v>
      </c>
      <c r="AK498" s="27">
        <v>5.516</v>
      </c>
      <c r="AM498" s="3">
        <f t="shared" si="84"/>
        <v>82.306554953178903</v>
      </c>
      <c r="AO498" s="27">
        <v>5.516</v>
      </c>
      <c r="AP498" s="28">
        <v>0.3</v>
      </c>
      <c r="AQ498" s="29">
        <v>0</v>
      </c>
      <c r="AR498" s="46" t="e">
        <f t="shared" si="85"/>
        <v>#DIV/0!</v>
      </c>
      <c r="AS498" s="47" t="e">
        <f t="shared" si="86"/>
        <v>#DIV/0!</v>
      </c>
      <c r="AT498" s="30" t="e">
        <f t="shared" si="87"/>
        <v>#DIV/0!</v>
      </c>
    </row>
    <row r="499" spans="1:46" x14ac:dyDescent="0.25">
      <c r="A499" s="9" t="s">
        <v>502</v>
      </c>
      <c r="C499" s="19">
        <f t="shared" si="77"/>
        <v>2026</v>
      </c>
      <c r="K499" s="9">
        <f t="shared" si="78"/>
        <v>0</v>
      </c>
      <c r="L499" s="21"/>
      <c r="M499" s="22"/>
      <c r="N499" s="23">
        <f t="shared" si="79"/>
        <v>0</v>
      </c>
      <c r="O499" s="24" t="e">
        <f t="shared" si="80"/>
        <v>#DIV/0!</v>
      </c>
      <c r="P499" s="23"/>
      <c r="Q499" s="23"/>
      <c r="R499" s="23"/>
      <c r="V499" s="9">
        <f t="shared" si="81"/>
        <v>0</v>
      </c>
      <c r="Z499" s="9">
        <f t="shared" si="82"/>
        <v>0</v>
      </c>
      <c r="AG499" s="27">
        <v>5.516</v>
      </c>
      <c r="AI499" s="2">
        <f t="shared" si="83"/>
        <v>82.306554953178903</v>
      </c>
      <c r="AK499" s="27">
        <v>5.516</v>
      </c>
      <c r="AM499" s="3">
        <f t="shared" si="84"/>
        <v>82.306554953178903</v>
      </c>
      <c r="AO499" s="27">
        <v>5.516</v>
      </c>
      <c r="AP499" s="28">
        <v>0.3</v>
      </c>
      <c r="AQ499" s="29">
        <v>0</v>
      </c>
      <c r="AR499" s="46" t="e">
        <f t="shared" si="85"/>
        <v>#DIV/0!</v>
      </c>
      <c r="AS499" s="47" t="e">
        <f t="shared" si="86"/>
        <v>#DIV/0!</v>
      </c>
      <c r="AT499" s="30" t="e">
        <f t="shared" si="87"/>
        <v>#DIV/0!</v>
      </c>
    </row>
    <row r="500" spans="1:46" x14ac:dyDescent="0.25">
      <c r="A500" s="9" t="s">
        <v>503</v>
      </c>
      <c r="C500" s="19">
        <f t="shared" si="77"/>
        <v>2026</v>
      </c>
      <c r="K500" s="9">
        <f t="shared" si="78"/>
        <v>0</v>
      </c>
      <c r="L500" s="21"/>
      <c r="M500" s="22"/>
      <c r="N500" s="23">
        <f t="shared" si="79"/>
        <v>0</v>
      </c>
      <c r="O500" s="24" t="e">
        <f t="shared" si="80"/>
        <v>#DIV/0!</v>
      </c>
      <c r="P500" s="23"/>
      <c r="Q500" s="23"/>
      <c r="R500" s="23"/>
      <c r="V500" s="9">
        <f t="shared" si="81"/>
        <v>0</v>
      </c>
      <c r="Z500" s="9">
        <f t="shared" si="82"/>
        <v>0</v>
      </c>
      <c r="AG500" s="27">
        <v>5.516</v>
      </c>
      <c r="AI500" s="2">
        <f t="shared" si="83"/>
        <v>82.306554953178903</v>
      </c>
      <c r="AK500" s="27">
        <v>5.516</v>
      </c>
      <c r="AM500" s="3">
        <f t="shared" si="84"/>
        <v>82.306554953178903</v>
      </c>
      <c r="AO500" s="27">
        <v>5.516</v>
      </c>
      <c r="AP500" s="28">
        <v>0.3</v>
      </c>
      <c r="AQ500" s="29">
        <v>0</v>
      </c>
      <c r="AR500" s="46" t="e">
        <f t="shared" si="85"/>
        <v>#DIV/0!</v>
      </c>
      <c r="AS500" s="47" t="e">
        <f t="shared" si="86"/>
        <v>#DIV/0!</v>
      </c>
      <c r="AT500" s="30" t="e">
        <f t="shared" si="87"/>
        <v>#DIV/0!</v>
      </c>
    </row>
    <row r="501" spans="1:46" x14ac:dyDescent="0.25">
      <c r="A501" s="9" t="s">
        <v>504</v>
      </c>
      <c r="C501" s="19">
        <f t="shared" si="77"/>
        <v>2026</v>
      </c>
      <c r="K501" s="9">
        <f t="shared" si="78"/>
        <v>0</v>
      </c>
      <c r="L501" s="21"/>
      <c r="M501" s="22"/>
      <c r="N501" s="23">
        <f t="shared" si="79"/>
        <v>0</v>
      </c>
      <c r="O501" s="24" t="e">
        <f t="shared" si="80"/>
        <v>#DIV/0!</v>
      </c>
      <c r="P501" s="23"/>
      <c r="Q501" s="23"/>
      <c r="R501" s="23"/>
      <c r="V501" s="9">
        <f t="shared" si="81"/>
        <v>0</v>
      </c>
      <c r="Z501" s="9">
        <f t="shared" si="82"/>
        <v>0</v>
      </c>
      <c r="AG501" s="27">
        <v>5.516</v>
      </c>
      <c r="AI501" s="2">
        <f t="shared" si="83"/>
        <v>82.306554953178903</v>
      </c>
      <c r="AK501" s="27">
        <v>5.516</v>
      </c>
      <c r="AM501" s="3">
        <f t="shared" si="84"/>
        <v>82.306554953178903</v>
      </c>
      <c r="AO501" s="27">
        <v>5.516</v>
      </c>
      <c r="AP501" s="28">
        <v>0.3</v>
      </c>
      <c r="AQ501" s="29">
        <v>0</v>
      </c>
      <c r="AR501" s="46" t="e">
        <f t="shared" si="85"/>
        <v>#DIV/0!</v>
      </c>
      <c r="AS501" s="47" t="e">
        <f t="shared" si="86"/>
        <v>#DIV/0!</v>
      </c>
      <c r="AT501" s="30" t="e">
        <f t="shared" si="87"/>
        <v>#DIV/0!</v>
      </c>
    </row>
    <row r="502" spans="1:46" x14ac:dyDescent="0.25">
      <c r="A502" s="9" t="s">
        <v>505</v>
      </c>
      <c r="C502" s="19">
        <f t="shared" si="77"/>
        <v>2026</v>
      </c>
      <c r="K502" s="9">
        <f t="shared" si="78"/>
        <v>0</v>
      </c>
      <c r="L502" s="21"/>
      <c r="M502" s="22"/>
      <c r="N502" s="23">
        <f t="shared" si="79"/>
        <v>0</v>
      </c>
      <c r="O502" s="24" t="e">
        <f t="shared" si="80"/>
        <v>#DIV/0!</v>
      </c>
      <c r="P502" s="23"/>
      <c r="Q502" s="23"/>
      <c r="R502" s="23"/>
      <c r="V502" s="9">
        <f t="shared" si="81"/>
        <v>0</v>
      </c>
      <c r="Z502" s="9">
        <f t="shared" si="82"/>
        <v>0</v>
      </c>
      <c r="AG502" s="27">
        <v>5.516</v>
      </c>
      <c r="AI502" s="2">
        <f t="shared" si="83"/>
        <v>82.306554953178903</v>
      </c>
      <c r="AK502" s="27">
        <v>5.516</v>
      </c>
      <c r="AM502" s="3">
        <f t="shared" si="84"/>
        <v>82.306554953178903</v>
      </c>
      <c r="AO502" s="27">
        <v>5.516</v>
      </c>
      <c r="AP502" s="28">
        <v>0.3</v>
      </c>
      <c r="AQ502" s="29">
        <v>0</v>
      </c>
      <c r="AR502" s="46" t="e">
        <f t="shared" si="85"/>
        <v>#DIV/0!</v>
      </c>
      <c r="AS502" s="47" t="e">
        <f t="shared" si="86"/>
        <v>#DIV/0!</v>
      </c>
      <c r="AT502" s="30" t="e">
        <f t="shared" si="87"/>
        <v>#DIV/0!</v>
      </c>
    </row>
    <row r="503" spans="1:46" x14ac:dyDescent="0.25">
      <c r="A503" s="9" t="s">
        <v>506</v>
      </c>
      <c r="C503" s="19">
        <f t="shared" si="77"/>
        <v>2026</v>
      </c>
      <c r="K503" s="9">
        <f t="shared" si="78"/>
        <v>0</v>
      </c>
      <c r="L503" s="21"/>
      <c r="M503" s="22"/>
      <c r="N503" s="23">
        <f t="shared" si="79"/>
        <v>0</v>
      </c>
      <c r="O503" s="24" t="e">
        <f t="shared" si="80"/>
        <v>#DIV/0!</v>
      </c>
      <c r="P503" s="23"/>
      <c r="Q503" s="23"/>
      <c r="R503" s="23"/>
      <c r="V503" s="9">
        <f t="shared" si="81"/>
        <v>0</v>
      </c>
      <c r="Z503" s="9">
        <f t="shared" si="82"/>
        <v>0</v>
      </c>
      <c r="AG503" s="27">
        <v>5.516</v>
      </c>
      <c r="AI503" s="2">
        <f t="shared" si="83"/>
        <v>82.306554953178903</v>
      </c>
      <c r="AK503" s="27">
        <v>5.516</v>
      </c>
      <c r="AM503" s="3">
        <f t="shared" si="84"/>
        <v>82.306554953178903</v>
      </c>
      <c r="AO503" s="27">
        <v>5.516</v>
      </c>
      <c r="AP503" s="28">
        <v>0.3</v>
      </c>
      <c r="AQ503" s="29">
        <v>0</v>
      </c>
      <c r="AR503" s="46" t="e">
        <f t="shared" si="85"/>
        <v>#DIV/0!</v>
      </c>
      <c r="AS503" s="47" t="e">
        <f t="shared" si="86"/>
        <v>#DIV/0!</v>
      </c>
      <c r="AT503" s="30" t="e">
        <f t="shared" si="87"/>
        <v>#DIV/0!</v>
      </c>
    </row>
    <row r="504" spans="1:46" x14ac:dyDescent="0.25">
      <c r="A504" s="9" t="s">
        <v>507</v>
      </c>
      <c r="C504" s="19">
        <f t="shared" si="77"/>
        <v>2026</v>
      </c>
      <c r="K504" s="9">
        <f t="shared" si="78"/>
        <v>0</v>
      </c>
      <c r="L504" s="21"/>
      <c r="M504" s="22"/>
      <c r="N504" s="23">
        <f t="shared" si="79"/>
        <v>0</v>
      </c>
      <c r="O504" s="24" t="e">
        <f t="shared" si="80"/>
        <v>#DIV/0!</v>
      </c>
      <c r="P504" s="23"/>
      <c r="Q504" s="23"/>
      <c r="R504" s="23"/>
      <c r="V504" s="9">
        <f t="shared" si="81"/>
        <v>0</v>
      </c>
      <c r="Z504" s="9">
        <f t="shared" si="82"/>
        <v>0</v>
      </c>
      <c r="AG504" s="27">
        <v>5.516</v>
      </c>
      <c r="AI504" s="2">
        <f t="shared" si="83"/>
        <v>82.306554953178903</v>
      </c>
      <c r="AK504" s="27">
        <v>5.516</v>
      </c>
      <c r="AM504" s="3">
        <f t="shared" si="84"/>
        <v>82.306554953178903</v>
      </c>
      <c r="AO504" s="27">
        <v>5.516</v>
      </c>
      <c r="AP504" s="28">
        <v>0.3</v>
      </c>
      <c r="AQ504" s="29">
        <v>0</v>
      </c>
      <c r="AR504" s="46" t="e">
        <f t="shared" si="85"/>
        <v>#DIV/0!</v>
      </c>
      <c r="AS504" s="47" t="e">
        <f t="shared" si="86"/>
        <v>#DIV/0!</v>
      </c>
      <c r="AT504" s="30" t="e">
        <f t="shared" si="87"/>
        <v>#DIV/0!</v>
      </c>
    </row>
    <row r="505" spans="1:46" x14ac:dyDescent="0.25">
      <c r="A505" s="9" t="s">
        <v>508</v>
      </c>
      <c r="C505" s="19">
        <f t="shared" si="77"/>
        <v>2026</v>
      </c>
      <c r="K505" s="9">
        <f t="shared" si="78"/>
        <v>0</v>
      </c>
      <c r="L505" s="21"/>
      <c r="M505" s="22"/>
      <c r="N505" s="23">
        <f t="shared" si="79"/>
        <v>0</v>
      </c>
      <c r="O505" s="24" t="e">
        <f t="shared" si="80"/>
        <v>#DIV/0!</v>
      </c>
      <c r="P505" s="23"/>
      <c r="Q505" s="23"/>
      <c r="R505" s="23"/>
      <c r="V505" s="9">
        <f t="shared" si="81"/>
        <v>0</v>
      </c>
      <c r="Z505" s="9">
        <f t="shared" si="82"/>
        <v>0</v>
      </c>
      <c r="AG505" s="27">
        <v>5.516</v>
      </c>
      <c r="AI505" s="2">
        <f t="shared" si="83"/>
        <v>82.306554953178903</v>
      </c>
      <c r="AK505" s="27">
        <v>5.516</v>
      </c>
      <c r="AM505" s="3">
        <f t="shared" si="84"/>
        <v>82.306554953178903</v>
      </c>
      <c r="AO505" s="27">
        <v>5.516</v>
      </c>
      <c r="AP505" s="28">
        <v>0.3</v>
      </c>
      <c r="AQ505" s="29">
        <v>0</v>
      </c>
      <c r="AR505" s="46" t="e">
        <f t="shared" si="85"/>
        <v>#DIV/0!</v>
      </c>
      <c r="AS505" s="47" t="e">
        <f t="shared" si="86"/>
        <v>#DIV/0!</v>
      </c>
      <c r="AT505" s="30" t="e">
        <f t="shared" si="87"/>
        <v>#DIV/0!</v>
      </c>
    </row>
    <row r="506" spans="1:46" x14ac:dyDescent="0.25">
      <c r="A506" s="9" t="s">
        <v>509</v>
      </c>
      <c r="C506" s="19">
        <f t="shared" si="77"/>
        <v>2026</v>
      </c>
      <c r="K506" s="9">
        <f t="shared" si="78"/>
        <v>0</v>
      </c>
      <c r="L506" s="21"/>
      <c r="M506" s="22"/>
      <c r="N506" s="23">
        <f t="shared" si="79"/>
        <v>0</v>
      </c>
      <c r="O506" s="24" t="e">
        <f t="shared" si="80"/>
        <v>#DIV/0!</v>
      </c>
      <c r="P506" s="23"/>
      <c r="Q506" s="23"/>
      <c r="R506" s="23"/>
      <c r="V506" s="9">
        <f t="shared" si="81"/>
        <v>0</v>
      </c>
      <c r="Z506" s="9">
        <f t="shared" si="82"/>
        <v>0</v>
      </c>
      <c r="AG506" s="27">
        <v>5.516</v>
      </c>
      <c r="AI506" s="2">
        <f t="shared" si="83"/>
        <v>82.306554953178903</v>
      </c>
      <c r="AK506" s="27">
        <v>5.516</v>
      </c>
      <c r="AM506" s="3">
        <f t="shared" si="84"/>
        <v>82.306554953178903</v>
      </c>
      <c r="AO506" s="27">
        <v>5.516</v>
      </c>
      <c r="AP506" s="28">
        <v>0.3</v>
      </c>
      <c r="AQ506" s="29">
        <v>0</v>
      </c>
      <c r="AR506" s="46" t="e">
        <f t="shared" si="85"/>
        <v>#DIV/0!</v>
      </c>
      <c r="AS506" s="47" t="e">
        <f t="shared" si="86"/>
        <v>#DIV/0!</v>
      </c>
      <c r="AT506" s="30" t="e">
        <f t="shared" si="87"/>
        <v>#DIV/0!</v>
      </c>
    </row>
    <row r="507" spans="1:46" x14ac:dyDescent="0.25">
      <c r="A507" s="9" t="s">
        <v>510</v>
      </c>
      <c r="C507" s="19">
        <f t="shared" si="77"/>
        <v>2026</v>
      </c>
      <c r="K507" s="9">
        <f t="shared" si="78"/>
        <v>0</v>
      </c>
      <c r="L507" s="21"/>
      <c r="M507" s="22"/>
      <c r="N507" s="23">
        <f t="shared" si="79"/>
        <v>0</v>
      </c>
      <c r="O507" s="24" t="e">
        <f t="shared" si="80"/>
        <v>#DIV/0!</v>
      </c>
      <c r="P507" s="23"/>
      <c r="Q507" s="23"/>
      <c r="R507" s="23"/>
      <c r="V507" s="9">
        <f t="shared" si="81"/>
        <v>0</v>
      </c>
      <c r="Z507" s="9">
        <f t="shared" si="82"/>
        <v>0</v>
      </c>
      <c r="AG507" s="27">
        <v>5.516</v>
      </c>
      <c r="AI507" s="2">
        <f t="shared" si="83"/>
        <v>82.306554953178903</v>
      </c>
      <c r="AK507" s="27">
        <v>5.516</v>
      </c>
      <c r="AM507" s="3">
        <f t="shared" si="84"/>
        <v>82.306554953178903</v>
      </c>
      <c r="AO507" s="27">
        <v>5.516</v>
      </c>
      <c r="AP507" s="28">
        <v>0.3</v>
      </c>
      <c r="AQ507" s="29">
        <v>0</v>
      </c>
      <c r="AR507" s="46" t="e">
        <f t="shared" si="85"/>
        <v>#DIV/0!</v>
      </c>
      <c r="AS507" s="47" t="e">
        <f t="shared" si="86"/>
        <v>#DIV/0!</v>
      </c>
      <c r="AT507" s="30" t="e">
        <f t="shared" si="87"/>
        <v>#DIV/0!</v>
      </c>
    </row>
    <row r="508" spans="1:46" x14ac:dyDescent="0.25">
      <c r="A508" s="9" t="s">
        <v>511</v>
      </c>
      <c r="C508" s="19">
        <f t="shared" si="77"/>
        <v>2026</v>
      </c>
      <c r="K508" s="9">
        <f t="shared" si="78"/>
        <v>0</v>
      </c>
      <c r="L508" s="21"/>
      <c r="M508" s="22"/>
      <c r="N508" s="23">
        <f t="shared" si="79"/>
        <v>0</v>
      </c>
      <c r="O508" s="24" t="e">
        <f t="shared" si="80"/>
        <v>#DIV/0!</v>
      </c>
      <c r="P508" s="23"/>
      <c r="Q508" s="23"/>
      <c r="R508" s="23"/>
      <c r="V508" s="9">
        <f t="shared" si="81"/>
        <v>0</v>
      </c>
      <c r="Z508" s="9">
        <f t="shared" si="82"/>
        <v>0</v>
      </c>
      <c r="AG508" s="27">
        <v>5.516</v>
      </c>
      <c r="AI508" s="2">
        <f t="shared" si="83"/>
        <v>82.306554953178903</v>
      </c>
      <c r="AK508" s="27">
        <v>5.516</v>
      </c>
      <c r="AM508" s="3">
        <f t="shared" si="84"/>
        <v>82.306554953178903</v>
      </c>
      <c r="AO508" s="27">
        <v>5.516</v>
      </c>
      <c r="AP508" s="28">
        <v>0.3</v>
      </c>
      <c r="AQ508" s="29">
        <v>0</v>
      </c>
      <c r="AR508" s="46" t="e">
        <f t="shared" si="85"/>
        <v>#DIV/0!</v>
      </c>
      <c r="AS508" s="47" t="e">
        <f t="shared" si="86"/>
        <v>#DIV/0!</v>
      </c>
      <c r="AT508" s="30" t="e">
        <f t="shared" si="87"/>
        <v>#DIV/0!</v>
      </c>
    </row>
    <row r="509" spans="1:46" x14ac:dyDescent="0.25">
      <c r="A509" s="9" t="s">
        <v>512</v>
      </c>
      <c r="C509" s="19">
        <f t="shared" si="77"/>
        <v>2026</v>
      </c>
      <c r="K509" s="9">
        <f t="shared" si="78"/>
        <v>0</v>
      </c>
      <c r="L509" s="21"/>
      <c r="M509" s="22"/>
      <c r="N509" s="23">
        <f t="shared" si="79"/>
        <v>0</v>
      </c>
      <c r="O509" s="24" t="e">
        <f t="shared" si="80"/>
        <v>#DIV/0!</v>
      </c>
      <c r="P509" s="23"/>
      <c r="Q509" s="23"/>
      <c r="R509" s="23"/>
      <c r="V509" s="9">
        <f t="shared" si="81"/>
        <v>0</v>
      </c>
      <c r="Z509" s="9">
        <f t="shared" si="82"/>
        <v>0</v>
      </c>
      <c r="AG509" s="27">
        <v>5.516</v>
      </c>
      <c r="AI509" s="2">
        <f t="shared" si="83"/>
        <v>82.306554953178903</v>
      </c>
      <c r="AK509" s="27">
        <v>5.516</v>
      </c>
      <c r="AM509" s="3">
        <f t="shared" si="84"/>
        <v>82.306554953178903</v>
      </c>
      <c r="AO509" s="27">
        <v>5.516</v>
      </c>
      <c r="AP509" s="28">
        <v>0.3</v>
      </c>
      <c r="AQ509" s="29">
        <v>0</v>
      </c>
      <c r="AR509" s="46" t="e">
        <f t="shared" si="85"/>
        <v>#DIV/0!</v>
      </c>
      <c r="AS509" s="47" t="e">
        <f t="shared" si="86"/>
        <v>#DIV/0!</v>
      </c>
      <c r="AT509" s="30" t="e">
        <f t="shared" si="87"/>
        <v>#DIV/0!</v>
      </c>
    </row>
    <row r="510" spans="1:46" x14ac:dyDescent="0.25">
      <c r="A510" s="9" t="s">
        <v>513</v>
      </c>
      <c r="C510" s="19">
        <f t="shared" si="77"/>
        <v>2026</v>
      </c>
      <c r="K510" s="9">
        <f t="shared" si="78"/>
        <v>0</v>
      </c>
      <c r="L510" s="21"/>
      <c r="M510" s="22"/>
      <c r="N510" s="23">
        <f t="shared" si="79"/>
        <v>0</v>
      </c>
      <c r="O510" s="24" t="e">
        <f t="shared" si="80"/>
        <v>#DIV/0!</v>
      </c>
      <c r="P510" s="23"/>
      <c r="Q510" s="23"/>
      <c r="R510" s="23"/>
      <c r="V510" s="9">
        <f t="shared" si="81"/>
        <v>0</v>
      </c>
      <c r="Z510" s="9">
        <f t="shared" si="82"/>
        <v>0</v>
      </c>
      <c r="AG510" s="27">
        <v>5.516</v>
      </c>
      <c r="AI510" s="2">
        <f t="shared" si="83"/>
        <v>82.306554953178903</v>
      </c>
      <c r="AK510" s="27">
        <v>5.516</v>
      </c>
      <c r="AM510" s="3">
        <f t="shared" si="84"/>
        <v>82.306554953178903</v>
      </c>
      <c r="AO510" s="27">
        <v>5.516</v>
      </c>
      <c r="AP510" s="28">
        <v>0.3</v>
      </c>
      <c r="AQ510" s="29">
        <v>0</v>
      </c>
      <c r="AR510" s="46" t="e">
        <f t="shared" si="85"/>
        <v>#DIV/0!</v>
      </c>
      <c r="AS510" s="47" t="e">
        <f t="shared" si="86"/>
        <v>#DIV/0!</v>
      </c>
      <c r="AT510" s="30" t="e">
        <f t="shared" si="87"/>
        <v>#DIV/0!</v>
      </c>
    </row>
    <row r="511" spans="1:46" x14ac:dyDescent="0.25">
      <c r="A511" s="9" t="s">
        <v>514</v>
      </c>
      <c r="C511" s="19">
        <f t="shared" si="77"/>
        <v>2026</v>
      </c>
      <c r="K511" s="9">
        <f t="shared" si="78"/>
        <v>0</v>
      </c>
      <c r="L511" s="21"/>
      <c r="M511" s="22"/>
      <c r="N511" s="23">
        <f t="shared" si="79"/>
        <v>0</v>
      </c>
      <c r="O511" s="24" t="e">
        <f t="shared" si="80"/>
        <v>#DIV/0!</v>
      </c>
      <c r="P511" s="23"/>
      <c r="Q511" s="23"/>
      <c r="R511" s="23"/>
      <c r="V511" s="9">
        <f t="shared" si="81"/>
        <v>0</v>
      </c>
      <c r="Z511" s="9">
        <f t="shared" si="82"/>
        <v>0</v>
      </c>
      <c r="AG511" s="27">
        <v>5.516</v>
      </c>
      <c r="AI511" s="2">
        <f t="shared" si="83"/>
        <v>82.306554953178903</v>
      </c>
      <c r="AK511" s="27">
        <v>5.516</v>
      </c>
      <c r="AM511" s="3">
        <f t="shared" si="84"/>
        <v>82.306554953178903</v>
      </c>
      <c r="AO511" s="27">
        <v>5.516</v>
      </c>
      <c r="AP511" s="28">
        <v>0.3</v>
      </c>
      <c r="AQ511" s="29">
        <v>0</v>
      </c>
      <c r="AR511" s="46" t="e">
        <f t="shared" si="85"/>
        <v>#DIV/0!</v>
      </c>
      <c r="AS511" s="47" t="e">
        <f t="shared" si="86"/>
        <v>#DIV/0!</v>
      </c>
      <c r="AT511" s="30" t="e">
        <f t="shared" si="87"/>
        <v>#DIV/0!</v>
      </c>
    </row>
    <row r="512" spans="1:46" x14ac:dyDescent="0.25">
      <c r="A512" s="9" t="s">
        <v>515</v>
      </c>
      <c r="C512" s="19">
        <f t="shared" si="77"/>
        <v>2026</v>
      </c>
      <c r="K512" s="9">
        <f t="shared" si="78"/>
        <v>0</v>
      </c>
      <c r="L512" s="21"/>
      <c r="M512" s="22"/>
      <c r="N512" s="23">
        <f t="shared" si="79"/>
        <v>0</v>
      </c>
      <c r="O512" s="24" t="e">
        <f t="shared" si="80"/>
        <v>#DIV/0!</v>
      </c>
      <c r="P512" s="23"/>
      <c r="Q512" s="23"/>
      <c r="R512" s="23"/>
      <c r="V512" s="9">
        <f t="shared" si="81"/>
        <v>0</v>
      </c>
      <c r="Z512" s="9">
        <f t="shared" si="82"/>
        <v>0</v>
      </c>
      <c r="AG512" s="27">
        <v>5.516</v>
      </c>
      <c r="AI512" s="2">
        <f t="shared" si="83"/>
        <v>82.306554953178903</v>
      </c>
      <c r="AK512" s="27">
        <v>5.516</v>
      </c>
      <c r="AM512" s="3">
        <f t="shared" si="84"/>
        <v>82.306554953178903</v>
      </c>
      <c r="AO512" s="27">
        <v>5.516</v>
      </c>
      <c r="AP512" s="28">
        <v>0.3</v>
      </c>
      <c r="AQ512" s="29">
        <v>0</v>
      </c>
      <c r="AR512" s="46" t="e">
        <f t="shared" si="85"/>
        <v>#DIV/0!</v>
      </c>
      <c r="AS512" s="47" t="e">
        <f t="shared" si="86"/>
        <v>#DIV/0!</v>
      </c>
      <c r="AT512" s="30" t="e">
        <f t="shared" si="87"/>
        <v>#DIV/0!</v>
      </c>
    </row>
    <row r="513" spans="1:46" x14ac:dyDescent="0.25">
      <c r="A513" s="9" t="s">
        <v>516</v>
      </c>
      <c r="C513" s="19">
        <f t="shared" si="77"/>
        <v>2026</v>
      </c>
      <c r="K513" s="9">
        <f t="shared" si="78"/>
        <v>0</v>
      </c>
      <c r="L513" s="21"/>
      <c r="M513" s="22"/>
      <c r="N513" s="23">
        <f t="shared" si="79"/>
        <v>0</v>
      </c>
      <c r="O513" s="24" t="e">
        <f t="shared" si="80"/>
        <v>#DIV/0!</v>
      </c>
      <c r="P513" s="23"/>
      <c r="Q513" s="23"/>
      <c r="R513" s="23"/>
      <c r="V513" s="9">
        <f t="shared" si="81"/>
        <v>0</v>
      </c>
      <c r="Z513" s="9">
        <f t="shared" si="82"/>
        <v>0</v>
      </c>
      <c r="AG513" s="27">
        <v>5.516</v>
      </c>
      <c r="AI513" s="2">
        <f t="shared" si="83"/>
        <v>82.306554953178903</v>
      </c>
      <c r="AK513" s="27">
        <v>5.516</v>
      </c>
      <c r="AM513" s="3">
        <f t="shared" si="84"/>
        <v>82.306554953178903</v>
      </c>
      <c r="AO513" s="27">
        <v>5.516</v>
      </c>
      <c r="AP513" s="28">
        <v>0.3</v>
      </c>
      <c r="AQ513" s="29">
        <v>0</v>
      </c>
      <c r="AR513" s="46" t="e">
        <f t="shared" si="85"/>
        <v>#DIV/0!</v>
      </c>
      <c r="AS513" s="47" t="e">
        <f t="shared" si="86"/>
        <v>#DIV/0!</v>
      </c>
      <c r="AT513" s="30" t="e">
        <f t="shared" si="87"/>
        <v>#DIV/0!</v>
      </c>
    </row>
    <row r="514" spans="1:46" x14ac:dyDescent="0.25">
      <c r="A514" s="9" t="s">
        <v>517</v>
      </c>
      <c r="C514" s="19">
        <f t="shared" si="77"/>
        <v>2026</v>
      </c>
      <c r="K514" s="9">
        <f t="shared" si="78"/>
        <v>0</v>
      </c>
      <c r="L514" s="21"/>
      <c r="M514" s="22"/>
      <c r="N514" s="23">
        <f t="shared" si="79"/>
        <v>0</v>
      </c>
      <c r="O514" s="24" t="e">
        <f t="shared" si="80"/>
        <v>#DIV/0!</v>
      </c>
      <c r="P514" s="23"/>
      <c r="Q514" s="23"/>
      <c r="R514" s="23"/>
      <c r="V514" s="9">
        <f t="shared" si="81"/>
        <v>0</v>
      </c>
      <c r="Z514" s="9">
        <f t="shared" si="82"/>
        <v>0</v>
      </c>
      <c r="AG514" s="27">
        <v>5.516</v>
      </c>
      <c r="AI514" s="2">
        <f t="shared" si="83"/>
        <v>82.306554953178903</v>
      </c>
      <c r="AK514" s="27">
        <v>5.516</v>
      </c>
      <c r="AM514" s="3">
        <f t="shared" si="84"/>
        <v>82.306554953178903</v>
      </c>
      <c r="AO514" s="27">
        <v>5.516</v>
      </c>
      <c r="AP514" s="28">
        <v>0.3</v>
      </c>
      <c r="AQ514" s="29">
        <v>0</v>
      </c>
      <c r="AR514" s="46" t="e">
        <f t="shared" si="85"/>
        <v>#DIV/0!</v>
      </c>
      <c r="AS514" s="47" t="e">
        <f t="shared" si="86"/>
        <v>#DIV/0!</v>
      </c>
      <c r="AT514" s="30" t="e">
        <f t="shared" si="87"/>
        <v>#DIV/0!</v>
      </c>
    </row>
    <row r="515" spans="1:46" x14ac:dyDescent="0.25">
      <c r="A515" s="9" t="s">
        <v>518</v>
      </c>
      <c r="C515" s="19">
        <f t="shared" si="77"/>
        <v>2026</v>
      </c>
      <c r="K515" s="9">
        <f t="shared" si="78"/>
        <v>0</v>
      </c>
      <c r="L515" s="21"/>
      <c r="M515" s="22"/>
      <c r="N515" s="23">
        <f t="shared" si="79"/>
        <v>0</v>
      </c>
      <c r="O515" s="24" t="e">
        <f t="shared" si="80"/>
        <v>#DIV/0!</v>
      </c>
      <c r="P515" s="23"/>
      <c r="Q515" s="23"/>
      <c r="R515" s="23"/>
      <c r="V515" s="9">
        <f t="shared" si="81"/>
        <v>0</v>
      </c>
      <c r="Z515" s="9">
        <f t="shared" si="82"/>
        <v>0</v>
      </c>
      <c r="AG515" s="27">
        <v>5.516</v>
      </c>
      <c r="AI515" s="2">
        <f t="shared" si="83"/>
        <v>82.306554953178903</v>
      </c>
      <c r="AK515" s="27">
        <v>5.516</v>
      </c>
      <c r="AM515" s="3">
        <f t="shared" si="84"/>
        <v>82.306554953178903</v>
      </c>
      <c r="AO515" s="27">
        <v>5.516</v>
      </c>
      <c r="AP515" s="28">
        <v>0.3</v>
      </c>
      <c r="AQ515" s="29">
        <v>0</v>
      </c>
      <c r="AR515" s="46" t="e">
        <f t="shared" si="85"/>
        <v>#DIV/0!</v>
      </c>
      <c r="AS515" s="47" t="e">
        <f t="shared" si="86"/>
        <v>#DIV/0!</v>
      </c>
      <c r="AT515" s="30" t="e">
        <f t="shared" si="87"/>
        <v>#DIV/0!</v>
      </c>
    </row>
    <row r="516" spans="1:46" x14ac:dyDescent="0.25">
      <c r="A516" s="9" t="s">
        <v>519</v>
      </c>
      <c r="C516" s="19">
        <f t="shared" si="77"/>
        <v>2026</v>
      </c>
      <c r="K516" s="9">
        <f t="shared" si="78"/>
        <v>0</v>
      </c>
      <c r="L516" s="21"/>
      <c r="M516" s="22"/>
      <c r="N516" s="23">
        <f t="shared" si="79"/>
        <v>0</v>
      </c>
      <c r="O516" s="24" t="e">
        <f t="shared" si="80"/>
        <v>#DIV/0!</v>
      </c>
      <c r="P516" s="23"/>
      <c r="Q516" s="23"/>
      <c r="R516" s="23"/>
      <c r="V516" s="9">
        <f t="shared" si="81"/>
        <v>0</v>
      </c>
      <c r="Z516" s="9">
        <f t="shared" si="82"/>
        <v>0</v>
      </c>
      <c r="AG516" s="27">
        <v>5.516</v>
      </c>
      <c r="AI516" s="2">
        <f t="shared" si="83"/>
        <v>82.306554953178903</v>
      </c>
      <c r="AK516" s="27">
        <v>5.516</v>
      </c>
      <c r="AM516" s="3">
        <f t="shared" si="84"/>
        <v>82.306554953178903</v>
      </c>
      <c r="AO516" s="27">
        <v>5.516</v>
      </c>
      <c r="AP516" s="28">
        <v>0.3</v>
      </c>
      <c r="AQ516" s="29">
        <v>0</v>
      </c>
      <c r="AR516" s="46" t="e">
        <f t="shared" si="85"/>
        <v>#DIV/0!</v>
      </c>
      <c r="AS516" s="47" t="e">
        <f t="shared" si="86"/>
        <v>#DIV/0!</v>
      </c>
      <c r="AT516" s="30" t="e">
        <f t="shared" si="87"/>
        <v>#DIV/0!</v>
      </c>
    </row>
    <row r="517" spans="1:46" x14ac:dyDescent="0.25">
      <c r="A517" s="9" t="s">
        <v>520</v>
      </c>
      <c r="C517" s="19">
        <f t="shared" si="77"/>
        <v>2026</v>
      </c>
      <c r="K517" s="9">
        <f t="shared" si="78"/>
        <v>0</v>
      </c>
      <c r="L517" s="21"/>
      <c r="M517" s="22"/>
      <c r="N517" s="23">
        <f t="shared" si="79"/>
        <v>0</v>
      </c>
      <c r="O517" s="24" t="e">
        <f t="shared" si="80"/>
        <v>#DIV/0!</v>
      </c>
      <c r="P517" s="23"/>
      <c r="Q517" s="23"/>
      <c r="R517" s="23"/>
      <c r="V517" s="9">
        <f t="shared" si="81"/>
        <v>0</v>
      </c>
      <c r="Z517" s="9">
        <f t="shared" si="82"/>
        <v>0</v>
      </c>
      <c r="AG517" s="27">
        <v>5.516</v>
      </c>
      <c r="AI517" s="2">
        <f t="shared" si="83"/>
        <v>82.306554953178903</v>
      </c>
      <c r="AK517" s="27">
        <v>5.516</v>
      </c>
      <c r="AM517" s="3">
        <f t="shared" si="84"/>
        <v>82.306554953178903</v>
      </c>
      <c r="AO517" s="27">
        <v>5.516</v>
      </c>
      <c r="AP517" s="28">
        <v>0.3</v>
      </c>
      <c r="AQ517" s="29">
        <v>0</v>
      </c>
      <c r="AR517" s="46" t="e">
        <f t="shared" si="85"/>
        <v>#DIV/0!</v>
      </c>
      <c r="AS517" s="47" t="e">
        <f t="shared" si="86"/>
        <v>#DIV/0!</v>
      </c>
      <c r="AT517" s="30" t="e">
        <f t="shared" si="87"/>
        <v>#DIV/0!</v>
      </c>
    </row>
    <row r="518" spans="1:46" x14ac:dyDescent="0.25">
      <c r="A518" s="9" t="s">
        <v>521</v>
      </c>
      <c r="C518" s="19">
        <f t="shared" ref="C518:C581" si="88">2026-B518</f>
        <v>2026</v>
      </c>
      <c r="K518" s="9">
        <f t="shared" ref="K518:K581" si="89">H518+(I518/2)</f>
        <v>0</v>
      </c>
      <c r="L518" s="21"/>
      <c r="M518" s="22"/>
      <c r="N518" s="23">
        <f t="shared" ref="N518:N581" si="90">(L518+M518)*0.5</f>
        <v>0</v>
      </c>
      <c r="O518" s="24" t="e">
        <f t="shared" ref="O518:O581" si="91">337.5/N518</f>
        <v>#DIV/0!</v>
      </c>
      <c r="P518" s="23"/>
      <c r="Q518" s="23"/>
      <c r="R518" s="23"/>
      <c r="V518" s="9">
        <f t="shared" ref="V518:V581" si="92">R518-(T518/1000)</f>
        <v>0</v>
      </c>
      <c r="Z518" s="9">
        <f t="shared" ref="Z518:Z581" si="93">X518+(Y518/2)</f>
        <v>0</v>
      </c>
      <c r="AG518" s="27">
        <v>5.516</v>
      </c>
      <c r="AI518" s="2">
        <f t="shared" ref="AI518:AI581" si="94">1000/(1000/((1336/((1336/((1336/((P518+(IF(P518&gt;=26.5,-0.159*P518+4.401,0.2)))-(-((AG518*0.959)-0.013)+(((AG518*0.051)-0.006)*P518)+(((AG518*0.019)-0.008)*N518)+(((AG518*0.053)+0.005)*R518)-(((AG518*0.013)-0.003)*Q518))))-W518)+(-((AG518*0.959)-0.013)+(((AG518*0.051)-0.006)*P518)+(((AG518*0.019)-0.008)*N518)+(((AG518*0.053)+0.005)*R518)-(((AG518*0.013)-0.003)*Q518))))-N518*0.98765431))+12)</f>
        <v>82.306554953178903</v>
      </c>
      <c r="AK518" s="27">
        <v>5.516</v>
      </c>
      <c r="AM518" s="3">
        <f t="shared" ref="AM518:AM581" si="95">1000/(1000/((1336/((1336/((1336/((IF(P518&lt;=21.9, P518+0.2,(3.57445388627863+0.610250243334448*P518+0.014682933220208*(P518)^2-0.000203380571583*(P518)^3+0.038468287096921*R518)+0.2))-(-((AK518*0.959)-0.013)+(((AK518*0.051)-0.006)*(3.57445388627863+0.610250243334448*P518+0.014682933220208*(P518)^2-0.000203380571583*(P518)^3+0.038468287096921*R518))+(((AK518*0.019)-0.008)*N518)+(((AK518*0.053)+0.005)*R518)-(((AK518*0.013)-0.003)*Q518))))-W518)+(-((AK518*0.959)-0.013)+(((AK518*0.051)-0.006)*(3.57445388627863+0.610250243334448*P518+0.014682933220208*(P518)^2-0.000203380571583*(P518)^3+0.038468287096921*R518))+(((AK518*0.019)-0.008)*N518)+(((AK518*0.053)+0.005)*R518)-(((AK518*0.013)-0.003)*Q518))))-N518*0.98765431))+12)</f>
        <v>82.306554953178903</v>
      </c>
      <c r="AO518" s="27">
        <v>5.516</v>
      </c>
      <c r="AP518" s="28">
        <v>0.3</v>
      </c>
      <c r="AQ518" s="29">
        <v>0</v>
      </c>
      <c r="AR518" s="46" t="e">
        <f t="shared" ref="AR518:AR581" si="96" xml:space="preserve">  ((1.23853+0.95855*P518-0.05467*S518)+0.2)-((-((AO518*0.959)-0.013)+(((AO518*0.051)-0.006)*(1.23853+0.95855*P518-0.05467*S518))+(((AO518*0.019)-0.008)*(337.5/O518))+(((AO518*0.053)+0.005)*R518)-(((AO518*0.013)-0.003)*Q518)))+(IF(P518&lt;=22, -0.04, IF(P518&gt;=24.5, 0.022, 0.025)))+(0)</f>
        <v>#DIV/0!</v>
      </c>
      <c r="AS518" s="47" t="e">
        <f t="shared" ref="AS518:AS581" si="97">-((((0+(2.5/5988)*5988)+((1*(2.5/5988)-(0+(2.5/5988)*5988)*AQ518/1000)/1)*(12-(0.06)))+((1*((1*(2.5/5988)-(0+(2.5/5988)*5988)*AQ518/1000)/1)-((0+(2.5/5988)*5988)+((1*(2.5/5988)-(0+(2.5/5988)*5988)*AQ518/1000)/1)*(12-(0.06)))*(331.5/O518)/1000)/1.336)*(0.06+(((-((AO518*0.959)-0.013)+(((AO518*0.051)-0.006)*(1.23853+0.95855*P518-0.05467*S518))+(((AO518*0.019)-0.008)*337.5/O518)+(((AO518*0.053)+0.005)*R518)-(((AO518*0.013)-0.003)*Q518))))-(0)))+((1.336*((1*((1*(2.5/5988)-(0+(2.5/5988)*5988)*AQ518/1000)/1)-((0+(2.5/5988)*5988)+((1*(2.5/5988)-(0+(2.5/5988)*5988)*AQ518/1000)/1)*(12-(0.06)))*(331.5/O518)/1000)/1.336)-(((0+(2.5/5988)*5988)+((1*(2.5/5988)-(0+(2.5/5988)*5988)*AQ518/1000)/1)*(12-(0.06)))+((1*((1*(2.5/5988)-(0+(2.5/5988)*5988)*AQ518/1000)/1)-((0+(2.5/5988)*5988)+((1*(2.5/5988)-(0+(2.5/5988)*5988)*AQ518/1000)/1)*(12-(0.06)))*(331.5/O518)/1000)/1.336)*(0.06+(((-((AO518*0.959)-0.013)+(((AO518*0.051)-0.006)*(1.23853+0.95855*P518-0.05467*S518))+(((AO518*0.019)-0.008)*337.5/O518)+(((AO518*0.053)+0.005)*R518)-(((AO518*0.013)-0.003)*Q518))))-(0)))*W518/1000)/1.336)*0)/((1.336*((1.336*((1*((1*(2.5/5988)-(0+(2.5/5988)*5988)*AQ518/1000)/1)-((0+(2.5/5988)*5988)+((1*(2.5/5988)-(0+(2.5/5988)*5988)*AQ518/1000)/1)*(12-(0.06)))*(331.5/O518)/1000)/1.336)-(((0+(2.5/5988)*5988)+((1*(2.5/5988)-(0+(2.5/5988)*5988)*AQ518/1000)/1)*(12-(0.06)))+((1*((1*(2.5/5988)-(0+(2.5/5988)*5988)*AQ518/1000)/1)-((0+(2.5/5988)*5988)+((1*(2.5/5988)-(0+(2.5/5988)*5988)*AQ518/1000)/1)*(12-(0.06)))*(331.5/O518)/1000)/1.336)*(0.06+(((-((AO518*0.959)-0.013)+(((AO518*0.051)-0.006)*(1.23853+0.95855*P518-0.05467*S518))+(((AO518*0.019)-0.008)*337.5/O518)+(((AO518*0.053)+0.005)*R518)-(((AO518*0.013)-0.003)*Q518))))-(0)))*W518/1000)/1.336)-((((0+(2.5/5988)*5988)+((1*(2.5/5988)-(0+(2.5/5988)*5988)*AQ518/1000)/1)*(12-(0.06)))+((1*((1*(2.5/5988)-(0+(2.5/5988)*5988)*AQ518/1000)/1)-((0+(2.5/5988)*5988)+((1*(2.5/5988)-(0+(2.5/5988)*5988)*AQ518/1000)/1)*(12-(0.06)))*(331.5/O518)/1000)/1.336)*(0.06+(((-((AO518*0.959)-0.013)+(((AO518*0.051)-0.006)*(1.23853+0.95855*P518-0.05467*S518))+(((AO518*0.019)-0.008)*337.5/O518)+(((AO518*0.053)+0.005)*R518)-(((AO518*0.013)-0.003)*Q518))))-(0)))+((1.336*((1*((1*(2.5/5988)-(0+(2.5/5988)*5988)*AQ518/1000)/1)-((0+(2.5/5988)*5988)+((1*(2.5/5988)-(0+(2.5/5988)*5988)*AQ518/1000)/1)*(12-(0.06)))*(331.5/O518)/1000)/1.336)-(((0+(2.5/5988)*5988)+((1*(2.5/5988)-(0+(2.5/5988)*5988)*AQ518/1000)/1)*(12-(0.06)))+((1*((1*(2.5/5988)-(0+(2.5/5988)*5988)*AQ518/1000)/1)-((0+(2.5/5988)*5988)+((1*(2.5/5988)-(0+(2.5/5988)*5988)*AQ518/1000)/1)*(12-(0.06)))*(331.5/O518)/1000)/1.336)*(0.06+(((-((AO518*0.959)-0.013)+(((AO518*0.051)-0.006)*(1.23853+0.95855*P518-0.05467*S518))+(((AO518*0.019)-0.008)*337.5/O518)+(((AO518*0.053)+0.005)*R518)-(((AO518*0.013)-0.003)*Q518))))))*W518/1000)/1.336)*0)*AP518/1000)/1.336)</f>
        <v>#DIV/0!</v>
      </c>
      <c r="AT518" s="30" t="e">
        <f t="shared" ref="AT518:AT581" si="98">AS518-AR518</f>
        <v>#DIV/0!</v>
      </c>
    </row>
    <row r="519" spans="1:46" x14ac:dyDescent="0.25">
      <c r="A519" s="9" t="s">
        <v>522</v>
      </c>
      <c r="C519" s="19">
        <f t="shared" si="88"/>
        <v>2026</v>
      </c>
      <c r="K519" s="9">
        <f t="shared" si="89"/>
        <v>0</v>
      </c>
      <c r="L519" s="21"/>
      <c r="M519" s="22"/>
      <c r="N519" s="23">
        <f t="shared" si="90"/>
        <v>0</v>
      </c>
      <c r="O519" s="24" t="e">
        <f t="shared" si="91"/>
        <v>#DIV/0!</v>
      </c>
      <c r="P519" s="23"/>
      <c r="Q519" s="23"/>
      <c r="R519" s="23"/>
      <c r="V519" s="9">
        <f t="shared" si="92"/>
        <v>0</v>
      </c>
      <c r="Z519" s="9">
        <f t="shared" si="93"/>
        <v>0</v>
      </c>
      <c r="AG519" s="27">
        <v>5.516</v>
      </c>
      <c r="AI519" s="2">
        <f t="shared" si="94"/>
        <v>82.306554953178903</v>
      </c>
      <c r="AK519" s="27">
        <v>5.516</v>
      </c>
      <c r="AM519" s="3">
        <f t="shared" si="95"/>
        <v>82.306554953178903</v>
      </c>
      <c r="AO519" s="27">
        <v>5.516</v>
      </c>
      <c r="AP519" s="28">
        <v>0.3</v>
      </c>
      <c r="AQ519" s="29">
        <v>0</v>
      </c>
      <c r="AR519" s="46" t="e">
        <f t="shared" si="96"/>
        <v>#DIV/0!</v>
      </c>
      <c r="AS519" s="47" t="e">
        <f t="shared" si="97"/>
        <v>#DIV/0!</v>
      </c>
      <c r="AT519" s="30" t="e">
        <f t="shared" si="98"/>
        <v>#DIV/0!</v>
      </c>
    </row>
    <row r="520" spans="1:46" x14ac:dyDescent="0.25">
      <c r="A520" s="9" t="s">
        <v>523</v>
      </c>
      <c r="C520" s="19">
        <f t="shared" si="88"/>
        <v>2026</v>
      </c>
      <c r="K520" s="9">
        <f t="shared" si="89"/>
        <v>0</v>
      </c>
      <c r="L520" s="21"/>
      <c r="M520" s="22"/>
      <c r="N520" s="23">
        <f t="shared" si="90"/>
        <v>0</v>
      </c>
      <c r="O520" s="24" t="e">
        <f t="shared" si="91"/>
        <v>#DIV/0!</v>
      </c>
      <c r="P520" s="23"/>
      <c r="Q520" s="23"/>
      <c r="R520" s="23"/>
      <c r="V520" s="9">
        <f t="shared" si="92"/>
        <v>0</v>
      </c>
      <c r="Z520" s="9">
        <f t="shared" si="93"/>
        <v>0</v>
      </c>
      <c r="AG520" s="27">
        <v>5.516</v>
      </c>
      <c r="AI520" s="2">
        <f t="shared" si="94"/>
        <v>82.306554953178903</v>
      </c>
      <c r="AK520" s="27">
        <v>5.516</v>
      </c>
      <c r="AM520" s="3">
        <f t="shared" si="95"/>
        <v>82.306554953178903</v>
      </c>
      <c r="AO520" s="27">
        <v>5.516</v>
      </c>
      <c r="AP520" s="28">
        <v>0.3</v>
      </c>
      <c r="AQ520" s="29">
        <v>0</v>
      </c>
      <c r="AR520" s="46" t="e">
        <f t="shared" si="96"/>
        <v>#DIV/0!</v>
      </c>
      <c r="AS520" s="47" t="e">
        <f t="shared" si="97"/>
        <v>#DIV/0!</v>
      </c>
      <c r="AT520" s="30" t="e">
        <f t="shared" si="98"/>
        <v>#DIV/0!</v>
      </c>
    </row>
    <row r="521" spans="1:46" x14ac:dyDescent="0.25">
      <c r="A521" s="9" t="s">
        <v>524</v>
      </c>
      <c r="C521" s="19">
        <f t="shared" si="88"/>
        <v>2026</v>
      </c>
      <c r="K521" s="9">
        <f t="shared" si="89"/>
        <v>0</v>
      </c>
      <c r="L521" s="21"/>
      <c r="M521" s="22"/>
      <c r="N521" s="23">
        <f t="shared" si="90"/>
        <v>0</v>
      </c>
      <c r="O521" s="24" t="e">
        <f t="shared" si="91"/>
        <v>#DIV/0!</v>
      </c>
      <c r="P521" s="23"/>
      <c r="Q521" s="23"/>
      <c r="R521" s="23"/>
      <c r="V521" s="9">
        <f t="shared" si="92"/>
        <v>0</v>
      </c>
      <c r="Z521" s="9">
        <f t="shared" si="93"/>
        <v>0</v>
      </c>
      <c r="AG521" s="27">
        <v>5.516</v>
      </c>
      <c r="AI521" s="2">
        <f t="shared" si="94"/>
        <v>82.306554953178903</v>
      </c>
      <c r="AK521" s="27">
        <v>5.516</v>
      </c>
      <c r="AM521" s="3">
        <f t="shared" si="95"/>
        <v>82.306554953178903</v>
      </c>
      <c r="AO521" s="27">
        <v>5.516</v>
      </c>
      <c r="AP521" s="28">
        <v>0.3</v>
      </c>
      <c r="AQ521" s="29">
        <v>0</v>
      </c>
      <c r="AR521" s="46" t="e">
        <f t="shared" si="96"/>
        <v>#DIV/0!</v>
      </c>
      <c r="AS521" s="47" t="e">
        <f t="shared" si="97"/>
        <v>#DIV/0!</v>
      </c>
      <c r="AT521" s="30" t="e">
        <f t="shared" si="98"/>
        <v>#DIV/0!</v>
      </c>
    </row>
    <row r="522" spans="1:46" x14ac:dyDescent="0.25">
      <c r="A522" s="9" t="s">
        <v>525</v>
      </c>
      <c r="C522" s="19">
        <f t="shared" si="88"/>
        <v>2026</v>
      </c>
      <c r="K522" s="9">
        <f t="shared" si="89"/>
        <v>0</v>
      </c>
      <c r="L522" s="21"/>
      <c r="M522" s="22"/>
      <c r="N522" s="23">
        <f t="shared" si="90"/>
        <v>0</v>
      </c>
      <c r="O522" s="24" t="e">
        <f t="shared" si="91"/>
        <v>#DIV/0!</v>
      </c>
      <c r="P522" s="23"/>
      <c r="Q522" s="23"/>
      <c r="R522" s="23"/>
      <c r="V522" s="9">
        <f t="shared" si="92"/>
        <v>0</v>
      </c>
      <c r="Z522" s="9">
        <f t="shared" si="93"/>
        <v>0</v>
      </c>
      <c r="AG522" s="27">
        <v>5.516</v>
      </c>
      <c r="AI522" s="2">
        <f t="shared" si="94"/>
        <v>82.306554953178903</v>
      </c>
      <c r="AK522" s="27">
        <v>5.516</v>
      </c>
      <c r="AM522" s="3">
        <f t="shared" si="95"/>
        <v>82.306554953178903</v>
      </c>
      <c r="AO522" s="27">
        <v>5.516</v>
      </c>
      <c r="AP522" s="28">
        <v>0.3</v>
      </c>
      <c r="AQ522" s="29">
        <v>0</v>
      </c>
      <c r="AR522" s="46" t="e">
        <f t="shared" si="96"/>
        <v>#DIV/0!</v>
      </c>
      <c r="AS522" s="47" t="e">
        <f t="shared" si="97"/>
        <v>#DIV/0!</v>
      </c>
      <c r="AT522" s="30" t="e">
        <f t="shared" si="98"/>
        <v>#DIV/0!</v>
      </c>
    </row>
    <row r="523" spans="1:46" x14ac:dyDescent="0.25">
      <c r="A523" s="9" t="s">
        <v>526</v>
      </c>
      <c r="C523" s="19">
        <f t="shared" si="88"/>
        <v>2026</v>
      </c>
      <c r="K523" s="9">
        <f t="shared" si="89"/>
        <v>0</v>
      </c>
      <c r="L523" s="21"/>
      <c r="M523" s="22"/>
      <c r="N523" s="23">
        <f t="shared" si="90"/>
        <v>0</v>
      </c>
      <c r="O523" s="24" t="e">
        <f t="shared" si="91"/>
        <v>#DIV/0!</v>
      </c>
      <c r="P523" s="23"/>
      <c r="Q523" s="23"/>
      <c r="R523" s="23"/>
      <c r="V523" s="9">
        <f t="shared" si="92"/>
        <v>0</v>
      </c>
      <c r="Z523" s="9">
        <f t="shared" si="93"/>
        <v>0</v>
      </c>
      <c r="AG523" s="27">
        <v>5.516</v>
      </c>
      <c r="AI523" s="2">
        <f t="shared" si="94"/>
        <v>82.306554953178903</v>
      </c>
      <c r="AK523" s="27">
        <v>5.516</v>
      </c>
      <c r="AM523" s="3">
        <f t="shared" si="95"/>
        <v>82.306554953178903</v>
      </c>
      <c r="AO523" s="27">
        <v>5.516</v>
      </c>
      <c r="AP523" s="28">
        <v>0.3</v>
      </c>
      <c r="AQ523" s="29">
        <v>0</v>
      </c>
      <c r="AR523" s="46" t="e">
        <f t="shared" si="96"/>
        <v>#DIV/0!</v>
      </c>
      <c r="AS523" s="47" t="e">
        <f t="shared" si="97"/>
        <v>#DIV/0!</v>
      </c>
      <c r="AT523" s="30" t="e">
        <f t="shared" si="98"/>
        <v>#DIV/0!</v>
      </c>
    </row>
    <row r="524" spans="1:46" x14ac:dyDescent="0.25">
      <c r="A524" s="9" t="s">
        <v>527</v>
      </c>
      <c r="C524" s="19">
        <f t="shared" si="88"/>
        <v>2026</v>
      </c>
      <c r="K524" s="9">
        <f t="shared" si="89"/>
        <v>0</v>
      </c>
      <c r="L524" s="21"/>
      <c r="M524" s="22"/>
      <c r="N524" s="23">
        <f t="shared" si="90"/>
        <v>0</v>
      </c>
      <c r="O524" s="24" t="e">
        <f t="shared" si="91"/>
        <v>#DIV/0!</v>
      </c>
      <c r="P524" s="23"/>
      <c r="Q524" s="23"/>
      <c r="R524" s="23"/>
      <c r="V524" s="9">
        <f t="shared" si="92"/>
        <v>0</v>
      </c>
      <c r="Z524" s="9">
        <f t="shared" si="93"/>
        <v>0</v>
      </c>
      <c r="AG524" s="27">
        <v>5.516</v>
      </c>
      <c r="AI524" s="2">
        <f t="shared" si="94"/>
        <v>82.306554953178903</v>
      </c>
      <c r="AK524" s="27">
        <v>5.516</v>
      </c>
      <c r="AM524" s="3">
        <f t="shared" si="95"/>
        <v>82.306554953178903</v>
      </c>
      <c r="AO524" s="27">
        <v>5.516</v>
      </c>
      <c r="AP524" s="28">
        <v>0.3</v>
      </c>
      <c r="AQ524" s="29">
        <v>0</v>
      </c>
      <c r="AR524" s="46" t="e">
        <f t="shared" si="96"/>
        <v>#DIV/0!</v>
      </c>
      <c r="AS524" s="47" t="e">
        <f t="shared" si="97"/>
        <v>#DIV/0!</v>
      </c>
      <c r="AT524" s="30" t="e">
        <f t="shared" si="98"/>
        <v>#DIV/0!</v>
      </c>
    </row>
    <row r="525" spans="1:46" x14ac:dyDescent="0.25">
      <c r="A525" s="9" t="s">
        <v>528</v>
      </c>
      <c r="C525" s="19">
        <f t="shared" si="88"/>
        <v>2026</v>
      </c>
      <c r="K525" s="9">
        <f t="shared" si="89"/>
        <v>0</v>
      </c>
      <c r="L525" s="21"/>
      <c r="M525" s="22"/>
      <c r="N525" s="23">
        <f t="shared" si="90"/>
        <v>0</v>
      </c>
      <c r="O525" s="24" t="e">
        <f t="shared" si="91"/>
        <v>#DIV/0!</v>
      </c>
      <c r="P525" s="23"/>
      <c r="Q525" s="23"/>
      <c r="R525" s="23"/>
      <c r="V525" s="9">
        <f t="shared" si="92"/>
        <v>0</v>
      </c>
      <c r="Z525" s="9">
        <f t="shared" si="93"/>
        <v>0</v>
      </c>
      <c r="AG525" s="27">
        <v>5.516</v>
      </c>
      <c r="AI525" s="2">
        <f t="shared" si="94"/>
        <v>82.306554953178903</v>
      </c>
      <c r="AK525" s="27">
        <v>5.516</v>
      </c>
      <c r="AM525" s="3">
        <f t="shared" si="95"/>
        <v>82.306554953178903</v>
      </c>
      <c r="AO525" s="27">
        <v>5.516</v>
      </c>
      <c r="AP525" s="28">
        <v>0.3</v>
      </c>
      <c r="AQ525" s="29">
        <v>0</v>
      </c>
      <c r="AR525" s="46" t="e">
        <f t="shared" si="96"/>
        <v>#DIV/0!</v>
      </c>
      <c r="AS525" s="47" t="e">
        <f t="shared" si="97"/>
        <v>#DIV/0!</v>
      </c>
      <c r="AT525" s="30" t="e">
        <f t="shared" si="98"/>
        <v>#DIV/0!</v>
      </c>
    </row>
    <row r="526" spans="1:46" x14ac:dyDescent="0.25">
      <c r="A526" s="9" t="s">
        <v>529</v>
      </c>
      <c r="C526" s="19">
        <f t="shared" si="88"/>
        <v>2026</v>
      </c>
      <c r="K526" s="9">
        <f t="shared" si="89"/>
        <v>0</v>
      </c>
      <c r="L526" s="21"/>
      <c r="M526" s="22"/>
      <c r="N526" s="23">
        <f t="shared" si="90"/>
        <v>0</v>
      </c>
      <c r="O526" s="24" t="e">
        <f t="shared" si="91"/>
        <v>#DIV/0!</v>
      </c>
      <c r="P526" s="23"/>
      <c r="Q526" s="23"/>
      <c r="R526" s="23"/>
      <c r="V526" s="9">
        <f t="shared" si="92"/>
        <v>0</v>
      </c>
      <c r="Z526" s="9">
        <f t="shared" si="93"/>
        <v>0</v>
      </c>
      <c r="AG526" s="27">
        <v>5.516</v>
      </c>
      <c r="AI526" s="2">
        <f t="shared" si="94"/>
        <v>82.306554953178903</v>
      </c>
      <c r="AK526" s="27">
        <v>5.516</v>
      </c>
      <c r="AM526" s="3">
        <f t="shared" si="95"/>
        <v>82.306554953178903</v>
      </c>
      <c r="AO526" s="27">
        <v>5.516</v>
      </c>
      <c r="AP526" s="28">
        <v>0.3</v>
      </c>
      <c r="AQ526" s="29">
        <v>0</v>
      </c>
      <c r="AR526" s="46" t="e">
        <f t="shared" si="96"/>
        <v>#DIV/0!</v>
      </c>
      <c r="AS526" s="47" t="e">
        <f t="shared" si="97"/>
        <v>#DIV/0!</v>
      </c>
      <c r="AT526" s="30" t="e">
        <f t="shared" si="98"/>
        <v>#DIV/0!</v>
      </c>
    </row>
    <row r="527" spans="1:46" x14ac:dyDescent="0.25">
      <c r="A527" s="9" t="s">
        <v>530</v>
      </c>
      <c r="C527" s="19">
        <f t="shared" si="88"/>
        <v>2026</v>
      </c>
      <c r="K527" s="9">
        <f t="shared" si="89"/>
        <v>0</v>
      </c>
      <c r="L527" s="21"/>
      <c r="M527" s="22"/>
      <c r="N527" s="23">
        <f t="shared" si="90"/>
        <v>0</v>
      </c>
      <c r="O527" s="24" t="e">
        <f t="shared" si="91"/>
        <v>#DIV/0!</v>
      </c>
      <c r="P527" s="23"/>
      <c r="Q527" s="23"/>
      <c r="R527" s="23"/>
      <c r="V527" s="9">
        <f t="shared" si="92"/>
        <v>0</v>
      </c>
      <c r="Z527" s="9">
        <f t="shared" si="93"/>
        <v>0</v>
      </c>
      <c r="AG527" s="27">
        <v>5.516</v>
      </c>
      <c r="AI527" s="2">
        <f t="shared" si="94"/>
        <v>82.306554953178903</v>
      </c>
      <c r="AK527" s="27">
        <v>5.516</v>
      </c>
      <c r="AM527" s="3">
        <f t="shared" si="95"/>
        <v>82.306554953178903</v>
      </c>
      <c r="AO527" s="27">
        <v>5.516</v>
      </c>
      <c r="AP527" s="28">
        <v>0.3</v>
      </c>
      <c r="AQ527" s="29">
        <v>0</v>
      </c>
      <c r="AR527" s="46" t="e">
        <f t="shared" si="96"/>
        <v>#DIV/0!</v>
      </c>
      <c r="AS527" s="47" t="e">
        <f t="shared" si="97"/>
        <v>#DIV/0!</v>
      </c>
      <c r="AT527" s="30" t="e">
        <f t="shared" si="98"/>
        <v>#DIV/0!</v>
      </c>
    </row>
    <row r="528" spans="1:46" x14ac:dyDescent="0.25">
      <c r="A528" s="9" t="s">
        <v>531</v>
      </c>
      <c r="C528" s="19">
        <f t="shared" si="88"/>
        <v>2026</v>
      </c>
      <c r="K528" s="9">
        <f t="shared" si="89"/>
        <v>0</v>
      </c>
      <c r="L528" s="21"/>
      <c r="M528" s="22"/>
      <c r="N528" s="23">
        <f t="shared" si="90"/>
        <v>0</v>
      </c>
      <c r="O528" s="24" t="e">
        <f t="shared" si="91"/>
        <v>#DIV/0!</v>
      </c>
      <c r="P528" s="23"/>
      <c r="Q528" s="23"/>
      <c r="R528" s="23"/>
      <c r="V528" s="9">
        <f t="shared" si="92"/>
        <v>0</v>
      </c>
      <c r="Z528" s="9">
        <f t="shared" si="93"/>
        <v>0</v>
      </c>
      <c r="AG528" s="27">
        <v>5.516</v>
      </c>
      <c r="AI528" s="2">
        <f t="shared" si="94"/>
        <v>82.306554953178903</v>
      </c>
      <c r="AK528" s="27">
        <v>5.516</v>
      </c>
      <c r="AM528" s="3">
        <f t="shared" si="95"/>
        <v>82.306554953178903</v>
      </c>
      <c r="AO528" s="27">
        <v>5.516</v>
      </c>
      <c r="AP528" s="28">
        <v>0.3</v>
      </c>
      <c r="AQ528" s="29">
        <v>0</v>
      </c>
      <c r="AR528" s="46" t="e">
        <f t="shared" si="96"/>
        <v>#DIV/0!</v>
      </c>
      <c r="AS528" s="47" t="e">
        <f t="shared" si="97"/>
        <v>#DIV/0!</v>
      </c>
      <c r="AT528" s="30" t="e">
        <f t="shared" si="98"/>
        <v>#DIV/0!</v>
      </c>
    </row>
    <row r="529" spans="1:46" x14ac:dyDescent="0.25">
      <c r="A529" s="9" t="s">
        <v>532</v>
      </c>
      <c r="C529" s="19">
        <f t="shared" si="88"/>
        <v>2026</v>
      </c>
      <c r="K529" s="9">
        <f t="shared" si="89"/>
        <v>0</v>
      </c>
      <c r="L529" s="21"/>
      <c r="M529" s="22"/>
      <c r="N529" s="23">
        <f t="shared" si="90"/>
        <v>0</v>
      </c>
      <c r="O529" s="24" t="e">
        <f t="shared" si="91"/>
        <v>#DIV/0!</v>
      </c>
      <c r="P529" s="23"/>
      <c r="Q529" s="23"/>
      <c r="R529" s="23"/>
      <c r="V529" s="9">
        <f t="shared" si="92"/>
        <v>0</v>
      </c>
      <c r="Z529" s="9">
        <f t="shared" si="93"/>
        <v>0</v>
      </c>
      <c r="AG529" s="27">
        <v>5.516</v>
      </c>
      <c r="AI529" s="2">
        <f t="shared" si="94"/>
        <v>82.306554953178903</v>
      </c>
      <c r="AK529" s="27">
        <v>5.516</v>
      </c>
      <c r="AM529" s="3">
        <f t="shared" si="95"/>
        <v>82.306554953178903</v>
      </c>
      <c r="AO529" s="27">
        <v>5.516</v>
      </c>
      <c r="AP529" s="28">
        <v>0.3</v>
      </c>
      <c r="AQ529" s="29">
        <v>0</v>
      </c>
      <c r="AR529" s="46" t="e">
        <f t="shared" si="96"/>
        <v>#DIV/0!</v>
      </c>
      <c r="AS529" s="47" t="e">
        <f t="shared" si="97"/>
        <v>#DIV/0!</v>
      </c>
      <c r="AT529" s="30" t="e">
        <f t="shared" si="98"/>
        <v>#DIV/0!</v>
      </c>
    </row>
    <row r="530" spans="1:46" x14ac:dyDescent="0.25">
      <c r="A530" s="9" t="s">
        <v>533</v>
      </c>
      <c r="C530" s="19">
        <f t="shared" si="88"/>
        <v>2026</v>
      </c>
      <c r="K530" s="9">
        <f t="shared" si="89"/>
        <v>0</v>
      </c>
      <c r="L530" s="21"/>
      <c r="M530" s="22"/>
      <c r="N530" s="23">
        <f t="shared" si="90"/>
        <v>0</v>
      </c>
      <c r="O530" s="24" t="e">
        <f t="shared" si="91"/>
        <v>#DIV/0!</v>
      </c>
      <c r="P530" s="23"/>
      <c r="Q530" s="23"/>
      <c r="R530" s="23"/>
      <c r="V530" s="9">
        <f t="shared" si="92"/>
        <v>0</v>
      </c>
      <c r="Z530" s="9">
        <f t="shared" si="93"/>
        <v>0</v>
      </c>
      <c r="AG530" s="27">
        <v>5.516</v>
      </c>
      <c r="AI530" s="2">
        <f t="shared" si="94"/>
        <v>82.306554953178903</v>
      </c>
      <c r="AK530" s="27">
        <v>5.516</v>
      </c>
      <c r="AM530" s="3">
        <f t="shared" si="95"/>
        <v>82.306554953178903</v>
      </c>
      <c r="AO530" s="27">
        <v>5.516</v>
      </c>
      <c r="AP530" s="28">
        <v>0.3</v>
      </c>
      <c r="AQ530" s="29">
        <v>0</v>
      </c>
      <c r="AR530" s="46" t="e">
        <f t="shared" si="96"/>
        <v>#DIV/0!</v>
      </c>
      <c r="AS530" s="47" t="e">
        <f t="shared" si="97"/>
        <v>#DIV/0!</v>
      </c>
      <c r="AT530" s="30" t="e">
        <f t="shared" si="98"/>
        <v>#DIV/0!</v>
      </c>
    </row>
    <row r="531" spans="1:46" x14ac:dyDescent="0.25">
      <c r="A531" s="9" t="s">
        <v>534</v>
      </c>
      <c r="C531" s="19">
        <f t="shared" si="88"/>
        <v>2026</v>
      </c>
      <c r="K531" s="9">
        <f t="shared" si="89"/>
        <v>0</v>
      </c>
      <c r="L531" s="21"/>
      <c r="M531" s="22"/>
      <c r="N531" s="23">
        <f t="shared" si="90"/>
        <v>0</v>
      </c>
      <c r="O531" s="24" t="e">
        <f t="shared" si="91"/>
        <v>#DIV/0!</v>
      </c>
      <c r="P531" s="23"/>
      <c r="Q531" s="23"/>
      <c r="R531" s="23"/>
      <c r="V531" s="9">
        <f t="shared" si="92"/>
        <v>0</v>
      </c>
      <c r="Z531" s="9">
        <f t="shared" si="93"/>
        <v>0</v>
      </c>
      <c r="AG531" s="27">
        <v>5.516</v>
      </c>
      <c r="AI531" s="2">
        <f t="shared" si="94"/>
        <v>82.306554953178903</v>
      </c>
      <c r="AK531" s="27">
        <v>5.516</v>
      </c>
      <c r="AM531" s="3">
        <f t="shared" si="95"/>
        <v>82.306554953178903</v>
      </c>
      <c r="AO531" s="27">
        <v>5.516</v>
      </c>
      <c r="AP531" s="28">
        <v>0.3</v>
      </c>
      <c r="AQ531" s="29">
        <v>0</v>
      </c>
      <c r="AR531" s="46" t="e">
        <f t="shared" si="96"/>
        <v>#DIV/0!</v>
      </c>
      <c r="AS531" s="47" t="e">
        <f t="shared" si="97"/>
        <v>#DIV/0!</v>
      </c>
      <c r="AT531" s="30" t="e">
        <f t="shared" si="98"/>
        <v>#DIV/0!</v>
      </c>
    </row>
    <row r="532" spans="1:46" x14ac:dyDescent="0.25">
      <c r="A532" s="9" t="s">
        <v>535</v>
      </c>
      <c r="C532" s="19">
        <f t="shared" si="88"/>
        <v>2026</v>
      </c>
      <c r="K532" s="9">
        <f t="shared" si="89"/>
        <v>0</v>
      </c>
      <c r="L532" s="21"/>
      <c r="M532" s="22"/>
      <c r="N532" s="23">
        <f t="shared" si="90"/>
        <v>0</v>
      </c>
      <c r="O532" s="24" t="e">
        <f t="shared" si="91"/>
        <v>#DIV/0!</v>
      </c>
      <c r="P532" s="23"/>
      <c r="Q532" s="23"/>
      <c r="R532" s="23"/>
      <c r="V532" s="9">
        <f t="shared" si="92"/>
        <v>0</v>
      </c>
      <c r="Z532" s="9">
        <f t="shared" si="93"/>
        <v>0</v>
      </c>
      <c r="AG532" s="27">
        <v>5.516</v>
      </c>
      <c r="AI532" s="2">
        <f t="shared" si="94"/>
        <v>82.306554953178903</v>
      </c>
      <c r="AK532" s="27">
        <v>5.516</v>
      </c>
      <c r="AM532" s="3">
        <f t="shared" si="95"/>
        <v>82.306554953178903</v>
      </c>
      <c r="AO532" s="27">
        <v>5.516</v>
      </c>
      <c r="AP532" s="28">
        <v>0.3</v>
      </c>
      <c r="AQ532" s="29">
        <v>0</v>
      </c>
      <c r="AR532" s="46" t="e">
        <f t="shared" si="96"/>
        <v>#DIV/0!</v>
      </c>
      <c r="AS532" s="47" t="e">
        <f t="shared" si="97"/>
        <v>#DIV/0!</v>
      </c>
      <c r="AT532" s="30" t="e">
        <f t="shared" si="98"/>
        <v>#DIV/0!</v>
      </c>
    </row>
    <row r="533" spans="1:46" x14ac:dyDescent="0.25">
      <c r="A533" s="9" t="s">
        <v>536</v>
      </c>
      <c r="C533" s="19">
        <f t="shared" si="88"/>
        <v>2026</v>
      </c>
      <c r="K533" s="9">
        <f t="shared" si="89"/>
        <v>0</v>
      </c>
      <c r="L533" s="21"/>
      <c r="M533" s="22"/>
      <c r="N533" s="23">
        <f t="shared" si="90"/>
        <v>0</v>
      </c>
      <c r="O533" s="24" t="e">
        <f t="shared" si="91"/>
        <v>#DIV/0!</v>
      </c>
      <c r="P533" s="23"/>
      <c r="Q533" s="23"/>
      <c r="R533" s="23"/>
      <c r="V533" s="9">
        <f t="shared" si="92"/>
        <v>0</v>
      </c>
      <c r="Z533" s="9">
        <f t="shared" si="93"/>
        <v>0</v>
      </c>
      <c r="AG533" s="27">
        <v>5.516</v>
      </c>
      <c r="AI533" s="2">
        <f t="shared" si="94"/>
        <v>82.306554953178903</v>
      </c>
      <c r="AK533" s="27">
        <v>5.516</v>
      </c>
      <c r="AM533" s="3">
        <f t="shared" si="95"/>
        <v>82.306554953178903</v>
      </c>
      <c r="AO533" s="27">
        <v>5.516</v>
      </c>
      <c r="AP533" s="28">
        <v>0.3</v>
      </c>
      <c r="AQ533" s="29">
        <v>0</v>
      </c>
      <c r="AR533" s="46" t="e">
        <f t="shared" si="96"/>
        <v>#DIV/0!</v>
      </c>
      <c r="AS533" s="47" t="e">
        <f t="shared" si="97"/>
        <v>#DIV/0!</v>
      </c>
      <c r="AT533" s="30" t="e">
        <f t="shared" si="98"/>
        <v>#DIV/0!</v>
      </c>
    </row>
    <row r="534" spans="1:46" x14ac:dyDescent="0.25">
      <c r="A534" s="9" t="s">
        <v>537</v>
      </c>
      <c r="C534" s="19">
        <f t="shared" si="88"/>
        <v>2026</v>
      </c>
      <c r="K534" s="9">
        <f t="shared" si="89"/>
        <v>0</v>
      </c>
      <c r="L534" s="21"/>
      <c r="M534" s="22"/>
      <c r="N534" s="23">
        <f t="shared" si="90"/>
        <v>0</v>
      </c>
      <c r="O534" s="24" t="e">
        <f t="shared" si="91"/>
        <v>#DIV/0!</v>
      </c>
      <c r="P534" s="23"/>
      <c r="Q534" s="23"/>
      <c r="R534" s="23"/>
      <c r="V534" s="9">
        <f t="shared" si="92"/>
        <v>0</v>
      </c>
      <c r="Z534" s="9">
        <f t="shared" si="93"/>
        <v>0</v>
      </c>
      <c r="AG534" s="27">
        <v>5.516</v>
      </c>
      <c r="AI534" s="2">
        <f t="shared" si="94"/>
        <v>82.306554953178903</v>
      </c>
      <c r="AK534" s="27">
        <v>5.516</v>
      </c>
      <c r="AM534" s="3">
        <f t="shared" si="95"/>
        <v>82.306554953178903</v>
      </c>
      <c r="AO534" s="27">
        <v>5.516</v>
      </c>
      <c r="AP534" s="28">
        <v>0.3</v>
      </c>
      <c r="AQ534" s="29">
        <v>0</v>
      </c>
      <c r="AR534" s="46" t="e">
        <f t="shared" si="96"/>
        <v>#DIV/0!</v>
      </c>
      <c r="AS534" s="47" t="e">
        <f t="shared" si="97"/>
        <v>#DIV/0!</v>
      </c>
      <c r="AT534" s="30" t="e">
        <f t="shared" si="98"/>
        <v>#DIV/0!</v>
      </c>
    </row>
    <row r="535" spans="1:46" x14ac:dyDescent="0.25">
      <c r="A535" s="9" t="s">
        <v>538</v>
      </c>
      <c r="C535" s="19">
        <f t="shared" si="88"/>
        <v>2026</v>
      </c>
      <c r="K535" s="9">
        <f t="shared" si="89"/>
        <v>0</v>
      </c>
      <c r="L535" s="21"/>
      <c r="M535" s="22"/>
      <c r="N535" s="23">
        <f t="shared" si="90"/>
        <v>0</v>
      </c>
      <c r="O535" s="24" t="e">
        <f t="shared" si="91"/>
        <v>#DIV/0!</v>
      </c>
      <c r="P535" s="23"/>
      <c r="Q535" s="23"/>
      <c r="R535" s="23"/>
      <c r="V535" s="9">
        <f t="shared" si="92"/>
        <v>0</v>
      </c>
      <c r="Z535" s="9">
        <f t="shared" si="93"/>
        <v>0</v>
      </c>
      <c r="AG535" s="27">
        <v>5.516</v>
      </c>
      <c r="AI535" s="2">
        <f t="shared" si="94"/>
        <v>82.306554953178903</v>
      </c>
      <c r="AK535" s="27">
        <v>5.516</v>
      </c>
      <c r="AM535" s="3">
        <f t="shared" si="95"/>
        <v>82.306554953178903</v>
      </c>
      <c r="AO535" s="27">
        <v>5.516</v>
      </c>
      <c r="AP535" s="28">
        <v>0.3</v>
      </c>
      <c r="AQ535" s="29">
        <v>0</v>
      </c>
      <c r="AR535" s="46" t="e">
        <f t="shared" si="96"/>
        <v>#DIV/0!</v>
      </c>
      <c r="AS535" s="47" t="e">
        <f t="shared" si="97"/>
        <v>#DIV/0!</v>
      </c>
      <c r="AT535" s="30" t="e">
        <f t="shared" si="98"/>
        <v>#DIV/0!</v>
      </c>
    </row>
    <row r="536" spans="1:46" x14ac:dyDescent="0.25">
      <c r="A536" s="9" t="s">
        <v>539</v>
      </c>
      <c r="C536" s="19">
        <f t="shared" si="88"/>
        <v>2026</v>
      </c>
      <c r="K536" s="9">
        <f t="shared" si="89"/>
        <v>0</v>
      </c>
      <c r="L536" s="21"/>
      <c r="M536" s="22"/>
      <c r="N536" s="23">
        <f t="shared" si="90"/>
        <v>0</v>
      </c>
      <c r="O536" s="24" t="e">
        <f t="shared" si="91"/>
        <v>#DIV/0!</v>
      </c>
      <c r="P536" s="23"/>
      <c r="Q536" s="23"/>
      <c r="R536" s="23"/>
      <c r="V536" s="9">
        <f t="shared" si="92"/>
        <v>0</v>
      </c>
      <c r="Z536" s="9">
        <f t="shared" si="93"/>
        <v>0</v>
      </c>
      <c r="AG536" s="27">
        <v>5.516</v>
      </c>
      <c r="AI536" s="2">
        <f t="shared" si="94"/>
        <v>82.306554953178903</v>
      </c>
      <c r="AK536" s="27">
        <v>5.516</v>
      </c>
      <c r="AM536" s="3">
        <f t="shared" si="95"/>
        <v>82.306554953178903</v>
      </c>
      <c r="AO536" s="27">
        <v>5.516</v>
      </c>
      <c r="AP536" s="28">
        <v>0.3</v>
      </c>
      <c r="AQ536" s="29">
        <v>0</v>
      </c>
      <c r="AR536" s="46" t="e">
        <f t="shared" si="96"/>
        <v>#DIV/0!</v>
      </c>
      <c r="AS536" s="47" t="e">
        <f t="shared" si="97"/>
        <v>#DIV/0!</v>
      </c>
      <c r="AT536" s="30" t="e">
        <f t="shared" si="98"/>
        <v>#DIV/0!</v>
      </c>
    </row>
    <row r="537" spans="1:46" x14ac:dyDescent="0.25">
      <c r="A537" s="9" t="s">
        <v>540</v>
      </c>
      <c r="C537" s="19">
        <f t="shared" si="88"/>
        <v>2026</v>
      </c>
      <c r="K537" s="9">
        <f t="shared" si="89"/>
        <v>0</v>
      </c>
      <c r="L537" s="21"/>
      <c r="M537" s="22"/>
      <c r="N537" s="23">
        <f t="shared" si="90"/>
        <v>0</v>
      </c>
      <c r="O537" s="24" t="e">
        <f t="shared" si="91"/>
        <v>#DIV/0!</v>
      </c>
      <c r="P537" s="23"/>
      <c r="Q537" s="23"/>
      <c r="R537" s="23"/>
      <c r="V537" s="9">
        <f t="shared" si="92"/>
        <v>0</v>
      </c>
      <c r="Z537" s="9">
        <f t="shared" si="93"/>
        <v>0</v>
      </c>
      <c r="AG537" s="27">
        <v>5.516</v>
      </c>
      <c r="AI537" s="2">
        <f t="shared" si="94"/>
        <v>82.306554953178903</v>
      </c>
      <c r="AK537" s="27">
        <v>5.516</v>
      </c>
      <c r="AM537" s="3">
        <f t="shared" si="95"/>
        <v>82.306554953178903</v>
      </c>
      <c r="AO537" s="27">
        <v>5.516</v>
      </c>
      <c r="AP537" s="28">
        <v>0.3</v>
      </c>
      <c r="AQ537" s="29">
        <v>0</v>
      </c>
      <c r="AR537" s="46" t="e">
        <f t="shared" si="96"/>
        <v>#DIV/0!</v>
      </c>
      <c r="AS537" s="47" t="e">
        <f t="shared" si="97"/>
        <v>#DIV/0!</v>
      </c>
      <c r="AT537" s="30" t="e">
        <f t="shared" si="98"/>
        <v>#DIV/0!</v>
      </c>
    </row>
    <row r="538" spans="1:46" x14ac:dyDescent="0.25">
      <c r="A538" s="9" t="s">
        <v>541</v>
      </c>
      <c r="C538" s="19">
        <f t="shared" si="88"/>
        <v>2026</v>
      </c>
      <c r="K538" s="9">
        <f t="shared" si="89"/>
        <v>0</v>
      </c>
      <c r="L538" s="21"/>
      <c r="M538" s="22"/>
      <c r="N538" s="23">
        <f t="shared" si="90"/>
        <v>0</v>
      </c>
      <c r="O538" s="24" t="e">
        <f t="shared" si="91"/>
        <v>#DIV/0!</v>
      </c>
      <c r="P538" s="23"/>
      <c r="Q538" s="23"/>
      <c r="R538" s="23"/>
      <c r="V538" s="9">
        <f t="shared" si="92"/>
        <v>0</v>
      </c>
      <c r="Z538" s="9">
        <f t="shared" si="93"/>
        <v>0</v>
      </c>
      <c r="AG538" s="27">
        <v>5.516</v>
      </c>
      <c r="AI538" s="2">
        <f t="shared" si="94"/>
        <v>82.306554953178903</v>
      </c>
      <c r="AK538" s="27">
        <v>5.516</v>
      </c>
      <c r="AM538" s="3">
        <f t="shared" si="95"/>
        <v>82.306554953178903</v>
      </c>
      <c r="AO538" s="27">
        <v>5.516</v>
      </c>
      <c r="AP538" s="28">
        <v>0.3</v>
      </c>
      <c r="AQ538" s="29">
        <v>0</v>
      </c>
      <c r="AR538" s="46" t="e">
        <f t="shared" si="96"/>
        <v>#DIV/0!</v>
      </c>
      <c r="AS538" s="47" t="e">
        <f t="shared" si="97"/>
        <v>#DIV/0!</v>
      </c>
      <c r="AT538" s="30" t="e">
        <f t="shared" si="98"/>
        <v>#DIV/0!</v>
      </c>
    </row>
    <row r="539" spans="1:46" x14ac:dyDescent="0.25">
      <c r="A539" s="9" t="s">
        <v>542</v>
      </c>
      <c r="C539" s="19">
        <f t="shared" si="88"/>
        <v>2026</v>
      </c>
      <c r="K539" s="9">
        <f t="shared" si="89"/>
        <v>0</v>
      </c>
      <c r="L539" s="21"/>
      <c r="M539" s="22"/>
      <c r="N539" s="23">
        <f t="shared" si="90"/>
        <v>0</v>
      </c>
      <c r="O539" s="24" t="e">
        <f t="shared" si="91"/>
        <v>#DIV/0!</v>
      </c>
      <c r="P539" s="23"/>
      <c r="Q539" s="23"/>
      <c r="R539" s="23"/>
      <c r="V539" s="9">
        <f t="shared" si="92"/>
        <v>0</v>
      </c>
      <c r="Z539" s="9">
        <f t="shared" si="93"/>
        <v>0</v>
      </c>
      <c r="AG539" s="27">
        <v>5.516</v>
      </c>
      <c r="AI539" s="2">
        <f t="shared" si="94"/>
        <v>82.306554953178903</v>
      </c>
      <c r="AK539" s="27">
        <v>5.516</v>
      </c>
      <c r="AM539" s="3">
        <f t="shared" si="95"/>
        <v>82.306554953178903</v>
      </c>
      <c r="AO539" s="27">
        <v>5.516</v>
      </c>
      <c r="AP539" s="28">
        <v>0.3</v>
      </c>
      <c r="AQ539" s="29">
        <v>0</v>
      </c>
      <c r="AR539" s="46" t="e">
        <f t="shared" si="96"/>
        <v>#DIV/0!</v>
      </c>
      <c r="AS539" s="47" t="e">
        <f t="shared" si="97"/>
        <v>#DIV/0!</v>
      </c>
      <c r="AT539" s="30" t="e">
        <f t="shared" si="98"/>
        <v>#DIV/0!</v>
      </c>
    </row>
    <row r="540" spans="1:46" x14ac:dyDescent="0.25">
      <c r="A540" s="9" t="s">
        <v>543</v>
      </c>
      <c r="C540" s="19">
        <f t="shared" si="88"/>
        <v>2026</v>
      </c>
      <c r="K540" s="9">
        <f t="shared" si="89"/>
        <v>0</v>
      </c>
      <c r="L540" s="21"/>
      <c r="M540" s="22"/>
      <c r="N540" s="23">
        <f t="shared" si="90"/>
        <v>0</v>
      </c>
      <c r="O540" s="24" t="e">
        <f t="shared" si="91"/>
        <v>#DIV/0!</v>
      </c>
      <c r="P540" s="23"/>
      <c r="Q540" s="23"/>
      <c r="R540" s="23"/>
      <c r="V540" s="9">
        <f t="shared" si="92"/>
        <v>0</v>
      </c>
      <c r="Z540" s="9">
        <f t="shared" si="93"/>
        <v>0</v>
      </c>
      <c r="AG540" s="27">
        <v>5.516</v>
      </c>
      <c r="AI540" s="2">
        <f t="shared" si="94"/>
        <v>82.306554953178903</v>
      </c>
      <c r="AK540" s="27">
        <v>5.516</v>
      </c>
      <c r="AM540" s="3">
        <f t="shared" si="95"/>
        <v>82.306554953178903</v>
      </c>
      <c r="AO540" s="27">
        <v>5.516</v>
      </c>
      <c r="AP540" s="28">
        <v>0.3</v>
      </c>
      <c r="AQ540" s="29">
        <v>0</v>
      </c>
      <c r="AR540" s="46" t="e">
        <f t="shared" si="96"/>
        <v>#DIV/0!</v>
      </c>
      <c r="AS540" s="47" t="e">
        <f t="shared" si="97"/>
        <v>#DIV/0!</v>
      </c>
      <c r="AT540" s="30" t="e">
        <f t="shared" si="98"/>
        <v>#DIV/0!</v>
      </c>
    </row>
    <row r="541" spans="1:46" x14ac:dyDescent="0.25">
      <c r="A541" s="9" t="s">
        <v>544</v>
      </c>
      <c r="C541" s="19">
        <f t="shared" si="88"/>
        <v>2026</v>
      </c>
      <c r="K541" s="9">
        <f t="shared" si="89"/>
        <v>0</v>
      </c>
      <c r="L541" s="21"/>
      <c r="M541" s="22"/>
      <c r="N541" s="23">
        <f t="shared" si="90"/>
        <v>0</v>
      </c>
      <c r="O541" s="24" t="e">
        <f t="shared" si="91"/>
        <v>#DIV/0!</v>
      </c>
      <c r="P541" s="23"/>
      <c r="Q541" s="23"/>
      <c r="R541" s="23"/>
      <c r="V541" s="9">
        <f t="shared" si="92"/>
        <v>0</v>
      </c>
      <c r="Z541" s="9">
        <f t="shared" si="93"/>
        <v>0</v>
      </c>
      <c r="AG541" s="27">
        <v>5.516</v>
      </c>
      <c r="AI541" s="2">
        <f t="shared" si="94"/>
        <v>82.306554953178903</v>
      </c>
      <c r="AK541" s="27">
        <v>5.516</v>
      </c>
      <c r="AM541" s="3">
        <f t="shared" si="95"/>
        <v>82.306554953178903</v>
      </c>
      <c r="AO541" s="27">
        <v>5.516</v>
      </c>
      <c r="AP541" s="28">
        <v>0.3</v>
      </c>
      <c r="AQ541" s="29">
        <v>0</v>
      </c>
      <c r="AR541" s="46" t="e">
        <f t="shared" si="96"/>
        <v>#DIV/0!</v>
      </c>
      <c r="AS541" s="47" t="e">
        <f t="shared" si="97"/>
        <v>#DIV/0!</v>
      </c>
      <c r="AT541" s="30" t="e">
        <f t="shared" si="98"/>
        <v>#DIV/0!</v>
      </c>
    </row>
    <row r="542" spans="1:46" x14ac:dyDescent="0.25">
      <c r="A542" s="9" t="s">
        <v>545</v>
      </c>
      <c r="C542" s="19">
        <f t="shared" si="88"/>
        <v>2026</v>
      </c>
      <c r="K542" s="9">
        <f t="shared" si="89"/>
        <v>0</v>
      </c>
      <c r="L542" s="21"/>
      <c r="M542" s="22"/>
      <c r="N542" s="23">
        <f t="shared" si="90"/>
        <v>0</v>
      </c>
      <c r="O542" s="24" t="e">
        <f t="shared" si="91"/>
        <v>#DIV/0!</v>
      </c>
      <c r="P542" s="23"/>
      <c r="Q542" s="23"/>
      <c r="R542" s="23"/>
      <c r="V542" s="9">
        <f t="shared" si="92"/>
        <v>0</v>
      </c>
      <c r="Z542" s="9">
        <f t="shared" si="93"/>
        <v>0</v>
      </c>
      <c r="AG542" s="27">
        <v>5.516</v>
      </c>
      <c r="AI542" s="2">
        <f t="shared" si="94"/>
        <v>82.306554953178903</v>
      </c>
      <c r="AK542" s="27">
        <v>5.516</v>
      </c>
      <c r="AM542" s="3">
        <f t="shared" si="95"/>
        <v>82.306554953178903</v>
      </c>
      <c r="AO542" s="27">
        <v>5.516</v>
      </c>
      <c r="AP542" s="28">
        <v>0.3</v>
      </c>
      <c r="AQ542" s="29">
        <v>0</v>
      </c>
      <c r="AR542" s="46" t="e">
        <f t="shared" si="96"/>
        <v>#DIV/0!</v>
      </c>
      <c r="AS542" s="47" t="e">
        <f t="shared" si="97"/>
        <v>#DIV/0!</v>
      </c>
      <c r="AT542" s="30" t="e">
        <f t="shared" si="98"/>
        <v>#DIV/0!</v>
      </c>
    </row>
    <row r="543" spans="1:46" x14ac:dyDescent="0.25">
      <c r="A543" s="9" t="s">
        <v>546</v>
      </c>
      <c r="C543" s="19">
        <f t="shared" si="88"/>
        <v>2026</v>
      </c>
      <c r="K543" s="9">
        <f t="shared" si="89"/>
        <v>0</v>
      </c>
      <c r="L543" s="21"/>
      <c r="M543" s="22"/>
      <c r="N543" s="23">
        <f t="shared" si="90"/>
        <v>0</v>
      </c>
      <c r="O543" s="24" t="e">
        <f t="shared" si="91"/>
        <v>#DIV/0!</v>
      </c>
      <c r="P543" s="23"/>
      <c r="Q543" s="23"/>
      <c r="R543" s="23"/>
      <c r="V543" s="9">
        <f t="shared" si="92"/>
        <v>0</v>
      </c>
      <c r="Z543" s="9">
        <f t="shared" si="93"/>
        <v>0</v>
      </c>
      <c r="AG543" s="27">
        <v>5.516</v>
      </c>
      <c r="AI543" s="2">
        <f t="shared" si="94"/>
        <v>82.306554953178903</v>
      </c>
      <c r="AK543" s="27">
        <v>5.516</v>
      </c>
      <c r="AM543" s="3">
        <f t="shared" si="95"/>
        <v>82.306554953178903</v>
      </c>
      <c r="AO543" s="27">
        <v>5.516</v>
      </c>
      <c r="AP543" s="28">
        <v>0.3</v>
      </c>
      <c r="AQ543" s="29">
        <v>0</v>
      </c>
      <c r="AR543" s="46" t="e">
        <f t="shared" si="96"/>
        <v>#DIV/0!</v>
      </c>
      <c r="AS543" s="47" t="e">
        <f t="shared" si="97"/>
        <v>#DIV/0!</v>
      </c>
      <c r="AT543" s="30" t="e">
        <f t="shared" si="98"/>
        <v>#DIV/0!</v>
      </c>
    </row>
    <row r="544" spans="1:46" x14ac:dyDescent="0.25">
      <c r="A544" s="9" t="s">
        <v>547</v>
      </c>
      <c r="C544" s="19">
        <f t="shared" si="88"/>
        <v>2026</v>
      </c>
      <c r="K544" s="9">
        <f t="shared" si="89"/>
        <v>0</v>
      </c>
      <c r="L544" s="21"/>
      <c r="M544" s="22"/>
      <c r="N544" s="23">
        <f t="shared" si="90"/>
        <v>0</v>
      </c>
      <c r="O544" s="24" t="e">
        <f t="shared" si="91"/>
        <v>#DIV/0!</v>
      </c>
      <c r="P544" s="23"/>
      <c r="Q544" s="23"/>
      <c r="R544" s="23"/>
      <c r="V544" s="9">
        <f t="shared" si="92"/>
        <v>0</v>
      </c>
      <c r="Z544" s="9">
        <f t="shared" si="93"/>
        <v>0</v>
      </c>
      <c r="AG544" s="27">
        <v>5.516</v>
      </c>
      <c r="AI544" s="2">
        <f t="shared" si="94"/>
        <v>82.306554953178903</v>
      </c>
      <c r="AK544" s="27">
        <v>5.516</v>
      </c>
      <c r="AM544" s="3">
        <f t="shared" si="95"/>
        <v>82.306554953178903</v>
      </c>
      <c r="AO544" s="27">
        <v>5.516</v>
      </c>
      <c r="AP544" s="28">
        <v>0.3</v>
      </c>
      <c r="AQ544" s="29">
        <v>0</v>
      </c>
      <c r="AR544" s="46" t="e">
        <f t="shared" si="96"/>
        <v>#DIV/0!</v>
      </c>
      <c r="AS544" s="47" t="e">
        <f t="shared" si="97"/>
        <v>#DIV/0!</v>
      </c>
      <c r="AT544" s="30" t="e">
        <f t="shared" si="98"/>
        <v>#DIV/0!</v>
      </c>
    </row>
    <row r="545" spans="1:46" x14ac:dyDescent="0.25">
      <c r="A545" s="9" t="s">
        <v>548</v>
      </c>
      <c r="C545" s="19">
        <f t="shared" si="88"/>
        <v>2026</v>
      </c>
      <c r="K545" s="9">
        <f t="shared" si="89"/>
        <v>0</v>
      </c>
      <c r="L545" s="21"/>
      <c r="M545" s="22"/>
      <c r="N545" s="23">
        <f t="shared" si="90"/>
        <v>0</v>
      </c>
      <c r="O545" s="24" t="e">
        <f t="shared" si="91"/>
        <v>#DIV/0!</v>
      </c>
      <c r="P545" s="23"/>
      <c r="Q545" s="23"/>
      <c r="R545" s="23"/>
      <c r="V545" s="9">
        <f t="shared" si="92"/>
        <v>0</v>
      </c>
      <c r="Z545" s="9">
        <f t="shared" si="93"/>
        <v>0</v>
      </c>
      <c r="AG545" s="27">
        <v>5.516</v>
      </c>
      <c r="AI545" s="2">
        <f t="shared" si="94"/>
        <v>82.306554953178903</v>
      </c>
      <c r="AK545" s="27">
        <v>5.516</v>
      </c>
      <c r="AM545" s="3">
        <f t="shared" si="95"/>
        <v>82.306554953178903</v>
      </c>
      <c r="AO545" s="27">
        <v>5.516</v>
      </c>
      <c r="AP545" s="28">
        <v>0.3</v>
      </c>
      <c r="AQ545" s="29">
        <v>0</v>
      </c>
      <c r="AR545" s="46" t="e">
        <f t="shared" si="96"/>
        <v>#DIV/0!</v>
      </c>
      <c r="AS545" s="47" t="e">
        <f t="shared" si="97"/>
        <v>#DIV/0!</v>
      </c>
      <c r="AT545" s="30" t="e">
        <f t="shared" si="98"/>
        <v>#DIV/0!</v>
      </c>
    </row>
    <row r="546" spans="1:46" x14ac:dyDescent="0.25">
      <c r="A546" s="9" t="s">
        <v>549</v>
      </c>
      <c r="C546" s="19">
        <f t="shared" si="88"/>
        <v>2026</v>
      </c>
      <c r="K546" s="9">
        <f t="shared" si="89"/>
        <v>0</v>
      </c>
      <c r="L546" s="21"/>
      <c r="M546" s="22"/>
      <c r="N546" s="23">
        <f t="shared" si="90"/>
        <v>0</v>
      </c>
      <c r="O546" s="24" t="e">
        <f t="shared" si="91"/>
        <v>#DIV/0!</v>
      </c>
      <c r="P546" s="23"/>
      <c r="Q546" s="23"/>
      <c r="R546" s="23"/>
      <c r="V546" s="9">
        <f t="shared" si="92"/>
        <v>0</v>
      </c>
      <c r="Z546" s="9">
        <f t="shared" si="93"/>
        <v>0</v>
      </c>
      <c r="AG546" s="27">
        <v>5.516</v>
      </c>
      <c r="AI546" s="2">
        <f t="shared" si="94"/>
        <v>82.306554953178903</v>
      </c>
      <c r="AK546" s="27">
        <v>5.516</v>
      </c>
      <c r="AM546" s="3">
        <f t="shared" si="95"/>
        <v>82.306554953178903</v>
      </c>
      <c r="AO546" s="27">
        <v>5.516</v>
      </c>
      <c r="AP546" s="28">
        <v>0.3</v>
      </c>
      <c r="AQ546" s="29">
        <v>0</v>
      </c>
      <c r="AR546" s="46" t="e">
        <f t="shared" si="96"/>
        <v>#DIV/0!</v>
      </c>
      <c r="AS546" s="47" t="e">
        <f t="shared" si="97"/>
        <v>#DIV/0!</v>
      </c>
      <c r="AT546" s="30" t="e">
        <f t="shared" si="98"/>
        <v>#DIV/0!</v>
      </c>
    </row>
    <row r="547" spans="1:46" x14ac:dyDescent="0.25">
      <c r="A547" s="9" t="s">
        <v>550</v>
      </c>
      <c r="C547" s="19">
        <f t="shared" si="88"/>
        <v>2026</v>
      </c>
      <c r="K547" s="9">
        <f t="shared" si="89"/>
        <v>0</v>
      </c>
      <c r="L547" s="21"/>
      <c r="M547" s="22"/>
      <c r="N547" s="23">
        <f t="shared" si="90"/>
        <v>0</v>
      </c>
      <c r="O547" s="24" t="e">
        <f t="shared" si="91"/>
        <v>#DIV/0!</v>
      </c>
      <c r="P547" s="23"/>
      <c r="Q547" s="23"/>
      <c r="R547" s="23"/>
      <c r="V547" s="9">
        <f t="shared" si="92"/>
        <v>0</v>
      </c>
      <c r="Z547" s="9">
        <f t="shared" si="93"/>
        <v>0</v>
      </c>
      <c r="AG547" s="27">
        <v>5.516</v>
      </c>
      <c r="AI547" s="2">
        <f t="shared" si="94"/>
        <v>82.306554953178903</v>
      </c>
      <c r="AK547" s="27">
        <v>5.516</v>
      </c>
      <c r="AM547" s="3">
        <f t="shared" si="95"/>
        <v>82.306554953178903</v>
      </c>
      <c r="AO547" s="27">
        <v>5.516</v>
      </c>
      <c r="AP547" s="28">
        <v>0.3</v>
      </c>
      <c r="AQ547" s="29">
        <v>0</v>
      </c>
      <c r="AR547" s="46" t="e">
        <f t="shared" si="96"/>
        <v>#DIV/0!</v>
      </c>
      <c r="AS547" s="47" t="e">
        <f t="shared" si="97"/>
        <v>#DIV/0!</v>
      </c>
      <c r="AT547" s="30" t="e">
        <f t="shared" si="98"/>
        <v>#DIV/0!</v>
      </c>
    </row>
    <row r="548" spans="1:46" x14ac:dyDescent="0.25">
      <c r="A548" s="9" t="s">
        <v>551</v>
      </c>
      <c r="C548" s="19">
        <f t="shared" si="88"/>
        <v>2026</v>
      </c>
      <c r="K548" s="9">
        <f t="shared" si="89"/>
        <v>0</v>
      </c>
      <c r="L548" s="21"/>
      <c r="M548" s="22"/>
      <c r="N548" s="23">
        <f t="shared" si="90"/>
        <v>0</v>
      </c>
      <c r="O548" s="24" t="e">
        <f t="shared" si="91"/>
        <v>#DIV/0!</v>
      </c>
      <c r="P548" s="23"/>
      <c r="Q548" s="23"/>
      <c r="R548" s="23"/>
      <c r="V548" s="9">
        <f t="shared" si="92"/>
        <v>0</v>
      </c>
      <c r="Z548" s="9">
        <f t="shared" si="93"/>
        <v>0</v>
      </c>
      <c r="AG548" s="27">
        <v>5.516</v>
      </c>
      <c r="AI548" s="2">
        <f t="shared" si="94"/>
        <v>82.306554953178903</v>
      </c>
      <c r="AK548" s="27">
        <v>5.516</v>
      </c>
      <c r="AM548" s="3">
        <f t="shared" si="95"/>
        <v>82.306554953178903</v>
      </c>
      <c r="AO548" s="27">
        <v>5.516</v>
      </c>
      <c r="AP548" s="28">
        <v>0.3</v>
      </c>
      <c r="AQ548" s="29">
        <v>0</v>
      </c>
      <c r="AR548" s="46" t="e">
        <f t="shared" si="96"/>
        <v>#DIV/0!</v>
      </c>
      <c r="AS548" s="47" t="e">
        <f t="shared" si="97"/>
        <v>#DIV/0!</v>
      </c>
      <c r="AT548" s="30" t="e">
        <f t="shared" si="98"/>
        <v>#DIV/0!</v>
      </c>
    </row>
    <row r="549" spans="1:46" x14ac:dyDescent="0.25">
      <c r="A549" s="9" t="s">
        <v>552</v>
      </c>
      <c r="C549" s="19">
        <f t="shared" si="88"/>
        <v>2026</v>
      </c>
      <c r="K549" s="9">
        <f t="shared" si="89"/>
        <v>0</v>
      </c>
      <c r="L549" s="21"/>
      <c r="M549" s="22"/>
      <c r="N549" s="23">
        <f t="shared" si="90"/>
        <v>0</v>
      </c>
      <c r="O549" s="24" t="e">
        <f t="shared" si="91"/>
        <v>#DIV/0!</v>
      </c>
      <c r="P549" s="23"/>
      <c r="Q549" s="23"/>
      <c r="R549" s="23"/>
      <c r="V549" s="9">
        <f t="shared" si="92"/>
        <v>0</v>
      </c>
      <c r="Z549" s="9">
        <f t="shared" si="93"/>
        <v>0</v>
      </c>
      <c r="AG549" s="27">
        <v>5.516</v>
      </c>
      <c r="AI549" s="2">
        <f t="shared" si="94"/>
        <v>82.306554953178903</v>
      </c>
      <c r="AK549" s="27">
        <v>5.516</v>
      </c>
      <c r="AM549" s="3">
        <f t="shared" si="95"/>
        <v>82.306554953178903</v>
      </c>
      <c r="AO549" s="27">
        <v>5.516</v>
      </c>
      <c r="AP549" s="28">
        <v>0.3</v>
      </c>
      <c r="AQ549" s="29">
        <v>0</v>
      </c>
      <c r="AR549" s="46" t="e">
        <f t="shared" si="96"/>
        <v>#DIV/0!</v>
      </c>
      <c r="AS549" s="47" t="e">
        <f t="shared" si="97"/>
        <v>#DIV/0!</v>
      </c>
      <c r="AT549" s="30" t="e">
        <f t="shared" si="98"/>
        <v>#DIV/0!</v>
      </c>
    </row>
    <row r="550" spans="1:46" x14ac:dyDescent="0.25">
      <c r="A550" s="9" t="s">
        <v>553</v>
      </c>
      <c r="C550" s="19">
        <f t="shared" si="88"/>
        <v>2026</v>
      </c>
      <c r="K550" s="9">
        <f t="shared" si="89"/>
        <v>0</v>
      </c>
      <c r="L550" s="21"/>
      <c r="M550" s="22"/>
      <c r="N550" s="23">
        <f t="shared" si="90"/>
        <v>0</v>
      </c>
      <c r="O550" s="24" t="e">
        <f t="shared" si="91"/>
        <v>#DIV/0!</v>
      </c>
      <c r="P550" s="23"/>
      <c r="Q550" s="23"/>
      <c r="R550" s="23"/>
      <c r="V550" s="9">
        <f t="shared" si="92"/>
        <v>0</v>
      </c>
      <c r="Z550" s="9">
        <f t="shared" si="93"/>
        <v>0</v>
      </c>
      <c r="AG550" s="27">
        <v>5.516</v>
      </c>
      <c r="AI550" s="2">
        <f t="shared" si="94"/>
        <v>82.306554953178903</v>
      </c>
      <c r="AK550" s="27">
        <v>5.516</v>
      </c>
      <c r="AM550" s="3">
        <f t="shared" si="95"/>
        <v>82.306554953178903</v>
      </c>
      <c r="AO550" s="27">
        <v>5.516</v>
      </c>
      <c r="AP550" s="28">
        <v>0.3</v>
      </c>
      <c r="AQ550" s="29">
        <v>0</v>
      </c>
      <c r="AR550" s="46" t="e">
        <f t="shared" si="96"/>
        <v>#DIV/0!</v>
      </c>
      <c r="AS550" s="47" t="e">
        <f t="shared" si="97"/>
        <v>#DIV/0!</v>
      </c>
      <c r="AT550" s="30" t="e">
        <f t="shared" si="98"/>
        <v>#DIV/0!</v>
      </c>
    </row>
    <row r="551" spans="1:46" x14ac:dyDescent="0.25">
      <c r="A551" s="9" t="s">
        <v>554</v>
      </c>
      <c r="C551" s="19">
        <f t="shared" si="88"/>
        <v>2026</v>
      </c>
      <c r="K551" s="9">
        <f t="shared" si="89"/>
        <v>0</v>
      </c>
      <c r="L551" s="21"/>
      <c r="M551" s="22"/>
      <c r="N551" s="23">
        <f t="shared" si="90"/>
        <v>0</v>
      </c>
      <c r="O551" s="24" t="e">
        <f t="shared" si="91"/>
        <v>#DIV/0!</v>
      </c>
      <c r="P551" s="23"/>
      <c r="Q551" s="23"/>
      <c r="R551" s="23"/>
      <c r="V551" s="9">
        <f t="shared" si="92"/>
        <v>0</v>
      </c>
      <c r="Z551" s="9">
        <f t="shared" si="93"/>
        <v>0</v>
      </c>
      <c r="AG551" s="27">
        <v>5.516</v>
      </c>
      <c r="AI551" s="2">
        <f t="shared" si="94"/>
        <v>82.306554953178903</v>
      </c>
      <c r="AK551" s="27">
        <v>5.516</v>
      </c>
      <c r="AM551" s="3">
        <f t="shared" si="95"/>
        <v>82.306554953178903</v>
      </c>
      <c r="AO551" s="27">
        <v>5.516</v>
      </c>
      <c r="AP551" s="28">
        <v>0.3</v>
      </c>
      <c r="AQ551" s="29">
        <v>0</v>
      </c>
      <c r="AR551" s="46" t="e">
        <f t="shared" si="96"/>
        <v>#DIV/0!</v>
      </c>
      <c r="AS551" s="47" t="e">
        <f t="shared" si="97"/>
        <v>#DIV/0!</v>
      </c>
      <c r="AT551" s="30" t="e">
        <f t="shared" si="98"/>
        <v>#DIV/0!</v>
      </c>
    </row>
    <row r="552" spans="1:46" x14ac:dyDescent="0.25">
      <c r="A552" s="9" t="s">
        <v>555</v>
      </c>
      <c r="C552" s="19">
        <f t="shared" si="88"/>
        <v>2026</v>
      </c>
      <c r="K552" s="9">
        <f t="shared" si="89"/>
        <v>0</v>
      </c>
      <c r="L552" s="21"/>
      <c r="M552" s="22"/>
      <c r="N552" s="23">
        <f t="shared" si="90"/>
        <v>0</v>
      </c>
      <c r="O552" s="24" t="e">
        <f t="shared" si="91"/>
        <v>#DIV/0!</v>
      </c>
      <c r="P552" s="23"/>
      <c r="Q552" s="23"/>
      <c r="R552" s="23"/>
      <c r="V552" s="9">
        <f t="shared" si="92"/>
        <v>0</v>
      </c>
      <c r="Z552" s="9">
        <f t="shared" si="93"/>
        <v>0</v>
      </c>
      <c r="AG552" s="27">
        <v>5.516</v>
      </c>
      <c r="AI552" s="2">
        <f t="shared" si="94"/>
        <v>82.306554953178903</v>
      </c>
      <c r="AK552" s="27">
        <v>5.516</v>
      </c>
      <c r="AM552" s="3">
        <f t="shared" si="95"/>
        <v>82.306554953178903</v>
      </c>
      <c r="AO552" s="27">
        <v>5.516</v>
      </c>
      <c r="AP552" s="28">
        <v>0.3</v>
      </c>
      <c r="AQ552" s="29">
        <v>0</v>
      </c>
      <c r="AR552" s="46" t="e">
        <f t="shared" si="96"/>
        <v>#DIV/0!</v>
      </c>
      <c r="AS552" s="47" t="e">
        <f t="shared" si="97"/>
        <v>#DIV/0!</v>
      </c>
      <c r="AT552" s="30" t="e">
        <f t="shared" si="98"/>
        <v>#DIV/0!</v>
      </c>
    </row>
    <row r="553" spans="1:46" x14ac:dyDescent="0.25">
      <c r="A553" s="9" t="s">
        <v>556</v>
      </c>
      <c r="C553" s="19">
        <f t="shared" si="88"/>
        <v>2026</v>
      </c>
      <c r="K553" s="9">
        <f t="shared" si="89"/>
        <v>0</v>
      </c>
      <c r="L553" s="21"/>
      <c r="M553" s="22"/>
      <c r="N553" s="23">
        <f t="shared" si="90"/>
        <v>0</v>
      </c>
      <c r="O553" s="24" t="e">
        <f t="shared" si="91"/>
        <v>#DIV/0!</v>
      </c>
      <c r="P553" s="23"/>
      <c r="Q553" s="23"/>
      <c r="R553" s="23"/>
      <c r="V553" s="9">
        <f t="shared" si="92"/>
        <v>0</v>
      </c>
      <c r="Z553" s="9">
        <f t="shared" si="93"/>
        <v>0</v>
      </c>
      <c r="AG553" s="27">
        <v>5.516</v>
      </c>
      <c r="AI553" s="2">
        <f t="shared" si="94"/>
        <v>82.306554953178903</v>
      </c>
      <c r="AK553" s="27">
        <v>5.516</v>
      </c>
      <c r="AM553" s="3">
        <f t="shared" si="95"/>
        <v>82.306554953178903</v>
      </c>
      <c r="AO553" s="27">
        <v>5.516</v>
      </c>
      <c r="AP553" s="28">
        <v>0.3</v>
      </c>
      <c r="AQ553" s="29">
        <v>0</v>
      </c>
      <c r="AR553" s="46" t="e">
        <f t="shared" si="96"/>
        <v>#DIV/0!</v>
      </c>
      <c r="AS553" s="47" t="e">
        <f t="shared" si="97"/>
        <v>#DIV/0!</v>
      </c>
      <c r="AT553" s="30" t="e">
        <f t="shared" si="98"/>
        <v>#DIV/0!</v>
      </c>
    </row>
    <row r="554" spans="1:46" x14ac:dyDescent="0.25">
      <c r="A554" s="9" t="s">
        <v>557</v>
      </c>
      <c r="C554" s="19">
        <f t="shared" si="88"/>
        <v>2026</v>
      </c>
      <c r="K554" s="9">
        <f t="shared" si="89"/>
        <v>0</v>
      </c>
      <c r="L554" s="21"/>
      <c r="M554" s="22"/>
      <c r="N554" s="23">
        <f t="shared" si="90"/>
        <v>0</v>
      </c>
      <c r="O554" s="24" t="e">
        <f t="shared" si="91"/>
        <v>#DIV/0!</v>
      </c>
      <c r="P554" s="23"/>
      <c r="Q554" s="23"/>
      <c r="R554" s="23"/>
      <c r="V554" s="9">
        <f t="shared" si="92"/>
        <v>0</v>
      </c>
      <c r="Z554" s="9">
        <f t="shared" si="93"/>
        <v>0</v>
      </c>
      <c r="AG554" s="27">
        <v>5.516</v>
      </c>
      <c r="AI554" s="2">
        <f t="shared" si="94"/>
        <v>82.306554953178903</v>
      </c>
      <c r="AK554" s="27">
        <v>5.516</v>
      </c>
      <c r="AM554" s="3">
        <f t="shared" si="95"/>
        <v>82.306554953178903</v>
      </c>
      <c r="AO554" s="27">
        <v>5.516</v>
      </c>
      <c r="AP554" s="28">
        <v>0.3</v>
      </c>
      <c r="AQ554" s="29">
        <v>0</v>
      </c>
      <c r="AR554" s="46" t="e">
        <f t="shared" si="96"/>
        <v>#DIV/0!</v>
      </c>
      <c r="AS554" s="47" t="e">
        <f t="shared" si="97"/>
        <v>#DIV/0!</v>
      </c>
      <c r="AT554" s="30" t="e">
        <f t="shared" si="98"/>
        <v>#DIV/0!</v>
      </c>
    </row>
    <row r="555" spans="1:46" x14ac:dyDescent="0.25">
      <c r="A555" s="9" t="s">
        <v>558</v>
      </c>
      <c r="C555" s="19">
        <f t="shared" si="88"/>
        <v>2026</v>
      </c>
      <c r="K555" s="9">
        <f t="shared" si="89"/>
        <v>0</v>
      </c>
      <c r="L555" s="21"/>
      <c r="M555" s="22"/>
      <c r="N555" s="23">
        <f t="shared" si="90"/>
        <v>0</v>
      </c>
      <c r="O555" s="24" t="e">
        <f t="shared" si="91"/>
        <v>#DIV/0!</v>
      </c>
      <c r="P555" s="23"/>
      <c r="Q555" s="23"/>
      <c r="R555" s="23"/>
      <c r="V555" s="9">
        <f t="shared" si="92"/>
        <v>0</v>
      </c>
      <c r="Z555" s="9">
        <f t="shared" si="93"/>
        <v>0</v>
      </c>
      <c r="AG555" s="27">
        <v>5.516</v>
      </c>
      <c r="AI555" s="2">
        <f t="shared" si="94"/>
        <v>82.306554953178903</v>
      </c>
      <c r="AK555" s="27">
        <v>5.516</v>
      </c>
      <c r="AM555" s="3">
        <f t="shared" si="95"/>
        <v>82.306554953178903</v>
      </c>
      <c r="AO555" s="27">
        <v>5.516</v>
      </c>
      <c r="AP555" s="28">
        <v>0.3</v>
      </c>
      <c r="AQ555" s="29">
        <v>0</v>
      </c>
      <c r="AR555" s="46" t="e">
        <f t="shared" si="96"/>
        <v>#DIV/0!</v>
      </c>
      <c r="AS555" s="47" t="e">
        <f t="shared" si="97"/>
        <v>#DIV/0!</v>
      </c>
      <c r="AT555" s="30" t="e">
        <f t="shared" si="98"/>
        <v>#DIV/0!</v>
      </c>
    </row>
    <row r="556" spans="1:46" x14ac:dyDescent="0.25">
      <c r="A556" s="9" t="s">
        <v>559</v>
      </c>
      <c r="C556" s="19">
        <f t="shared" si="88"/>
        <v>2026</v>
      </c>
      <c r="K556" s="9">
        <f t="shared" si="89"/>
        <v>0</v>
      </c>
      <c r="L556" s="21"/>
      <c r="M556" s="22"/>
      <c r="N556" s="23">
        <f t="shared" si="90"/>
        <v>0</v>
      </c>
      <c r="O556" s="24" t="e">
        <f t="shared" si="91"/>
        <v>#DIV/0!</v>
      </c>
      <c r="P556" s="23"/>
      <c r="Q556" s="23"/>
      <c r="R556" s="23"/>
      <c r="V556" s="9">
        <f t="shared" si="92"/>
        <v>0</v>
      </c>
      <c r="Z556" s="9">
        <f t="shared" si="93"/>
        <v>0</v>
      </c>
      <c r="AG556" s="27">
        <v>5.516</v>
      </c>
      <c r="AI556" s="2">
        <f t="shared" si="94"/>
        <v>82.306554953178903</v>
      </c>
      <c r="AK556" s="27">
        <v>5.516</v>
      </c>
      <c r="AM556" s="3">
        <f t="shared" si="95"/>
        <v>82.306554953178903</v>
      </c>
      <c r="AO556" s="27">
        <v>5.516</v>
      </c>
      <c r="AP556" s="28">
        <v>0.3</v>
      </c>
      <c r="AQ556" s="29">
        <v>0</v>
      </c>
      <c r="AR556" s="46" t="e">
        <f t="shared" si="96"/>
        <v>#DIV/0!</v>
      </c>
      <c r="AS556" s="47" t="e">
        <f t="shared" si="97"/>
        <v>#DIV/0!</v>
      </c>
      <c r="AT556" s="30" t="e">
        <f t="shared" si="98"/>
        <v>#DIV/0!</v>
      </c>
    </row>
    <row r="557" spans="1:46" x14ac:dyDescent="0.25">
      <c r="A557" s="9" t="s">
        <v>560</v>
      </c>
      <c r="C557" s="19">
        <f t="shared" si="88"/>
        <v>2026</v>
      </c>
      <c r="K557" s="9">
        <f t="shared" si="89"/>
        <v>0</v>
      </c>
      <c r="L557" s="21"/>
      <c r="M557" s="22"/>
      <c r="N557" s="23">
        <f t="shared" si="90"/>
        <v>0</v>
      </c>
      <c r="O557" s="24" t="e">
        <f t="shared" si="91"/>
        <v>#DIV/0!</v>
      </c>
      <c r="P557" s="23"/>
      <c r="Q557" s="23"/>
      <c r="R557" s="23"/>
      <c r="V557" s="9">
        <f t="shared" si="92"/>
        <v>0</v>
      </c>
      <c r="Z557" s="9">
        <f t="shared" si="93"/>
        <v>0</v>
      </c>
      <c r="AG557" s="27">
        <v>5.516</v>
      </c>
      <c r="AI557" s="2">
        <f t="shared" si="94"/>
        <v>82.306554953178903</v>
      </c>
      <c r="AK557" s="27">
        <v>5.516</v>
      </c>
      <c r="AM557" s="3">
        <f t="shared" si="95"/>
        <v>82.306554953178903</v>
      </c>
      <c r="AO557" s="27">
        <v>5.516</v>
      </c>
      <c r="AP557" s="28">
        <v>0.3</v>
      </c>
      <c r="AQ557" s="29">
        <v>0</v>
      </c>
      <c r="AR557" s="46" t="e">
        <f t="shared" si="96"/>
        <v>#DIV/0!</v>
      </c>
      <c r="AS557" s="47" t="e">
        <f t="shared" si="97"/>
        <v>#DIV/0!</v>
      </c>
      <c r="AT557" s="30" t="e">
        <f t="shared" si="98"/>
        <v>#DIV/0!</v>
      </c>
    </row>
    <row r="558" spans="1:46" x14ac:dyDescent="0.25">
      <c r="A558" s="9" t="s">
        <v>561</v>
      </c>
      <c r="C558" s="19">
        <f t="shared" si="88"/>
        <v>2026</v>
      </c>
      <c r="K558" s="9">
        <f t="shared" si="89"/>
        <v>0</v>
      </c>
      <c r="L558" s="21"/>
      <c r="M558" s="22"/>
      <c r="N558" s="23">
        <f t="shared" si="90"/>
        <v>0</v>
      </c>
      <c r="O558" s="24" t="e">
        <f t="shared" si="91"/>
        <v>#DIV/0!</v>
      </c>
      <c r="P558" s="23"/>
      <c r="Q558" s="23"/>
      <c r="R558" s="23"/>
      <c r="V558" s="9">
        <f t="shared" si="92"/>
        <v>0</v>
      </c>
      <c r="Z558" s="9">
        <f t="shared" si="93"/>
        <v>0</v>
      </c>
      <c r="AG558" s="27">
        <v>5.516</v>
      </c>
      <c r="AI558" s="2">
        <f t="shared" si="94"/>
        <v>82.306554953178903</v>
      </c>
      <c r="AK558" s="27">
        <v>5.516</v>
      </c>
      <c r="AM558" s="3">
        <f t="shared" si="95"/>
        <v>82.306554953178903</v>
      </c>
      <c r="AO558" s="27">
        <v>5.516</v>
      </c>
      <c r="AP558" s="28">
        <v>0.3</v>
      </c>
      <c r="AQ558" s="29">
        <v>0</v>
      </c>
      <c r="AR558" s="46" t="e">
        <f t="shared" si="96"/>
        <v>#DIV/0!</v>
      </c>
      <c r="AS558" s="47" t="e">
        <f t="shared" si="97"/>
        <v>#DIV/0!</v>
      </c>
      <c r="AT558" s="30" t="e">
        <f t="shared" si="98"/>
        <v>#DIV/0!</v>
      </c>
    </row>
    <row r="559" spans="1:46" x14ac:dyDescent="0.25">
      <c r="A559" s="9" t="s">
        <v>562</v>
      </c>
      <c r="C559" s="19">
        <f t="shared" si="88"/>
        <v>2026</v>
      </c>
      <c r="K559" s="9">
        <f t="shared" si="89"/>
        <v>0</v>
      </c>
      <c r="L559" s="21"/>
      <c r="M559" s="22"/>
      <c r="N559" s="23">
        <f t="shared" si="90"/>
        <v>0</v>
      </c>
      <c r="O559" s="24" t="e">
        <f t="shared" si="91"/>
        <v>#DIV/0!</v>
      </c>
      <c r="P559" s="23"/>
      <c r="Q559" s="23"/>
      <c r="R559" s="23"/>
      <c r="V559" s="9">
        <f t="shared" si="92"/>
        <v>0</v>
      </c>
      <c r="Z559" s="9">
        <f t="shared" si="93"/>
        <v>0</v>
      </c>
      <c r="AG559" s="27">
        <v>5.516</v>
      </c>
      <c r="AI559" s="2">
        <f t="shared" si="94"/>
        <v>82.306554953178903</v>
      </c>
      <c r="AK559" s="27">
        <v>5.516</v>
      </c>
      <c r="AM559" s="3">
        <f t="shared" si="95"/>
        <v>82.306554953178903</v>
      </c>
      <c r="AO559" s="27">
        <v>5.516</v>
      </c>
      <c r="AP559" s="28">
        <v>0.3</v>
      </c>
      <c r="AQ559" s="29">
        <v>0</v>
      </c>
      <c r="AR559" s="46" t="e">
        <f t="shared" si="96"/>
        <v>#DIV/0!</v>
      </c>
      <c r="AS559" s="47" t="e">
        <f t="shared" si="97"/>
        <v>#DIV/0!</v>
      </c>
      <c r="AT559" s="30" t="e">
        <f t="shared" si="98"/>
        <v>#DIV/0!</v>
      </c>
    </row>
    <row r="560" spans="1:46" x14ac:dyDescent="0.25">
      <c r="A560" s="9" t="s">
        <v>563</v>
      </c>
      <c r="C560" s="19">
        <f t="shared" si="88"/>
        <v>2026</v>
      </c>
      <c r="K560" s="9">
        <f t="shared" si="89"/>
        <v>0</v>
      </c>
      <c r="L560" s="21"/>
      <c r="M560" s="22"/>
      <c r="N560" s="23">
        <f t="shared" si="90"/>
        <v>0</v>
      </c>
      <c r="O560" s="24" t="e">
        <f t="shared" si="91"/>
        <v>#DIV/0!</v>
      </c>
      <c r="P560" s="23"/>
      <c r="Q560" s="23"/>
      <c r="R560" s="23"/>
      <c r="V560" s="9">
        <f t="shared" si="92"/>
        <v>0</v>
      </c>
      <c r="Z560" s="9">
        <f t="shared" si="93"/>
        <v>0</v>
      </c>
      <c r="AG560" s="27">
        <v>5.516</v>
      </c>
      <c r="AI560" s="2">
        <f t="shared" si="94"/>
        <v>82.306554953178903</v>
      </c>
      <c r="AK560" s="27">
        <v>5.516</v>
      </c>
      <c r="AM560" s="3">
        <f t="shared" si="95"/>
        <v>82.306554953178903</v>
      </c>
      <c r="AO560" s="27">
        <v>5.516</v>
      </c>
      <c r="AP560" s="28">
        <v>0.3</v>
      </c>
      <c r="AQ560" s="29">
        <v>0</v>
      </c>
      <c r="AR560" s="46" t="e">
        <f t="shared" si="96"/>
        <v>#DIV/0!</v>
      </c>
      <c r="AS560" s="47" t="e">
        <f t="shared" si="97"/>
        <v>#DIV/0!</v>
      </c>
      <c r="AT560" s="30" t="e">
        <f t="shared" si="98"/>
        <v>#DIV/0!</v>
      </c>
    </row>
    <row r="561" spans="1:46" x14ac:dyDescent="0.25">
      <c r="A561" s="9" t="s">
        <v>564</v>
      </c>
      <c r="C561" s="19">
        <f t="shared" si="88"/>
        <v>2026</v>
      </c>
      <c r="K561" s="9">
        <f t="shared" si="89"/>
        <v>0</v>
      </c>
      <c r="L561" s="21"/>
      <c r="M561" s="22"/>
      <c r="N561" s="23">
        <f t="shared" si="90"/>
        <v>0</v>
      </c>
      <c r="O561" s="24" t="e">
        <f t="shared" si="91"/>
        <v>#DIV/0!</v>
      </c>
      <c r="P561" s="23"/>
      <c r="Q561" s="23"/>
      <c r="R561" s="23"/>
      <c r="V561" s="9">
        <f t="shared" si="92"/>
        <v>0</v>
      </c>
      <c r="Z561" s="9">
        <f t="shared" si="93"/>
        <v>0</v>
      </c>
      <c r="AG561" s="27">
        <v>5.516</v>
      </c>
      <c r="AI561" s="2">
        <f t="shared" si="94"/>
        <v>82.306554953178903</v>
      </c>
      <c r="AK561" s="27">
        <v>5.516</v>
      </c>
      <c r="AM561" s="3">
        <f t="shared" si="95"/>
        <v>82.306554953178903</v>
      </c>
      <c r="AO561" s="27">
        <v>5.516</v>
      </c>
      <c r="AP561" s="28">
        <v>0.3</v>
      </c>
      <c r="AQ561" s="29">
        <v>0</v>
      </c>
      <c r="AR561" s="46" t="e">
        <f t="shared" si="96"/>
        <v>#DIV/0!</v>
      </c>
      <c r="AS561" s="47" t="e">
        <f t="shared" si="97"/>
        <v>#DIV/0!</v>
      </c>
      <c r="AT561" s="30" t="e">
        <f t="shared" si="98"/>
        <v>#DIV/0!</v>
      </c>
    </row>
    <row r="562" spans="1:46" x14ac:dyDescent="0.25">
      <c r="A562" s="9" t="s">
        <v>565</v>
      </c>
      <c r="C562" s="19">
        <f t="shared" si="88"/>
        <v>2026</v>
      </c>
      <c r="K562" s="9">
        <f t="shared" si="89"/>
        <v>0</v>
      </c>
      <c r="L562" s="21"/>
      <c r="M562" s="22"/>
      <c r="N562" s="23">
        <f t="shared" si="90"/>
        <v>0</v>
      </c>
      <c r="O562" s="24" t="e">
        <f t="shared" si="91"/>
        <v>#DIV/0!</v>
      </c>
      <c r="P562" s="23"/>
      <c r="Q562" s="23"/>
      <c r="R562" s="23"/>
      <c r="V562" s="9">
        <f t="shared" si="92"/>
        <v>0</v>
      </c>
      <c r="Z562" s="9">
        <f t="shared" si="93"/>
        <v>0</v>
      </c>
      <c r="AG562" s="27">
        <v>5.516</v>
      </c>
      <c r="AI562" s="2">
        <f t="shared" si="94"/>
        <v>82.306554953178903</v>
      </c>
      <c r="AK562" s="27">
        <v>5.516</v>
      </c>
      <c r="AM562" s="3">
        <f t="shared" si="95"/>
        <v>82.306554953178903</v>
      </c>
      <c r="AO562" s="27">
        <v>5.516</v>
      </c>
      <c r="AP562" s="28">
        <v>0.3</v>
      </c>
      <c r="AQ562" s="29">
        <v>0</v>
      </c>
      <c r="AR562" s="46" t="e">
        <f t="shared" si="96"/>
        <v>#DIV/0!</v>
      </c>
      <c r="AS562" s="47" t="e">
        <f t="shared" si="97"/>
        <v>#DIV/0!</v>
      </c>
      <c r="AT562" s="30" t="e">
        <f t="shared" si="98"/>
        <v>#DIV/0!</v>
      </c>
    </row>
    <row r="563" spans="1:46" x14ac:dyDescent="0.25">
      <c r="A563" s="9" t="s">
        <v>566</v>
      </c>
      <c r="C563" s="19">
        <f t="shared" si="88"/>
        <v>2026</v>
      </c>
      <c r="K563" s="9">
        <f t="shared" si="89"/>
        <v>0</v>
      </c>
      <c r="L563" s="21"/>
      <c r="M563" s="22"/>
      <c r="N563" s="23">
        <f t="shared" si="90"/>
        <v>0</v>
      </c>
      <c r="O563" s="24" t="e">
        <f t="shared" si="91"/>
        <v>#DIV/0!</v>
      </c>
      <c r="P563" s="23"/>
      <c r="Q563" s="23"/>
      <c r="R563" s="23"/>
      <c r="V563" s="9">
        <f t="shared" si="92"/>
        <v>0</v>
      </c>
      <c r="Z563" s="9">
        <f t="shared" si="93"/>
        <v>0</v>
      </c>
      <c r="AG563" s="27">
        <v>5.516</v>
      </c>
      <c r="AI563" s="2">
        <f t="shared" si="94"/>
        <v>82.306554953178903</v>
      </c>
      <c r="AK563" s="27">
        <v>5.516</v>
      </c>
      <c r="AM563" s="3">
        <f t="shared" si="95"/>
        <v>82.306554953178903</v>
      </c>
      <c r="AO563" s="27">
        <v>5.516</v>
      </c>
      <c r="AP563" s="28">
        <v>0.3</v>
      </c>
      <c r="AQ563" s="29">
        <v>0</v>
      </c>
      <c r="AR563" s="46" t="e">
        <f t="shared" si="96"/>
        <v>#DIV/0!</v>
      </c>
      <c r="AS563" s="47" t="e">
        <f t="shared" si="97"/>
        <v>#DIV/0!</v>
      </c>
      <c r="AT563" s="30" t="e">
        <f t="shared" si="98"/>
        <v>#DIV/0!</v>
      </c>
    </row>
    <row r="564" spans="1:46" x14ac:dyDescent="0.25">
      <c r="A564" s="9" t="s">
        <v>567</v>
      </c>
      <c r="C564" s="19">
        <f t="shared" si="88"/>
        <v>2026</v>
      </c>
      <c r="K564" s="9">
        <f t="shared" si="89"/>
        <v>0</v>
      </c>
      <c r="L564" s="21"/>
      <c r="M564" s="22"/>
      <c r="N564" s="23">
        <f t="shared" si="90"/>
        <v>0</v>
      </c>
      <c r="O564" s="24" t="e">
        <f t="shared" si="91"/>
        <v>#DIV/0!</v>
      </c>
      <c r="P564" s="23"/>
      <c r="Q564" s="23"/>
      <c r="R564" s="23"/>
      <c r="V564" s="9">
        <f t="shared" si="92"/>
        <v>0</v>
      </c>
      <c r="Z564" s="9">
        <f t="shared" si="93"/>
        <v>0</v>
      </c>
      <c r="AG564" s="27">
        <v>5.516</v>
      </c>
      <c r="AI564" s="2">
        <f t="shared" si="94"/>
        <v>82.306554953178903</v>
      </c>
      <c r="AK564" s="27">
        <v>5.516</v>
      </c>
      <c r="AM564" s="3">
        <f t="shared" si="95"/>
        <v>82.306554953178903</v>
      </c>
      <c r="AO564" s="27">
        <v>5.516</v>
      </c>
      <c r="AP564" s="28">
        <v>0.3</v>
      </c>
      <c r="AQ564" s="29">
        <v>0</v>
      </c>
      <c r="AR564" s="46" t="e">
        <f t="shared" si="96"/>
        <v>#DIV/0!</v>
      </c>
      <c r="AS564" s="47" t="e">
        <f t="shared" si="97"/>
        <v>#DIV/0!</v>
      </c>
      <c r="AT564" s="30" t="e">
        <f t="shared" si="98"/>
        <v>#DIV/0!</v>
      </c>
    </row>
    <row r="565" spans="1:46" x14ac:dyDescent="0.25">
      <c r="A565" s="9" t="s">
        <v>568</v>
      </c>
      <c r="C565" s="19">
        <f t="shared" si="88"/>
        <v>2026</v>
      </c>
      <c r="K565" s="9">
        <f t="shared" si="89"/>
        <v>0</v>
      </c>
      <c r="L565" s="21"/>
      <c r="M565" s="22"/>
      <c r="N565" s="23">
        <f t="shared" si="90"/>
        <v>0</v>
      </c>
      <c r="O565" s="24" t="e">
        <f t="shared" si="91"/>
        <v>#DIV/0!</v>
      </c>
      <c r="P565" s="23"/>
      <c r="Q565" s="23"/>
      <c r="R565" s="23"/>
      <c r="V565" s="9">
        <f t="shared" si="92"/>
        <v>0</v>
      </c>
      <c r="Z565" s="9">
        <f t="shared" si="93"/>
        <v>0</v>
      </c>
      <c r="AG565" s="27">
        <v>5.516</v>
      </c>
      <c r="AI565" s="2">
        <f t="shared" si="94"/>
        <v>82.306554953178903</v>
      </c>
      <c r="AK565" s="27">
        <v>5.516</v>
      </c>
      <c r="AM565" s="3">
        <f t="shared" si="95"/>
        <v>82.306554953178903</v>
      </c>
      <c r="AO565" s="27">
        <v>5.516</v>
      </c>
      <c r="AP565" s="28">
        <v>0.3</v>
      </c>
      <c r="AQ565" s="29">
        <v>0</v>
      </c>
      <c r="AR565" s="46" t="e">
        <f t="shared" si="96"/>
        <v>#DIV/0!</v>
      </c>
      <c r="AS565" s="47" t="e">
        <f t="shared" si="97"/>
        <v>#DIV/0!</v>
      </c>
      <c r="AT565" s="30" t="e">
        <f t="shared" si="98"/>
        <v>#DIV/0!</v>
      </c>
    </row>
    <row r="566" spans="1:46" x14ac:dyDescent="0.25">
      <c r="A566" s="9" t="s">
        <v>569</v>
      </c>
      <c r="C566" s="19">
        <f t="shared" si="88"/>
        <v>2026</v>
      </c>
      <c r="K566" s="9">
        <f t="shared" si="89"/>
        <v>0</v>
      </c>
      <c r="L566" s="21"/>
      <c r="M566" s="22"/>
      <c r="N566" s="23">
        <f t="shared" si="90"/>
        <v>0</v>
      </c>
      <c r="O566" s="24" t="e">
        <f t="shared" si="91"/>
        <v>#DIV/0!</v>
      </c>
      <c r="P566" s="23"/>
      <c r="Q566" s="23"/>
      <c r="R566" s="23"/>
      <c r="V566" s="9">
        <f t="shared" si="92"/>
        <v>0</v>
      </c>
      <c r="Z566" s="9">
        <f t="shared" si="93"/>
        <v>0</v>
      </c>
      <c r="AG566" s="27">
        <v>5.516</v>
      </c>
      <c r="AI566" s="2">
        <f t="shared" si="94"/>
        <v>82.306554953178903</v>
      </c>
      <c r="AK566" s="27">
        <v>5.516</v>
      </c>
      <c r="AM566" s="3">
        <f t="shared" si="95"/>
        <v>82.306554953178903</v>
      </c>
      <c r="AO566" s="27">
        <v>5.516</v>
      </c>
      <c r="AP566" s="28">
        <v>0.3</v>
      </c>
      <c r="AQ566" s="29">
        <v>0</v>
      </c>
      <c r="AR566" s="46" t="e">
        <f t="shared" si="96"/>
        <v>#DIV/0!</v>
      </c>
      <c r="AS566" s="47" t="e">
        <f t="shared" si="97"/>
        <v>#DIV/0!</v>
      </c>
      <c r="AT566" s="30" t="e">
        <f t="shared" si="98"/>
        <v>#DIV/0!</v>
      </c>
    </row>
    <row r="567" spans="1:46" x14ac:dyDescent="0.25">
      <c r="A567" s="9" t="s">
        <v>570</v>
      </c>
      <c r="C567" s="19">
        <f t="shared" si="88"/>
        <v>2026</v>
      </c>
      <c r="K567" s="9">
        <f t="shared" si="89"/>
        <v>0</v>
      </c>
      <c r="L567" s="21"/>
      <c r="M567" s="22"/>
      <c r="N567" s="23">
        <f t="shared" si="90"/>
        <v>0</v>
      </c>
      <c r="O567" s="24" t="e">
        <f t="shared" si="91"/>
        <v>#DIV/0!</v>
      </c>
      <c r="P567" s="23"/>
      <c r="Q567" s="23"/>
      <c r="R567" s="23"/>
      <c r="V567" s="9">
        <f t="shared" si="92"/>
        <v>0</v>
      </c>
      <c r="Z567" s="9">
        <f t="shared" si="93"/>
        <v>0</v>
      </c>
      <c r="AG567" s="27">
        <v>5.516</v>
      </c>
      <c r="AI567" s="2">
        <f t="shared" si="94"/>
        <v>82.306554953178903</v>
      </c>
      <c r="AK567" s="27">
        <v>5.516</v>
      </c>
      <c r="AM567" s="3">
        <f t="shared" si="95"/>
        <v>82.306554953178903</v>
      </c>
      <c r="AO567" s="27">
        <v>5.516</v>
      </c>
      <c r="AP567" s="28">
        <v>0.3</v>
      </c>
      <c r="AQ567" s="29">
        <v>0</v>
      </c>
      <c r="AR567" s="46" t="e">
        <f t="shared" si="96"/>
        <v>#DIV/0!</v>
      </c>
      <c r="AS567" s="47" t="e">
        <f t="shared" si="97"/>
        <v>#DIV/0!</v>
      </c>
      <c r="AT567" s="30" t="e">
        <f t="shared" si="98"/>
        <v>#DIV/0!</v>
      </c>
    </row>
    <row r="568" spans="1:46" x14ac:dyDescent="0.25">
      <c r="A568" s="9" t="s">
        <v>571</v>
      </c>
      <c r="C568" s="19">
        <f t="shared" si="88"/>
        <v>2026</v>
      </c>
      <c r="K568" s="9">
        <f t="shared" si="89"/>
        <v>0</v>
      </c>
      <c r="L568" s="21"/>
      <c r="M568" s="22"/>
      <c r="N568" s="23">
        <f t="shared" si="90"/>
        <v>0</v>
      </c>
      <c r="O568" s="24" t="e">
        <f t="shared" si="91"/>
        <v>#DIV/0!</v>
      </c>
      <c r="P568" s="23"/>
      <c r="Q568" s="23"/>
      <c r="R568" s="23"/>
      <c r="V568" s="9">
        <f t="shared" si="92"/>
        <v>0</v>
      </c>
      <c r="Z568" s="9">
        <f t="shared" si="93"/>
        <v>0</v>
      </c>
      <c r="AG568" s="27">
        <v>5.516</v>
      </c>
      <c r="AI568" s="2">
        <f t="shared" si="94"/>
        <v>82.306554953178903</v>
      </c>
      <c r="AK568" s="27">
        <v>5.516</v>
      </c>
      <c r="AM568" s="3">
        <f t="shared" si="95"/>
        <v>82.306554953178903</v>
      </c>
      <c r="AO568" s="27">
        <v>5.516</v>
      </c>
      <c r="AP568" s="28">
        <v>0.3</v>
      </c>
      <c r="AQ568" s="29">
        <v>0</v>
      </c>
      <c r="AR568" s="46" t="e">
        <f t="shared" si="96"/>
        <v>#DIV/0!</v>
      </c>
      <c r="AS568" s="47" t="e">
        <f t="shared" si="97"/>
        <v>#DIV/0!</v>
      </c>
      <c r="AT568" s="30" t="e">
        <f t="shared" si="98"/>
        <v>#DIV/0!</v>
      </c>
    </row>
    <row r="569" spans="1:46" x14ac:dyDescent="0.25">
      <c r="A569" s="9" t="s">
        <v>572</v>
      </c>
      <c r="C569" s="19">
        <f t="shared" si="88"/>
        <v>2026</v>
      </c>
      <c r="K569" s="9">
        <f t="shared" si="89"/>
        <v>0</v>
      </c>
      <c r="L569" s="21"/>
      <c r="M569" s="22"/>
      <c r="N569" s="23">
        <f t="shared" si="90"/>
        <v>0</v>
      </c>
      <c r="O569" s="24" t="e">
        <f t="shared" si="91"/>
        <v>#DIV/0!</v>
      </c>
      <c r="P569" s="23"/>
      <c r="Q569" s="23"/>
      <c r="R569" s="23"/>
      <c r="V569" s="9">
        <f t="shared" si="92"/>
        <v>0</v>
      </c>
      <c r="Z569" s="9">
        <f t="shared" si="93"/>
        <v>0</v>
      </c>
      <c r="AG569" s="27">
        <v>5.516</v>
      </c>
      <c r="AI569" s="2">
        <f t="shared" si="94"/>
        <v>82.306554953178903</v>
      </c>
      <c r="AK569" s="27">
        <v>5.516</v>
      </c>
      <c r="AM569" s="3">
        <f t="shared" si="95"/>
        <v>82.306554953178903</v>
      </c>
      <c r="AO569" s="27">
        <v>5.516</v>
      </c>
      <c r="AP569" s="28">
        <v>0.3</v>
      </c>
      <c r="AQ569" s="29">
        <v>0</v>
      </c>
      <c r="AR569" s="46" t="e">
        <f t="shared" si="96"/>
        <v>#DIV/0!</v>
      </c>
      <c r="AS569" s="47" t="e">
        <f t="shared" si="97"/>
        <v>#DIV/0!</v>
      </c>
      <c r="AT569" s="30" t="e">
        <f t="shared" si="98"/>
        <v>#DIV/0!</v>
      </c>
    </row>
    <row r="570" spans="1:46" x14ac:dyDescent="0.25">
      <c r="A570" s="9" t="s">
        <v>573</v>
      </c>
      <c r="C570" s="19">
        <f t="shared" si="88"/>
        <v>2026</v>
      </c>
      <c r="K570" s="9">
        <f t="shared" si="89"/>
        <v>0</v>
      </c>
      <c r="L570" s="21"/>
      <c r="M570" s="22"/>
      <c r="N570" s="23">
        <f t="shared" si="90"/>
        <v>0</v>
      </c>
      <c r="O570" s="24" t="e">
        <f t="shared" si="91"/>
        <v>#DIV/0!</v>
      </c>
      <c r="P570" s="23"/>
      <c r="Q570" s="23"/>
      <c r="R570" s="23"/>
      <c r="V570" s="9">
        <f t="shared" si="92"/>
        <v>0</v>
      </c>
      <c r="Z570" s="9">
        <f t="shared" si="93"/>
        <v>0</v>
      </c>
      <c r="AG570" s="27">
        <v>5.516</v>
      </c>
      <c r="AI570" s="2">
        <f t="shared" si="94"/>
        <v>82.306554953178903</v>
      </c>
      <c r="AK570" s="27">
        <v>5.516</v>
      </c>
      <c r="AM570" s="3">
        <f t="shared" si="95"/>
        <v>82.306554953178903</v>
      </c>
      <c r="AO570" s="27">
        <v>5.516</v>
      </c>
      <c r="AP570" s="28">
        <v>0.3</v>
      </c>
      <c r="AQ570" s="29">
        <v>0</v>
      </c>
      <c r="AR570" s="46" t="e">
        <f t="shared" si="96"/>
        <v>#DIV/0!</v>
      </c>
      <c r="AS570" s="47" t="e">
        <f t="shared" si="97"/>
        <v>#DIV/0!</v>
      </c>
      <c r="AT570" s="30" t="e">
        <f t="shared" si="98"/>
        <v>#DIV/0!</v>
      </c>
    </row>
    <row r="571" spans="1:46" x14ac:dyDescent="0.25">
      <c r="A571" s="9" t="s">
        <v>574</v>
      </c>
      <c r="C571" s="19">
        <f t="shared" si="88"/>
        <v>2026</v>
      </c>
      <c r="K571" s="9">
        <f t="shared" si="89"/>
        <v>0</v>
      </c>
      <c r="L571" s="21"/>
      <c r="M571" s="22"/>
      <c r="N571" s="23">
        <f t="shared" si="90"/>
        <v>0</v>
      </c>
      <c r="O571" s="24" t="e">
        <f t="shared" si="91"/>
        <v>#DIV/0!</v>
      </c>
      <c r="P571" s="23"/>
      <c r="Q571" s="23"/>
      <c r="R571" s="23"/>
      <c r="V571" s="9">
        <f t="shared" si="92"/>
        <v>0</v>
      </c>
      <c r="Z571" s="9">
        <f t="shared" si="93"/>
        <v>0</v>
      </c>
      <c r="AG571" s="27">
        <v>5.516</v>
      </c>
      <c r="AI571" s="2">
        <f t="shared" si="94"/>
        <v>82.306554953178903</v>
      </c>
      <c r="AK571" s="27">
        <v>5.516</v>
      </c>
      <c r="AM571" s="3">
        <f t="shared" si="95"/>
        <v>82.306554953178903</v>
      </c>
      <c r="AO571" s="27">
        <v>5.516</v>
      </c>
      <c r="AP571" s="28">
        <v>0.3</v>
      </c>
      <c r="AQ571" s="29">
        <v>0</v>
      </c>
      <c r="AR571" s="46" t="e">
        <f t="shared" si="96"/>
        <v>#DIV/0!</v>
      </c>
      <c r="AS571" s="47" t="e">
        <f t="shared" si="97"/>
        <v>#DIV/0!</v>
      </c>
      <c r="AT571" s="30" t="e">
        <f t="shared" si="98"/>
        <v>#DIV/0!</v>
      </c>
    </row>
    <row r="572" spans="1:46" x14ac:dyDescent="0.25">
      <c r="A572" s="9" t="s">
        <v>575</v>
      </c>
      <c r="C572" s="19">
        <f t="shared" si="88"/>
        <v>2026</v>
      </c>
      <c r="K572" s="9">
        <f t="shared" si="89"/>
        <v>0</v>
      </c>
      <c r="L572" s="21"/>
      <c r="M572" s="22"/>
      <c r="N572" s="23">
        <f t="shared" si="90"/>
        <v>0</v>
      </c>
      <c r="O572" s="24" t="e">
        <f t="shared" si="91"/>
        <v>#DIV/0!</v>
      </c>
      <c r="P572" s="23"/>
      <c r="Q572" s="23"/>
      <c r="R572" s="23"/>
      <c r="V572" s="9">
        <f t="shared" si="92"/>
        <v>0</v>
      </c>
      <c r="Z572" s="9">
        <f t="shared" si="93"/>
        <v>0</v>
      </c>
      <c r="AG572" s="27">
        <v>5.516</v>
      </c>
      <c r="AI572" s="2">
        <f t="shared" si="94"/>
        <v>82.306554953178903</v>
      </c>
      <c r="AK572" s="27">
        <v>5.516</v>
      </c>
      <c r="AM572" s="3">
        <f t="shared" si="95"/>
        <v>82.306554953178903</v>
      </c>
      <c r="AO572" s="27">
        <v>5.516</v>
      </c>
      <c r="AP572" s="28">
        <v>0.3</v>
      </c>
      <c r="AQ572" s="29">
        <v>0</v>
      </c>
      <c r="AR572" s="46" t="e">
        <f t="shared" si="96"/>
        <v>#DIV/0!</v>
      </c>
      <c r="AS572" s="47" t="e">
        <f t="shared" si="97"/>
        <v>#DIV/0!</v>
      </c>
      <c r="AT572" s="30" t="e">
        <f t="shared" si="98"/>
        <v>#DIV/0!</v>
      </c>
    </row>
    <row r="573" spans="1:46" x14ac:dyDescent="0.25">
      <c r="A573" s="9" t="s">
        <v>576</v>
      </c>
      <c r="C573" s="19">
        <f t="shared" si="88"/>
        <v>2026</v>
      </c>
      <c r="K573" s="9">
        <f t="shared" si="89"/>
        <v>0</v>
      </c>
      <c r="L573" s="21"/>
      <c r="M573" s="22"/>
      <c r="N573" s="23">
        <f t="shared" si="90"/>
        <v>0</v>
      </c>
      <c r="O573" s="24" t="e">
        <f t="shared" si="91"/>
        <v>#DIV/0!</v>
      </c>
      <c r="P573" s="23"/>
      <c r="Q573" s="23"/>
      <c r="R573" s="23"/>
      <c r="V573" s="9">
        <f t="shared" si="92"/>
        <v>0</v>
      </c>
      <c r="Z573" s="9">
        <f t="shared" si="93"/>
        <v>0</v>
      </c>
      <c r="AG573" s="27">
        <v>5.516</v>
      </c>
      <c r="AI573" s="2">
        <f t="shared" si="94"/>
        <v>82.306554953178903</v>
      </c>
      <c r="AK573" s="27">
        <v>5.516</v>
      </c>
      <c r="AM573" s="3">
        <f t="shared" si="95"/>
        <v>82.306554953178903</v>
      </c>
      <c r="AO573" s="27">
        <v>5.516</v>
      </c>
      <c r="AP573" s="28">
        <v>0.3</v>
      </c>
      <c r="AQ573" s="29">
        <v>0</v>
      </c>
      <c r="AR573" s="46" t="e">
        <f t="shared" si="96"/>
        <v>#DIV/0!</v>
      </c>
      <c r="AS573" s="47" t="e">
        <f t="shared" si="97"/>
        <v>#DIV/0!</v>
      </c>
      <c r="AT573" s="30" t="e">
        <f t="shared" si="98"/>
        <v>#DIV/0!</v>
      </c>
    </row>
    <row r="574" spans="1:46" x14ac:dyDescent="0.25">
      <c r="A574" s="9" t="s">
        <v>577</v>
      </c>
      <c r="C574" s="19">
        <f t="shared" si="88"/>
        <v>2026</v>
      </c>
      <c r="K574" s="9">
        <f t="shared" si="89"/>
        <v>0</v>
      </c>
      <c r="L574" s="21"/>
      <c r="M574" s="22"/>
      <c r="N574" s="23">
        <f t="shared" si="90"/>
        <v>0</v>
      </c>
      <c r="O574" s="24" t="e">
        <f t="shared" si="91"/>
        <v>#DIV/0!</v>
      </c>
      <c r="P574" s="23"/>
      <c r="Q574" s="23"/>
      <c r="R574" s="23"/>
      <c r="V574" s="9">
        <f t="shared" si="92"/>
        <v>0</v>
      </c>
      <c r="Z574" s="9">
        <f t="shared" si="93"/>
        <v>0</v>
      </c>
      <c r="AG574" s="27">
        <v>5.516</v>
      </c>
      <c r="AI574" s="2">
        <f t="shared" si="94"/>
        <v>82.306554953178903</v>
      </c>
      <c r="AK574" s="27">
        <v>5.516</v>
      </c>
      <c r="AM574" s="3">
        <f t="shared" si="95"/>
        <v>82.306554953178903</v>
      </c>
      <c r="AO574" s="27">
        <v>5.516</v>
      </c>
      <c r="AP574" s="28">
        <v>0.3</v>
      </c>
      <c r="AQ574" s="29">
        <v>0</v>
      </c>
      <c r="AR574" s="46" t="e">
        <f t="shared" si="96"/>
        <v>#DIV/0!</v>
      </c>
      <c r="AS574" s="47" t="e">
        <f t="shared" si="97"/>
        <v>#DIV/0!</v>
      </c>
      <c r="AT574" s="30" t="e">
        <f t="shared" si="98"/>
        <v>#DIV/0!</v>
      </c>
    </row>
    <row r="575" spans="1:46" x14ac:dyDescent="0.25">
      <c r="A575" s="9" t="s">
        <v>578</v>
      </c>
      <c r="C575" s="19">
        <f t="shared" si="88"/>
        <v>2026</v>
      </c>
      <c r="K575" s="9">
        <f t="shared" si="89"/>
        <v>0</v>
      </c>
      <c r="L575" s="21"/>
      <c r="M575" s="22"/>
      <c r="N575" s="23">
        <f t="shared" si="90"/>
        <v>0</v>
      </c>
      <c r="O575" s="24" t="e">
        <f t="shared" si="91"/>
        <v>#DIV/0!</v>
      </c>
      <c r="P575" s="23"/>
      <c r="Q575" s="23"/>
      <c r="R575" s="23"/>
      <c r="V575" s="9">
        <f t="shared" si="92"/>
        <v>0</v>
      </c>
      <c r="Z575" s="9">
        <f t="shared" si="93"/>
        <v>0</v>
      </c>
      <c r="AG575" s="27">
        <v>5.516</v>
      </c>
      <c r="AI575" s="2">
        <f t="shared" si="94"/>
        <v>82.306554953178903</v>
      </c>
      <c r="AK575" s="27">
        <v>5.516</v>
      </c>
      <c r="AM575" s="3">
        <f t="shared" si="95"/>
        <v>82.306554953178903</v>
      </c>
      <c r="AO575" s="27">
        <v>5.516</v>
      </c>
      <c r="AP575" s="28">
        <v>0.3</v>
      </c>
      <c r="AQ575" s="29">
        <v>0</v>
      </c>
      <c r="AR575" s="46" t="e">
        <f t="shared" si="96"/>
        <v>#DIV/0!</v>
      </c>
      <c r="AS575" s="47" t="e">
        <f t="shared" si="97"/>
        <v>#DIV/0!</v>
      </c>
      <c r="AT575" s="30" t="e">
        <f t="shared" si="98"/>
        <v>#DIV/0!</v>
      </c>
    </row>
    <row r="576" spans="1:46" x14ac:dyDescent="0.25">
      <c r="A576" s="9" t="s">
        <v>579</v>
      </c>
      <c r="C576" s="19">
        <f t="shared" si="88"/>
        <v>2026</v>
      </c>
      <c r="K576" s="9">
        <f t="shared" si="89"/>
        <v>0</v>
      </c>
      <c r="L576" s="21"/>
      <c r="M576" s="22"/>
      <c r="N576" s="23">
        <f t="shared" si="90"/>
        <v>0</v>
      </c>
      <c r="O576" s="24" t="e">
        <f t="shared" si="91"/>
        <v>#DIV/0!</v>
      </c>
      <c r="P576" s="23"/>
      <c r="Q576" s="23"/>
      <c r="R576" s="23"/>
      <c r="V576" s="9">
        <f t="shared" si="92"/>
        <v>0</v>
      </c>
      <c r="Z576" s="9">
        <f t="shared" si="93"/>
        <v>0</v>
      </c>
      <c r="AG576" s="27">
        <v>5.516</v>
      </c>
      <c r="AI576" s="2">
        <f t="shared" si="94"/>
        <v>82.306554953178903</v>
      </c>
      <c r="AK576" s="27">
        <v>5.516</v>
      </c>
      <c r="AM576" s="3">
        <f t="shared" si="95"/>
        <v>82.306554953178903</v>
      </c>
      <c r="AO576" s="27">
        <v>5.516</v>
      </c>
      <c r="AP576" s="28">
        <v>0.3</v>
      </c>
      <c r="AQ576" s="29">
        <v>0</v>
      </c>
      <c r="AR576" s="46" t="e">
        <f t="shared" si="96"/>
        <v>#DIV/0!</v>
      </c>
      <c r="AS576" s="47" t="e">
        <f t="shared" si="97"/>
        <v>#DIV/0!</v>
      </c>
      <c r="AT576" s="30" t="e">
        <f t="shared" si="98"/>
        <v>#DIV/0!</v>
      </c>
    </row>
    <row r="577" spans="1:46" x14ac:dyDescent="0.25">
      <c r="A577" s="9" t="s">
        <v>580</v>
      </c>
      <c r="C577" s="19">
        <f t="shared" si="88"/>
        <v>2026</v>
      </c>
      <c r="K577" s="9">
        <f t="shared" si="89"/>
        <v>0</v>
      </c>
      <c r="L577" s="21"/>
      <c r="M577" s="22"/>
      <c r="N577" s="23">
        <f t="shared" si="90"/>
        <v>0</v>
      </c>
      <c r="O577" s="24" t="e">
        <f t="shared" si="91"/>
        <v>#DIV/0!</v>
      </c>
      <c r="P577" s="23"/>
      <c r="Q577" s="23"/>
      <c r="R577" s="23"/>
      <c r="V577" s="9">
        <f t="shared" si="92"/>
        <v>0</v>
      </c>
      <c r="Z577" s="9">
        <f t="shared" si="93"/>
        <v>0</v>
      </c>
      <c r="AG577" s="27">
        <v>5.516</v>
      </c>
      <c r="AI577" s="2">
        <f t="shared" si="94"/>
        <v>82.306554953178903</v>
      </c>
      <c r="AK577" s="27">
        <v>5.516</v>
      </c>
      <c r="AM577" s="3">
        <f t="shared" si="95"/>
        <v>82.306554953178903</v>
      </c>
      <c r="AO577" s="27">
        <v>5.516</v>
      </c>
      <c r="AP577" s="28">
        <v>0.3</v>
      </c>
      <c r="AQ577" s="29">
        <v>0</v>
      </c>
      <c r="AR577" s="46" t="e">
        <f t="shared" si="96"/>
        <v>#DIV/0!</v>
      </c>
      <c r="AS577" s="47" t="e">
        <f t="shared" si="97"/>
        <v>#DIV/0!</v>
      </c>
      <c r="AT577" s="30" t="e">
        <f t="shared" si="98"/>
        <v>#DIV/0!</v>
      </c>
    </row>
    <row r="578" spans="1:46" x14ac:dyDescent="0.25">
      <c r="A578" s="9" t="s">
        <v>581</v>
      </c>
      <c r="C578" s="19">
        <f t="shared" si="88"/>
        <v>2026</v>
      </c>
      <c r="K578" s="9">
        <f t="shared" si="89"/>
        <v>0</v>
      </c>
      <c r="L578" s="21"/>
      <c r="M578" s="22"/>
      <c r="N578" s="23">
        <f t="shared" si="90"/>
        <v>0</v>
      </c>
      <c r="O578" s="24" t="e">
        <f t="shared" si="91"/>
        <v>#DIV/0!</v>
      </c>
      <c r="P578" s="23"/>
      <c r="Q578" s="23"/>
      <c r="R578" s="23"/>
      <c r="V578" s="9">
        <f t="shared" si="92"/>
        <v>0</v>
      </c>
      <c r="Z578" s="9">
        <f t="shared" si="93"/>
        <v>0</v>
      </c>
      <c r="AG578" s="27">
        <v>5.516</v>
      </c>
      <c r="AI578" s="2">
        <f t="shared" si="94"/>
        <v>82.306554953178903</v>
      </c>
      <c r="AK578" s="27">
        <v>5.516</v>
      </c>
      <c r="AM578" s="3">
        <f t="shared" si="95"/>
        <v>82.306554953178903</v>
      </c>
      <c r="AO578" s="27">
        <v>5.516</v>
      </c>
      <c r="AP578" s="28">
        <v>0.3</v>
      </c>
      <c r="AQ578" s="29">
        <v>0</v>
      </c>
      <c r="AR578" s="46" t="e">
        <f t="shared" si="96"/>
        <v>#DIV/0!</v>
      </c>
      <c r="AS578" s="47" t="e">
        <f t="shared" si="97"/>
        <v>#DIV/0!</v>
      </c>
      <c r="AT578" s="30" t="e">
        <f t="shared" si="98"/>
        <v>#DIV/0!</v>
      </c>
    </row>
    <row r="579" spans="1:46" x14ac:dyDescent="0.25">
      <c r="A579" s="9" t="s">
        <v>582</v>
      </c>
      <c r="C579" s="19">
        <f t="shared" si="88"/>
        <v>2026</v>
      </c>
      <c r="K579" s="9">
        <f t="shared" si="89"/>
        <v>0</v>
      </c>
      <c r="L579" s="21"/>
      <c r="M579" s="22"/>
      <c r="N579" s="23">
        <f t="shared" si="90"/>
        <v>0</v>
      </c>
      <c r="O579" s="24" t="e">
        <f t="shared" si="91"/>
        <v>#DIV/0!</v>
      </c>
      <c r="P579" s="23"/>
      <c r="Q579" s="23"/>
      <c r="R579" s="23"/>
      <c r="V579" s="9">
        <f t="shared" si="92"/>
        <v>0</v>
      </c>
      <c r="Z579" s="9">
        <f t="shared" si="93"/>
        <v>0</v>
      </c>
      <c r="AG579" s="27">
        <v>5.516</v>
      </c>
      <c r="AI579" s="2">
        <f t="shared" si="94"/>
        <v>82.306554953178903</v>
      </c>
      <c r="AK579" s="27">
        <v>5.516</v>
      </c>
      <c r="AM579" s="3">
        <f t="shared" si="95"/>
        <v>82.306554953178903</v>
      </c>
      <c r="AO579" s="27">
        <v>5.516</v>
      </c>
      <c r="AP579" s="28">
        <v>0.3</v>
      </c>
      <c r="AQ579" s="29">
        <v>0</v>
      </c>
      <c r="AR579" s="46" t="e">
        <f t="shared" si="96"/>
        <v>#DIV/0!</v>
      </c>
      <c r="AS579" s="47" t="e">
        <f t="shared" si="97"/>
        <v>#DIV/0!</v>
      </c>
      <c r="AT579" s="30" t="e">
        <f t="shared" si="98"/>
        <v>#DIV/0!</v>
      </c>
    </row>
    <row r="580" spans="1:46" x14ac:dyDescent="0.25">
      <c r="A580" s="9" t="s">
        <v>583</v>
      </c>
      <c r="C580" s="19">
        <f t="shared" si="88"/>
        <v>2026</v>
      </c>
      <c r="K580" s="9">
        <f t="shared" si="89"/>
        <v>0</v>
      </c>
      <c r="L580" s="21"/>
      <c r="M580" s="22"/>
      <c r="N580" s="23">
        <f t="shared" si="90"/>
        <v>0</v>
      </c>
      <c r="O580" s="24" t="e">
        <f t="shared" si="91"/>
        <v>#DIV/0!</v>
      </c>
      <c r="P580" s="23"/>
      <c r="Q580" s="23"/>
      <c r="R580" s="23"/>
      <c r="V580" s="9">
        <f t="shared" si="92"/>
        <v>0</v>
      </c>
      <c r="Z580" s="9">
        <f t="shared" si="93"/>
        <v>0</v>
      </c>
      <c r="AG580" s="27">
        <v>5.516</v>
      </c>
      <c r="AI580" s="2">
        <f t="shared" si="94"/>
        <v>82.306554953178903</v>
      </c>
      <c r="AK580" s="27">
        <v>5.516</v>
      </c>
      <c r="AM580" s="3">
        <f t="shared" si="95"/>
        <v>82.306554953178903</v>
      </c>
      <c r="AO580" s="27">
        <v>5.516</v>
      </c>
      <c r="AP580" s="28">
        <v>0.3</v>
      </c>
      <c r="AQ580" s="29">
        <v>0</v>
      </c>
      <c r="AR580" s="46" t="e">
        <f t="shared" si="96"/>
        <v>#DIV/0!</v>
      </c>
      <c r="AS580" s="47" t="e">
        <f t="shared" si="97"/>
        <v>#DIV/0!</v>
      </c>
      <c r="AT580" s="30" t="e">
        <f t="shared" si="98"/>
        <v>#DIV/0!</v>
      </c>
    </row>
    <row r="581" spans="1:46" x14ac:dyDescent="0.25">
      <c r="A581" s="9" t="s">
        <v>584</v>
      </c>
      <c r="C581" s="19">
        <f t="shared" si="88"/>
        <v>2026</v>
      </c>
      <c r="K581" s="9">
        <f t="shared" si="89"/>
        <v>0</v>
      </c>
      <c r="L581" s="21"/>
      <c r="M581" s="22"/>
      <c r="N581" s="23">
        <f t="shared" si="90"/>
        <v>0</v>
      </c>
      <c r="O581" s="24" t="e">
        <f t="shared" si="91"/>
        <v>#DIV/0!</v>
      </c>
      <c r="P581" s="23"/>
      <c r="Q581" s="23"/>
      <c r="R581" s="23"/>
      <c r="V581" s="9">
        <f t="shared" si="92"/>
        <v>0</v>
      </c>
      <c r="Z581" s="9">
        <f t="shared" si="93"/>
        <v>0</v>
      </c>
      <c r="AG581" s="27">
        <v>5.516</v>
      </c>
      <c r="AI581" s="2">
        <f t="shared" si="94"/>
        <v>82.306554953178903</v>
      </c>
      <c r="AK581" s="27">
        <v>5.516</v>
      </c>
      <c r="AM581" s="3">
        <f t="shared" si="95"/>
        <v>82.306554953178903</v>
      </c>
      <c r="AO581" s="27">
        <v>5.516</v>
      </c>
      <c r="AP581" s="28">
        <v>0.3</v>
      </c>
      <c r="AQ581" s="29">
        <v>0</v>
      </c>
      <c r="AR581" s="46" t="e">
        <f t="shared" si="96"/>
        <v>#DIV/0!</v>
      </c>
      <c r="AS581" s="47" t="e">
        <f t="shared" si="97"/>
        <v>#DIV/0!</v>
      </c>
      <c r="AT581" s="30" t="e">
        <f t="shared" si="98"/>
        <v>#DIV/0!</v>
      </c>
    </row>
    <row r="582" spans="1:46" x14ac:dyDescent="0.25">
      <c r="A582" s="9" t="s">
        <v>585</v>
      </c>
      <c r="C582" s="19">
        <f t="shared" ref="C582:C645" si="99">2026-B582</f>
        <v>2026</v>
      </c>
      <c r="K582" s="9">
        <f t="shared" ref="K582:K645" si="100">H582+(I582/2)</f>
        <v>0</v>
      </c>
      <c r="L582" s="21"/>
      <c r="M582" s="22"/>
      <c r="N582" s="23">
        <f t="shared" ref="N582:N645" si="101">(L582+M582)*0.5</f>
        <v>0</v>
      </c>
      <c r="O582" s="24" t="e">
        <f t="shared" ref="O582:O645" si="102">337.5/N582</f>
        <v>#DIV/0!</v>
      </c>
      <c r="P582" s="23"/>
      <c r="Q582" s="23"/>
      <c r="R582" s="23"/>
      <c r="V582" s="9">
        <f t="shared" ref="V582:V645" si="103">R582-(T582/1000)</f>
        <v>0</v>
      </c>
      <c r="Z582" s="9">
        <f t="shared" ref="Z582:Z645" si="104">X582+(Y582/2)</f>
        <v>0</v>
      </c>
      <c r="AG582" s="27">
        <v>5.516</v>
      </c>
      <c r="AI582" s="2">
        <f t="shared" ref="AI582:AI645" si="105">1000/(1000/((1336/((1336/((1336/((P582+(IF(P582&gt;=26.5,-0.159*P582+4.401,0.2)))-(-((AG582*0.959)-0.013)+(((AG582*0.051)-0.006)*P582)+(((AG582*0.019)-0.008)*N582)+(((AG582*0.053)+0.005)*R582)-(((AG582*0.013)-0.003)*Q582))))-W582)+(-((AG582*0.959)-0.013)+(((AG582*0.051)-0.006)*P582)+(((AG582*0.019)-0.008)*N582)+(((AG582*0.053)+0.005)*R582)-(((AG582*0.013)-0.003)*Q582))))-N582*0.98765431))+12)</f>
        <v>82.306554953178903</v>
      </c>
      <c r="AK582" s="27">
        <v>5.516</v>
      </c>
      <c r="AM582" s="3">
        <f t="shared" ref="AM582:AM645" si="106">1000/(1000/((1336/((1336/((1336/((IF(P582&lt;=21.9, P582+0.2,(3.57445388627863+0.610250243334448*P582+0.014682933220208*(P582)^2-0.000203380571583*(P582)^3+0.038468287096921*R582)+0.2))-(-((AK582*0.959)-0.013)+(((AK582*0.051)-0.006)*(3.57445388627863+0.610250243334448*P582+0.014682933220208*(P582)^2-0.000203380571583*(P582)^3+0.038468287096921*R582))+(((AK582*0.019)-0.008)*N582)+(((AK582*0.053)+0.005)*R582)-(((AK582*0.013)-0.003)*Q582))))-W582)+(-((AK582*0.959)-0.013)+(((AK582*0.051)-0.006)*(3.57445388627863+0.610250243334448*P582+0.014682933220208*(P582)^2-0.000203380571583*(P582)^3+0.038468287096921*R582))+(((AK582*0.019)-0.008)*N582)+(((AK582*0.053)+0.005)*R582)-(((AK582*0.013)-0.003)*Q582))))-N582*0.98765431))+12)</f>
        <v>82.306554953178903</v>
      </c>
      <c r="AO582" s="27">
        <v>5.516</v>
      </c>
      <c r="AP582" s="28">
        <v>0.3</v>
      </c>
      <c r="AQ582" s="29">
        <v>0</v>
      </c>
      <c r="AR582" s="46" t="e">
        <f t="shared" ref="AR582:AR645" si="107" xml:space="preserve">  ((1.23853+0.95855*P582-0.05467*S582)+0.2)-((-((AO582*0.959)-0.013)+(((AO582*0.051)-0.006)*(1.23853+0.95855*P582-0.05467*S582))+(((AO582*0.019)-0.008)*(337.5/O582))+(((AO582*0.053)+0.005)*R582)-(((AO582*0.013)-0.003)*Q582)))+(IF(P582&lt;=22, -0.04, IF(P582&gt;=24.5, 0.022, 0.025)))+(0)</f>
        <v>#DIV/0!</v>
      </c>
      <c r="AS582" s="47" t="e">
        <f t="shared" ref="AS582:AS645" si="108">-((((0+(2.5/5988)*5988)+((1*(2.5/5988)-(0+(2.5/5988)*5988)*AQ582/1000)/1)*(12-(0.06)))+((1*((1*(2.5/5988)-(0+(2.5/5988)*5988)*AQ582/1000)/1)-((0+(2.5/5988)*5988)+((1*(2.5/5988)-(0+(2.5/5988)*5988)*AQ582/1000)/1)*(12-(0.06)))*(331.5/O582)/1000)/1.336)*(0.06+(((-((AO582*0.959)-0.013)+(((AO582*0.051)-0.006)*(1.23853+0.95855*P582-0.05467*S582))+(((AO582*0.019)-0.008)*337.5/O582)+(((AO582*0.053)+0.005)*R582)-(((AO582*0.013)-0.003)*Q582))))-(0)))+((1.336*((1*((1*(2.5/5988)-(0+(2.5/5988)*5988)*AQ582/1000)/1)-((0+(2.5/5988)*5988)+((1*(2.5/5988)-(0+(2.5/5988)*5988)*AQ582/1000)/1)*(12-(0.06)))*(331.5/O582)/1000)/1.336)-(((0+(2.5/5988)*5988)+((1*(2.5/5988)-(0+(2.5/5988)*5988)*AQ582/1000)/1)*(12-(0.06)))+((1*((1*(2.5/5988)-(0+(2.5/5988)*5988)*AQ582/1000)/1)-((0+(2.5/5988)*5988)+((1*(2.5/5988)-(0+(2.5/5988)*5988)*AQ582/1000)/1)*(12-(0.06)))*(331.5/O582)/1000)/1.336)*(0.06+(((-((AO582*0.959)-0.013)+(((AO582*0.051)-0.006)*(1.23853+0.95855*P582-0.05467*S582))+(((AO582*0.019)-0.008)*337.5/O582)+(((AO582*0.053)+0.005)*R582)-(((AO582*0.013)-0.003)*Q582))))-(0)))*W582/1000)/1.336)*0)/((1.336*((1.336*((1*((1*(2.5/5988)-(0+(2.5/5988)*5988)*AQ582/1000)/1)-((0+(2.5/5988)*5988)+((1*(2.5/5988)-(0+(2.5/5988)*5988)*AQ582/1000)/1)*(12-(0.06)))*(331.5/O582)/1000)/1.336)-(((0+(2.5/5988)*5988)+((1*(2.5/5988)-(0+(2.5/5988)*5988)*AQ582/1000)/1)*(12-(0.06)))+((1*((1*(2.5/5988)-(0+(2.5/5988)*5988)*AQ582/1000)/1)-((0+(2.5/5988)*5988)+((1*(2.5/5988)-(0+(2.5/5988)*5988)*AQ582/1000)/1)*(12-(0.06)))*(331.5/O582)/1000)/1.336)*(0.06+(((-((AO582*0.959)-0.013)+(((AO582*0.051)-0.006)*(1.23853+0.95855*P582-0.05467*S582))+(((AO582*0.019)-0.008)*337.5/O582)+(((AO582*0.053)+0.005)*R582)-(((AO582*0.013)-0.003)*Q582))))-(0)))*W582/1000)/1.336)-((((0+(2.5/5988)*5988)+((1*(2.5/5988)-(0+(2.5/5988)*5988)*AQ582/1000)/1)*(12-(0.06)))+((1*((1*(2.5/5988)-(0+(2.5/5988)*5988)*AQ582/1000)/1)-((0+(2.5/5988)*5988)+((1*(2.5/5988)-(0+(2.5/5988)*5988)*AQ582/1000)/1)*(12-(0.06)))*(331.5/O582)/1000)/1.336)*(0.06+(((-((AO582*0.959)-0.013)+(((AO582*0.051)-0.006)*(1.23853+0.95855*P582-0.05467*S582))+(((AO582*0.019)-0.008)*337.5/O582)+(((AO582*0.053)+0.005)*R582)-(((AO582*0.013)-0.003)*Q582))))-(0)))+((1.336*((1*((1*(2.5/5988)-(0+(2.5/5988)*5988)*AQ582/1000)/1)-((0+(2.5/5988)*5988)+((1*(2.5/5988)-(0+(2.5/5988)*5988)*AQ582/1000)/1)*(12-(0.06)))*(331.5/O582)/1000)/1.336)-(((0+(2.5/5988)*5988)+((1*(2.5/5988)-(0+(2.5/5988)*5988)*AQ582/1000)/1)*(12-(0.06)))+((1*((1*(2.5/5988)-(0+(2.5/5988)*5988)*AQ582/1000)/1)-((0+(2.5/5988)*5988)+((1*(2.5/5988)-(0+(2.5/5988)*5988)*AQ582/1000)/1)*(12-(0.06)))*(331.5/O582)/1000)/1.336)*(0.06+(((-((AO582*0.959)-0.013)+(((AO582*0.051)-0.006)*(1.23853+0.95855*P582-0.05467*S582))+(((AO582*0.019)-0.008)*337.5/O582)+(((AO582*0.053)+0.005)*R582)-(((AO582*0.013)-0.003)*Q582))))))*W582/1000)/1.336)*0)*AP582/1000)/1.336)</f>
        <v>#DIV/0!</v>
      </c>
      <c r="AT582" s="30" t="e">
        <f t="shared" ref="AT582:AT645" si="109">AS582-AR582</f>
        <v>#DIV/0!</v>
      </c>
    </row>
    <row r="583" spans="1:46" x14ac:dyDescent="0.25">
      <c r="A583" s="9" t="s">
        <v>586</v>
      </c>
      <c r="C583" s="19">
        <f t="shared" si="99"/>
        <v>2026</v>
      </c>
      <c r="K583" s="9">
        <f t="shared" si="100"/>
        <v>0</v>
      </c>
      <c r="L583" s="21"/>
      <c r="M583" s="22"/>
      <c r="N583" s="23">
        <f t="shared" si="101"/>
        <v>0</v>
      </c>
      <c r="O583" s="24" t="e">
        <f t="shared" si="102"/>
        <v>#DIV/0!</v>
      </c>
      <c r="P583" s="23"/>
      <c r="Q583" s="23"/>
      <c r="R583" s="23"/>
      <c r="V583" s="9">
        <f t="shared" si="103"/>
        <v>0</v>
      </c>
      <c r="Z583" s="9">
        <f t="shared" si="104"/>
        <v>0</v>
      </c>
      <c r="AG583" s="27">
        <v>5.516</v>
      </c>
      <c r="AI583" s="2">
        <f t="shared" si="105"/>
        <v>82.306554953178903</v>
      </c>
      <c r="AK583" s="27">
        <v>5.516</v>
      </c>
      <c r="AM583" s="3">
        <f t="shared" si="106"/>
        <v>82.306554953178903</v>
      </c>
      <c r="AO583" s="27">
        <v>5.516</v>
      </c>
      <c r="AP583" s="28">
        <v>0.3</v>
      </c>
      <c r="AQ583" s="29">
        <v>0</v>
      </c>
      <c r="AR583" s="46" t="e">
        <f t="shared" si="107"/>
        <v>#DIV/0!</v>
      </c>
      <c r="AS583" s="47" t="e">
        <f t="shared" si="108"/>
        <v>#DIV/0!</v>
      </c>
      <c r="AT583" s="30" t="e">
        <f t="shared" si="109"/>
        <v>#DIV/0!</v>
      </c>
    </row>
    <row r="584" spans="1:46" x14ac:dyDescent="0.25">
      <c r="A584" s="9" t="s">
        <v>587</v>
      </c>
      <c r="C584" s="19">
        <f t="shared" si="99"/>
        <v>2026</v>
      </c>
      <c r="K584" s="9">
        <f t="shared" si="100"/>
        <v>0</v>
      </c>
      <c r="L584" s="21"/>
      <c r="M584" s="22"/>
      <c r="N584" s="23">
        <f t="shared" si="101"/>
        <v>0</v>
      </c>
      <c r="O584" s="24" t="e">
        <f t="shared" si="102"/>
        <v>#DIV/0!</v>
      </c>
      <c r="P584" s="23"/>
      <c r="Q584" s="23"/>
      <c r="R584" s="23"/>
      <c r="V584" s="9">
        <f t="shared" si="103"/>
        <v>0</v>
      </c>
      <c r="Z584" s="9">
        <f t="shared" si="104"/>
        <v>0</v>
      </c>
      <c r="AG584" s="27">
        <v>5.516</v>
      </c>
      <c r="AI584" s="2">
        <f t="shared" si="105"/>
        <v>82.306554953178903</v>
      </c>
      <c r="AK584" s="27">
        <v>5.516</v>
      </c>
      <c r="AM584" s="3">
        <f t="shared" si="106"/>
        <v>82.306554953178903</v>
      </c>
      <c r="AO584" s="27">
        <v>5.516</v>
      </c>
      <c r="AP584" s="28">
        <v>0.3</v>
      </c>
      <c r="AQ584" s="29">
        <v>0</v>
      </c>
      <c r="AR584" s="46" t="e">
        <f t="shared" si="107"/>
        <v>#DIV/0!</v>
      </c>
      <c r="AS584" s="47" t="e">
        <f t="shared" si="108"/>
        <v>#DIV/0!</v>
      </c>
      <c r="AT584" s="30" t="e">
        <f t="shared" si="109"/>
        <v>#DIV/0!</v>
      </c>
    </row>
    <row r="585" spans="1:46" x14ac:dyDescent="0.25">
      <c r="A585" s="9" t="s">
        <v>588</v>
      </c>
      <c r="C585" s="19">
        <f t="shared" si="99"/>
        <v>2026</v>
      </c>
      <c r="K585" s="9">
        <f t="shared" si="100"/>
        <v>0</v>
      </c>
      <c r="L585" s="21"/>
      <c r="M585" s="22"/>
      <c r="N585" s="23">
        <f t="shared" si="101"/>
        <v>0</v>
      </c>
      <c r="O585" s="24" t="e">
        <f t="shared" si="102"/>
        <v>#DIV/0!</v>
      </c>
      <c r="P585" s="23"/>
      <c r="Q585" s="23"/>
      <c r="R585" s="23"/>
      <c r="V585" s="9">
        <f t="shared" si="103"/>
        <v>0</v>
      </c>
      <c r="Z585" s="9">
        <f t="shared" si="104"/>
        <v>0</v>
      </c>
      <c r="AG585" s="27">
        <v>5.516</v>
      </c>
      <c r="AI585" s="2">
        <f t="shared" si="105"/>
        <v>82.306554953178903</v>
      </c>
      <c r="AK585" s="27">
        <v>5.516</v>
      </c>
      <c r="AM585" s="3">
        <f t="shared" si="106"/>
        <v>82.306554953178903</v>
      </c>
      <c r="AO585" s="27">
        <v>5.516</v>
      </c>
      <c r="AP585" s="28">
        <v>0.3</v>
      </c>
      <c r="AQ585" s="29">
        <v>0</v>
      </c>
      <c r="AR585" s="46" t="e">
        <f t="shared" si="107"/>
        <v>#DIV/0!</v>
      </c>
      <c r="AS585" s="47" t="e">
        <f t="shared" si="108"/>
        <v>#DIV/0!</v>
      </c>
      <c r="AT585" s="30" t="e">
        <f t="shared" si="109"/>
        <v>#DIV/0!</v>
      </c>
    </row>
    <row r="586" spans="1:46" x14ac:dyDescent="0.25">
      <c r="A586" s="9" t="s">
        <v>589</v>
      </c>
      <c r="C586" s="19">
        <f t="shared" si="99"/>
        <v>2026</v>
      </c>
      <c r="K586" s="9">
        <f t="shared" si="100"/>
        <v>0</v>
      </c>
      <c r="L586" s="21"/>
      <c r="M586" s="22"/>
      <c r="N586" s="23">
        <f t="shared" si="101"/>
        <v>0</v>
      </c>
      <c r="O586" s="24" t="e">
        <f t="shared" si="102"/>
        <v>#DIV/0!</v>
      </c>
      <c r="P586" s="23"/>
      <c r="Q586" s="23"/>
      <c r="R586" s="23"/>
      <c r="V586" s="9">
        <f t="shared" si="103"/>
        <v>0</v>
      </c>
      <c r="Z586" s="9">
        <f t="shared" si="104"/>
        <v>0</v>
      </c>
      <c r="AG586" s="27">
        <v>5.516</v>
      </c>
      <c r="AI586" s="2">
        <f t="shared" si="105"/>
        <v>82.306554953178903</v>
      </c>
      <c r="AK586" s="27">
        <v>5.516</v>
      </c>
      <c r="AM586" s="3">
        <f t="shared" si="106"/>
        <v>82.306554953178903</v>
      </c>
      <c r="AO586" s="27">
        <v>5.516</v>
      </c>
      <c r="AP586" s="28">
        <v>0.3</v>
      </c>
      <c r="AQ586" s="29">
        <v>0</v>
      </c>
      <c r="AR586" s="46" t="e">
        <f t="shared" si="107"/>
        <v>#DIV/0!</v>
      </c>
      <c r="AS586" s="47" t="e">
        <f t="shared" si="108"/>
        <v>#DIV/0!</v>
      </c>
      <c r="AT586" s="30" t="e">
        <f t="shared" si="109"/>
        <v>#DIV/0!</v>
      </c>
    </row>
    <row r="587" spans="1:46" x14ac:dyDescent="0.25">
      <c r="A587" s="9" t="s">
        <v>590</v>
      </c>
      <c r="C587" s="19">
        <f t="shared" si="99"/>
        <v>2026</v>
      </c>
      <c r="K587" s="9">
        <f t="shared" si="100"/>
        <v>0</v>
      </c>
      <c r="L587" s="21"/>
      <c r="M587" s="22"/>
      <c r="N587" s="23">
        <f t="shared" si="101"/>
        <v>0</v>
      </c>
      <c r="O587" s="24" t="e">
        <f t="shared" si="102"/>
        <v>#DIV/0!</v>
      </c>
      <c r="P587" s="23"/>
      <c r="Q587" s="23"/>
      <c r="R587" s="23"/>
      <c r="V587" s="9">
        <f t="shared" si="103"/>
        <v>0</v>
      </c>
      <c r="Z587" s="9">
        <f t="shared" si="104"/>
        <v>0</v>
      </c>
      <c r="AG587" s="27">
        <v>5.516</v>
      </c>
      <c r="AI587" s="2">
        <f t="shared" si="105"/>
        <v>82.306554953178903</v>
      </c>
      <c r="AK587" s="27">
        <v>5.516</v>
      </c>
      <c r="AM587" s="3">
        <f t="shared" si="106"/>
        <v>82.306554953178903</v>
      </c>
      <c r="AO587" s="27">
        <v>5.516</v>
      </c>
      <c r="AP587" s="28">
        <v>0.3</v>
      </c>
      <c r="AQ587" s="29">
        <v>0</v>
      </c>
      <c r="AR587" s="46" t="e">
        <f t="shared" si="107"/>
        <v>#DIV/0!</v>
      </c>
      <c r="AS587" s="47" t="e">
        <f t="shared" si="108"/>
        <v>#DIV/0!</v>
      </c>
      <c r="AT587" s="30" t="e">
        <f t="shared" si="109"/>
        <v>#DIV/0!</v>
      </c>
    </row>
    <row r="588" spans="1:46" x14ac:dyDescent="0.25">
      <c r="A588" s="9" t="s">
        <v>591</v>
      </c>
      <c r="C588" s="19">
        <f t="shared" si="99"/>
        <v>2026</v>
      </c>
      <c r="K588" s="9">
        <f t="shared" si="100"/>
        <v>0</v>
      </c>
      <c r="L588" s="21"/>
      <c r="M588" s="22"/>
      <c r="N588" s="23">
        <f t="shared" si="101"/>
        <v>0</v>
      </c>
      <c r="O588" s="24" t="e">
        <f t="shared" si="102"/>
        <v>#DIV/0!</v>
      </c>
      <c r="P588" s="23"/>
      <c r="Q588" s="23"/>
      <c r="R588" s="23"/>
      <c r="V588" s="9">
        <f t="shared" si="103"/>
        <v>0</v>
      </c>
      <c r="Z588" s="9">
        <f t="shared" si="104"/>
        <v>0</v>
      </c>
      <c r="AG588" s="27">
        <v>5.516</v>
      </c>
      <c r="AI588" s="2">
        <f t="shared" si="105"/>
        <v>82.306554953178903</v>
      </c>
      <c r="AK588" s="27">
        <v>5.516</v>
      </c>
      <c r="AM588" s="3">
        <f t="shared" si="106"/>
        <v>82.306554953178903</v>
      </c>
      <c r="AO588" s="27">
        <v>5.516</v>
      </c>
      <c r="AP588" s="28">
        <v>0.3</v>
      </c>
      <c r="AQ588" s="29">
        <v>0</v>
      </c>
      <c r="AR588" s="46" t="e">
        <f t="shared" si="107"/>
        <v>#DIV/0!</v>
      </c>
      <c r="AS588" s="47" t="e">
        <f t="shared" si="108"/>
        <v>#DIV/0!</v>
      </c>
      <c r="AT588" s="30" t="e">
        <f t="shared" si="109"/>
        <v>#DIV/0!</v>
      </c>
    </row>
    <row r="589" spans="1:46" x14ac:dyDescent="0.25">
      <c r="A589" s="9" t="s">
        <v>592</v>
      </c>
      <c r="C589" s="19">
        <f t="shared" si="99"/>
        <v>2026</v>
      </c>
      <c r="K589" s="9">
        <f t="shared" si="100"/>
        <v>0</v>
      </c>
      <c r="L589" s="21"/>
      <c r="M589" s="22"/>
      <c r="N589" s="23">
        <f t="shared" si="101"/>
        <v>0</v>
      </c>
      <c r="O589" s="24" t="e">
        <f t="shared" si="102"/>
        <v>#DIV/0!</v>
      </c>
      <c r="P589" s="23"/>
      <c r="Q589" s="23"/>
      <c r="R589" s="23"/>
      <c r="V589" s="9">
        <f t="shared" si="103"/>
        <v>0</v>
      </c>
      <c r="Z589" s="9">
        <f t="shared" si="104"/>
        <v>0</v>
      </c>
      <c r="AG589" s="27">
        <v>5.516</v>
      </c>
      <c r="AI589" s="2">
        <f t="shared" si="105"/>
        <v>82.306554953178903</v>
      </c>
      <c r="AK589" s="27">
        <v>5.516</v>
      </c>
      <c r="AM589" s="3">
        <f t="shared" si="106"/>
        <v>82.306554953178903</v>
      </c>
      <c r="AO589" s="27">
        <v>5.516</v>
      </c>
      <c r="AP589" s="28">
        <v>0.3</v>
      </c>
      <c r="AQ589" s="29">
        <v>0</v>
      </c>
      <c r="AR589" s="46" t="e">
        <f t="shared" si="107"/>
        <v>#DIV/0!</v>
      </c>
      <c r="AS589" s="47" t="e">
        <f t="shared" si="108"/>
        <v>#DIV/0!</v>
      </c>
      <c r="AT589" s="30" t="e">
        <f t="shared" si="109"/>
        <v>#DIV/0!</v>
      </c>
    </row>
    <row r="590" spans="1:46" x14ac:dyDescent="0.25">
      <c r="A590" s="9" t="s">
        <v>593</v>
      </c>
      <c r="C590" s="19">
        <f t="shared" si="99"/>
        <v>2026</v>
      </c>
      <c r="K590" s="9">
        <f t="shared" si="100"/>
        <v>0</v>
      </c>
      <c r="L590" s="21"/>
      <c r="M590" s="22"/>
      <c r="N590" s="23">
        <f t="shared" si="101"/>
        <v>0</v>
      </c>
      <c r="O590" s="24" t="e">
        <f t="shared" si="102"/>
        <v>#DIV/0!</v>
      </c>
      <c r="P590" s="23"/>
      <c r="Q590" s="23"/>
      <c r="R590" s="23"/>
      <c r="V590" s="9">
        <f t="shared" si="103"/>
        <v>0</v>
      </c>
      <c r="Z590" s="9">
        <f t="shared" si="104"/>
        <v>0</v>
      </c>
      <c r="AG590" s="27">
        <v>5.516</v>
      </c>
      <c r="AI590" s="2">
        <f t="shared" si="105"/>
        <v>82.306554953178903</v>
      </c>
      <c r="AK590" s="27">
        <v>5.516</v>
      </c>
      <c r="AM590" s="3">
        <f t="shared" si="106"/>
        <v>82.306554953178903</v>
      </c>
      <c r="AO590" s="27">
        <v>5.516</v>
      </c>
      <c r="AP590" s="28">
        <v>0.3</v>
      </c>
      <c r="AQ590" s="29">
        <v>0</v>
      </c>
      <c r="AR590" s="46" t="e">
        <f t="shared" si="107"/>
        <v>#DIV/0!</v>
      </c>
      <c r="AS590" s="47" t="e">
        <f t="shared" si="108"/>
        <v>#DIV/0!</v>
      </c>
      <c r="AT590" s="30" t="e">
        <f t="shared" si="109"/>
        <v>#DIV/0!</v>
      </c>
    </row>
    <row r="591" spans="1:46" x14ac:dyDescent="0.25">
      <c r="A591" s="9" t="s">
        <v>594</v>
      </c>
      <c r="C591" s="19">
        <f t="shared" si="99"/>
        <v>2026</v>
      </c>
      <c r="K591" s="9">
        <f t="shared" si="100"/>
        <v>0</v>
      </c>
      <c r="L591" s="21"/>
      <c r="M591" s="22"/>
      <c r="N591" s="23">
        <f t="shared" si="101"/>
        <v>0</v>
      </c>
      <c r="O591" s="24" t="e">
        <f t="shared" si="102"/>
        <v>#DIV/0!</v>
      </c>
      <c r="P591" s="23"/>
      <c r="Q591" s="23"/>
      <c r="R591" s="23"/>
      <c r="V591" s="9">
        <f t="shared" si="103"/>
        <v>0</v>
      </c>
      <c r="Z591" s="9">
        <f t="shared" si="104"/>
        <v>0</v>
      </c>
      <c r="AG591" s="27">
        <v>5.516</v>
      </c>
      <c r="AI591" s="2">
        <f t="shared" si="105"/>
        <v>82.306554953178903</v>
      </c>
      <c r="AK591" s="27">
        <v>5.516</v>
      </c>
      <c r="AM591" s="3">
        <f t="shared" si="106"/>
        <v>82.306554953178903</v>
      </c>
      <c r="AO591" s="27">
        <v>5.516</v>
      </c>
      <c r="AP591" s="28">
        <v>0.3</v>
      </c>
      <c r="AQ591" s="29">
        <v>0</v>
      </c>
      <c r="AR591" s="46" t="e">
        <f t="shared" si="107"/>
        <v>#DIV/0!</v>
      </c>
      <c r="AS591" s="47" t="e">
        <f t="shared" si="108"/>
        <v>#DIV/0!</v>
      </c>
      <c r="AT591" s="30" t="e">
        <f t="shared" si="109"/>
        <v>#DIV/0!</v>
      </c>
    </row>
    <row r="592" spans="1:46" x14ac:dyDescent="0.25">
      <c r="A592" s="9" t="s">
        <v>595</v>
      </c>
      <c r="C592" s="19">
        <f t="shared" si="99"/>
        <v>2026</v>
      </c>
      <c r="K592" s="9">
        <f t="shared" si="100"/>
        <v>0</v>
      </c>
      <c r="L592" s="21"/>
      <c r="M592" s="22"/>
      <c r="N592" s="23">
        <f t="shared" si="101"/>
        <v>0</v>
      </c>
      <c r="O592" s="24" t="e">
        <f t="shared" si="102"/>
        <v>#DIV/0!</v>
      </c>
      <c r="P592" s="23"/>
      <c r="Q592" s="23"/>
      <c r="R592" s="23"/>
      <c r="V592" s="9">
        <f t="shared" si="103"/>
        <v>0</v>
      </c>
      <c r="Z592" s="9">
        <f t="shared" si="104"/>
        <v>0</v>
      </c>
      <c r="AG592" s="27">
        <v>5.516</v>
      </c>
      <c r="AI592" s="2">
        <f t="shared" si="105"/>
        <v>82.306554953178903</v>
      </c>
      <c r="AK592" s="27">
        <v>5.516</v>
      </c>
      <c r="AM592" s="3">
        <f t="shared" si="106"/>
        <v>82.306554953178903</v>
      </c>
      <c r="AO592" s="27">
        <v>5.516</v>
      </c>
      <c r="AP592" s="28">
        <v>0.3</v>
      </c>
      <c r="AQ592" s="29">
        <v>0</v>
      </c>
      <c r="AR592" s="46" t="e">
        <f t="shared" si="107"/>
        <v>#DIV/0!</v>
      </c>
      <c r="AS592" s="47" t="e">
        <f t="shared" si="108"/>
        <v>#DIV/0!</v>
      </c>
      <c r="AT592" s="30" t="e">
        <f t="shared" si="109"/>
        <v>#DIV/0!</v>
      </c>
    </row>
    <row r="593" spans="1:46" x14ac:dyDescent="0.25">
      <c r="A593" s="9" t="s">
        <v>596</v>
      </c>
      <c r="C593" s="19">
        <f t="shared" si="99"/>
        <v>2026</v>
      </c>
      <c r="K593" s="9">
        <f t="shared" si="100"/>
        <v>0</v>
      </c>
      <c r="L593" s="21"/>
      <c r="M593" s="22"/>
      <c r="N593" s="23">
        <f t="shared" si="101"/>
        <v>0</v>
      </c>
      <c r="O593" s="24" t="e">
        <f t="shared" si="102"/>
        <v>#DIV/0!</v>
      </c>
      <c r="P593" s="23"/>
      <c r="Q593" s="23"/>
      <c r="R593" s="23"/>
      <c r="V593" s="9">
        <f t="shared" si="103"/>
        <v>0</v>
      </c>
      <c r="Z593" s="9">
        <f t="shared" si="104"/>
        <v>0</v>
      </c>
      <c r="AG593" s="27">
        <v>5.516</v>
      </c>
      <c r="AI593" s="2">
        <f t="shared" si="105"/>
        <v>82.306554953178903</v>
      </c>
      <c r="AK593" s="27">
        <v>5.516</v>
      </c>
      <c r="AM593" s="3">
        <f t="shared" si="106"/>
        <v>82.306554953178903</v>
      </c>
      <c r="AO593" s="27">
        <v>5.516</v>
      </c>
      <c r="AP593" s="28">
        <v>0.3</v>
      </c>
      <c r="AQ593" s="29">
        <v>0</v>
      </c>
      <c r="AR593" s="46" t="e">
        <f t="shared" si="107"/>
        <v>#DIV/0!</v>
      </c>
      <c r="AS593" s="47" t="e">
        <f t="shared" si="108"/>
        <v>#DIV/0!</v>
      </c>
      <c r="AT593" s="30" t="e">
        <f t="shared" si="109"/>
        <v>#DIV/0!</v>
      </c>
    </row>
    <row r="594" spans="1:46" x14ac:dyDescent="0.25">
      <c r="A594" s="9" t="s">
        <v>597</v>
      </c>
      <c r="C594" s="19">
        <f t="shared" si="99"/>
        <v>2026</v>
      </c>
      <c r="K594" s="9">
        <f t="shared" si="100"/>
        <v>0</v>
      </c>
      <c r="L594" s="21"/>
      <c r="M594" s="22"/>
      <c r="N594" s="23">
        <f t="shared" si="101"/>
        <v>0</v>
      </c>
      <c r="O594" s="24" t="e">
        <f t="shared" si="102"/>
        <v>#DIV/0!</v>
      </c>
      <c r="P594" s="23"/>
      <c r="Q594" s="23"/>
      <c r="R594" s="23"/>
      <c r="V594" s="9">
        <f t="shared" si="103"/>
        <v>0</v>
      </c>
      <c r="Z594" s="9">
        <f t="shared" si="104"/>
        <v>0</v>
      </c>
      <c r="AG594" s="27">
        <v>5.516</v>
      </c>
      <c r="AI594" s="2">
        <f t="shared" si="105"/>
        <v>82.306554953178903</v>
      </c>
      <c r="AK594" s="27">
        <v>5.516</v>
      </c>
      <c r="AM594" s="3">
        <f t="shared" si="106"/>
        <v>82.306554953178903</v>
      </c>
      <c r="AO594" s="27">
        <v>5.516</v>
      </c>
      <c r="AP594" s="28">
        <v>0.3</v>
      </c>
      <c r="AQ594" s="29">
        <v>0</v>
      </c>
      <c r="AR594" s="46" t="e">
        <f t="shared" si="107"/>
        <v>#DIV/0!</v>
      </c>
      <c r="AS594" s="47" t="e">
        <f t="shared" si="108"/>
        <v>#DIV/0!</v>
      </c>
      <c r="AT594" s="30" t="e">
        <f t="shared" si="109"/>
        <v>#DIV/0!</v>
      </c>
    </row>
    <row r="595" spans="1:46" x14ac:dyDescent="0.25">
      <c r="A595" s="9" t="s">
        <v>598</v>
      </c>
      <c r="C595" s="19">
        <f t="shared" si="99"/>
        <v>2026</v>
      </c>
      <c r="K595" s="9">
        <f t="shared" si="100"/>
        <v>0</v>
      </c>
      <c r="L595" s="21"/>
      <c r="M595" s="22"/>
      <c r="N595" s="23">
        <f t="shared" si="101"/>
        <v>0</v>
      </c>
      <c r="O595" s="24" t="e">
        <f t="shared" si="102"/>
        <v>#DIV/0!</v>
      </c>
      <c r="P595" s="23"/>
      <c r="Q595" s="23"/>
      <c r="R595" s="23"/>
      <c r="V595" s="9">
        <f t="shared" si="103"/>
        <v>0</v>
      </c>
      <c r="Z595" s="9">
        <f t="shared" si="104"/>
        <v>0</v>
      </c>
      <c r="AG595" s="27">
        <v>5.516</v>
      </c>
      <c r="AI595" s="2">
        <f t="shared" si="105"/>
        <v>82.306554953178903</v>
      </c>
      <c r="AK595" s="27">
        <v>5.516</v>
      </c>
      <c r="AM595" s="3">
        <f t="shared" si="106"/>
        <v>82.306554953178903</v>
      </c>
      <c r="AO595" s="27">
        <v>5.516</v>
      </c>
      <c r="AP595" s="28">
        <v>0.3</v>
      </c>
      <c r="AQ595" s="29">
        <v>0</v>
      </c>
      <c r="AR595" s="46" t="e">
        <f t="shared" si="107"/>
        <v>#DIV/0!</v>
      </c>
      <c r="AS595" s="47" t="e">
        <f t="shared" si="108"/>
        <v>#DIV/0!</v>
      </c>
      <c r="AT595" s="30" t="e">
        <f t="shared" si="109"/>
        <v>#DIV/0!</v>
      </c>
    </row>
    <row r="596" spans="1:46" x14ac:dyDescent="0.25">
      <c r="A596" s="9" t="s">
        <v>599</v>
      </c>
      <c r="C596" s="19">
        <f t="shared" si="99"/>
        <v>2026</v>
      </c>
      <c r="K596" s="9">
        <f t="shared" si="100"/>
        <v>0</v>
      </c>
      <c r="L596" s="21"/>
      <c r="M596" s="22"/>
      <c r="N596" s="23">
        <f t="shared" si="101"/>
        <v>0</v>
      </c>
      <c r="O596" s="24" t="e">
        <f t="shared" si="102"/>
        <v>#DIV/0!</v>
      </c>
      <c r="P596" s="23"/>
      <c r="Q596" s="23"/>
      <c r="R596" s="23"/>
      <c r="V596" s="9">
        <f t="shared" si="103"/>
        <v>0</v>
      </c>
      <c r="Z596" s="9">
        <f t="shared" si="104"/>
        <v>0</v>
      </c>
      <c r="AG596" s="27">
        <v>5.516</v>
      </c>
      <c r="AI596" s="2">
        <f t="shared" si="105"/>
        <v>82.306554953178903</v>
      </c>
      <c r="AK596" s="27">
        <v>5.516</v>
      </c>
      <c r="AM596" s="3">
        <f t="shared" si="106"/>
        <v>82.306554953178903</v>
      </c>
      <c r="AO596" s="27">
        <v>5.516</v>
      </c>
      <c r="AP596" s="28">
        <v>0.3</v>
      </c>
      <c r="AQ596" s="29">
        <v>0</v>
      </c>
      <c r="AR596" s="46" t="e">
        <f t="shared" si="107"/>
        <v>#DIV/0!</v>
      </c>
      <c r="AS596" s="47" t="e">
        <f t="shared" si="108"/>
        <v>#DIV/0!</v>
      </c>
      <c r="AT596" s="30" t="e">
        <f t="shared" si="109"/>
        <v>#DIV/0!</v>
      </c>
    </row>
    <row r="597" spans="1:46" x14ac:dyDescent="0.25">
      <c r="A597" s="9" t="s">
        <v>600</v>
      </c>
      <c r="C597" s="19">
        <f t="shared" si="99"/>
        <v>2026</v>
      </c>
      <c r="K597" s="9">
        <f t="shared" si="100"/>
        <v>0</v>
      </c>
      <c r="L597" s="21"/>
      <c r="M597" s="22"/>
      <c r="N597" s="23">
        <f t="shared" si="101"/>
        <v>0</v>
      </c>
      <c r="O597" s="24" t="e">
        <f t="shared" si="102"/>
        <v>#DIV/0!</v>
      </c>
      <c r="P597" s="23"/>
      <c r="Q597" s="23"/>
      <c r="R597" s="23"/>
      <c r="V597" s="9">
        <f t="shared" si="103"/>
        <v>0</v>
      </c>
      <c r="Z597" s="9">
        <f t="shared" si="104"/>
        <v>0</v>
      </c>
      <c r="AG597" s="27">
        <v>5.516</v>
      </c>
      <c r="AI597" s="2">
        <f t="shared" si="105"/>
        <v>82.306554953178903</v>
      </c>
      <c r="AK597" s="27">
        <v>5.516</v>
      </c>
      <c r="AM597" s="3">
        <f t="shared" si="106"/>
        <v>82.306554953178903</v>
      </c>
      <c r="AO597" s="27">
        <v>5.516</v>
      </c>
      <c r="AP597" s="28">
        <v>0.3</v>
      </c>
      <c r="AQ597" s="29">
        <v>0</v>
      </c>
      <c r="AR597" s="46" t="e">
        <f t="shared" si="107"/>
        <v>#DIV/0!</v>
      </c>
      <c r="AS597" s="47" t="e">
        <f t="shared" si="108"/>
        <v>#DIV/0!</v>
      </c>
      <c r="AT597" s="30" t="e">
        <f t="shared" si="109"/>
        <v>#DIV/0!</v>
      </c>
    </row>
    <row r="598" spans="1:46" x14ac:dyDescent="0.25">
      <c r="A598" s="9" t="s">
        <v>601</v>
      </c>
      <c r="C598" s="19">
        <f t="shared" si="99"/>
        <v>2026</v>
      </c>
      <c r="K598" s="9">
        <f t="shared" si="100"/>
        <v>0</v>
      </c>
      <c r="L598" s="21"/>
      <c r="M598" s="22"/>
      <c r="N598" s="23">
        <f t="shared" si="101"/>
        <v>0</v>
      </c>
      <c r="O598" s="24" t="e">
        <f t="shared" si="102"/>
        <v>#DIV/0!</v>
      </c>
      <c r="P598" s="23"/>
      <c r="Q598" s="23"/>
      <c r="R598" s="23"/>
      <c r="V598" s="9">
        <f t="shared" si="103"/>
        <v>0</v>
      </c>
      <c r="Z598" s="9">
        <f t="shared" si="104"/>
        <v>0</v>
      </c>
      <c r="AG598" s="27">
        <v>5.516</v>
      </c>
      <c r="AI598" s="2">
        <f t="shared" si="105"/>
        <v>82.306554953178903</v>
      </c>
      <c r="AK598" s="27">
        <v>5.516</v>
      </c>
      <c r="AM598" s="3">
        <f t="shared" si="106"/>
        <v>82.306554953178903</v>
      </c>
      <c r="AO598" s="27">
        <v>5.516</v>
      </c>
      <c r="AP598" s="28">
        <v>0.3</v>
      </c>
      <c r="AQ598" s="29">
        <v>0</v>
      </c>
      <c r="AR598" s="46" t="e">
        <f t="shared" si="107"/>
        <v>#DIV/0!</v>
      </c>
      <c r="AS598" s="47" t="e">
        <f t="shared" si="108"/>
        <v>#DIV/0!</v>
      </c>
      <c r="AT598" s="30" t="e">
        <f t="shared" si="109"/>
        <v>#DIV/0!</v>
      </c>
    </row>
    <row r="599" spans="1:46" x14ac:dyDescent="0.25">
      <c r="A599" s="9" t="s">
        <v>602</v>
      </c>
      <c r="C599" s="19">
        <f t="shared" si="99"/>
        <v>2026</v>
      </c>
      <c r="K599" s="9">
        <f t="shared" si="100"/>
        <v>0</v>
      </c>
      <c r="L599" s="21"/>
      <c r="M599" s="22"/>
      <c r="N599" s="23">
        <f t="shared" si="101"/>
        <v>0</v>
      </c>
      <c r="O599" s="24" t="e">
        <f t="shared" si="102"/>
        <v>#DIV/0!</v>
      </c>
      <c r="P599" s="23"/>
      <c r="Q599" s="23"/>
      <c r="R599" s="23"/>
      <c r="V599" s="9">
        <f t="shared" si="103"/>
        <v>0</v>
      </c>
      <c r="Z599" s="9">
        <f t="shared" si="104"/>
        <v>0</v>
      </c>
      <c r="AG599" s="27">
        <v>5.516</v>
      </c>
      <c r="AI599" s="2">
        <f t="shared" si="105"/>
        <v>82.306554953178903</v>
      </c>
      <c r="AK599" s="27">
        <v>5.516</v>
      </c>
      <c r="AM599" s="3">
        <f t="shared" si="106"/>
        <v>82.306554953178903</v>
      </c>
      <c r="AO599" s="27">
        <v>5.516</v>
      </c>
      <c r="AP599" s="28">
        <v>0.3</v>
      </c>
      <c r="AQ599" s="29">
        <v>0</v>
      </c>
      <c r="AR599" s="46" t="e">
        <f t="shared" si="107"/>
        <v>#DIV/0!</v>
      </c>
      <c r="AS599" s="47" t="e">
        <f t="shared" si="108"/>
        <v>#DIV/0!</v>
      </c>
      <c r="AT599" s="30" t="e">
        <f t="shared" si="109"/>
        <v>#DIV/0!</v>
      </c>
    </row>
    <row r="600" spans="1:46" x14ac:dyDescent="0.25">
      <c r="A600" s="9" t="s">
        <v>603</v>
      </c>
      <c r="C600" s="19">
        <f t="shared" si="99"/>
        <v>2026</v>
      </c>
      <c r="K600" s="9">
        <f t="shared" si="100"/>
        <v>0</v>
      </c>
      <c r="L600" s="21"/>
      <c r="M600" s="22"/>
      <c r="N600" s="23">
        <f t="shared" si="101"/>
        <v>0</v>
      </c>
      <c r="O600" s="24" t="e">
        <f t="shared" si="102"/>
        <v>#DIV/0!</v>
      </c>
      <c r="P600" s="23"/>
      <c r="Q600" s="23"/>
      <c r="R600" s="23"/>
      <c r="V600" s="9">
        <f t="shared" si="103"/>
        <v>0</v>
      </c>
      <c r="Z600" s="9">
        <f t="shared" si="104"/>
        <v>0</v>
      </c>
      <c r="AG600" s="27">
        <v>5.516</v>
      </c>
      <c r="AI600" s="2">
        <f t="shared" si="105"/>
        <v>82.306554953178903</v>
      </c>
      <c r="AK600" s="27">
        <v>5.516</v>
      </c>
      <c r="AM600" s="3">
        <f t="shared" si="106"/>
        <v>82.306554953178903</v>
      </c>
      <c r="AO600" s="27">
        <v>5.516</v>
      </c>
      <c r="AP600" s="28">
        <v>0.3</v>
      </c>
      <c r="AQ600" s="29">
        <v>0</v>
      </c>
      <c r="AR600" s="46" t="e">
        <f t="shared" si="107"/>
        <v>#DIV/0!</v>
      </c>
      <c r="AS600" s="47" t="e">
        <f t="shared" si="108"/>
        <v>#DIV/0!</v>
      </c>
      <c r="AT600" s="30" t="e">
        <f t="shared" si="109"/>
        <v>#DIV/0!</v>
      </c>
    </row>
    <row r="601" spans="1:46" x14ac:dyDescent="0.25">
      <c r="A601" s="9" t="s">
        <v>604</v>
      </c>
      <c r="C601" s="19">
        <f t="shared" si="99"/>
        <v>2026</v>
      </c>
      <c r="K601" s="9">
        <f t="shared" si="100"/>
        <v>0</v>
      </c>
      <c r="L601" s="21"/>
      <c r="M601" s="22"/>
      <c r="N601" s="23">
        <f t="shared" si="101"/>
        <v>0</v>
      </c>
      <c r="O601" s="24" t="e">
        <f t="shared" si="102"/>
        <v>#DIV/0!</v>
      </c>
      <c r="P601" s="23"/>
      <c r="Q601" s="23"/>
      <c r="R601" s="23"/>
      <c r="V601" s="9">
        <f t="shared" si="103"/>
        <v>0</v>
      </c>
      <c r="Z601" s="9">
        <f t="shared" si="104"/>
        <v>0</v>
      </c>
      <c r="AG601" s="27">
        <v>5.516</v>
      </c>
      <c r="AI601" s="2">
        <f t="shared" si="105"/>
        <v>82.306554953178903</v>
      </c>
      <c r="AK601" s="27">
        <v>5.516</v>
      </c>
      <c r="AM601" s="3">
        <f t="shared" si="106"/>
        <v>82.306554953178903</v>
      </c>
      <c r="AO601" s="27">
        <v>5.516</v>
      </c>
      <c r="AP601" s="28">
        <v>0.3</v>
      </c>
      <c r="AQ601" s="29">
        <v>0</v>
      </c>
      <c r="AR601" s="46" t="e">
        <f t="shared" si="107"/>
        <v>#DIV/0!</v>
      </c>
      <c r="AS601" s="47" t="e">
        <f t="shared" si="108"/>
        <v>#DIV/0!</v>
      </c>
      <c r="AT601" s="30" t="e">
        <f t="shared" si="109"/>
        <v>#DIV/0!</v>
      </c>
    </row>
    <row r="602" spans="1:46" x14ac:dyDescent="0.25">
      <c r="A602" s="9" t="s">
        <v>605</v>
      </c>
      <c r="C602" s="19">
        <f t="shared" si="99"/>
        <v>2026</v>
      </c>
      <c r="K602" s="9">
        <f t="shared" si="100"/>
        <v>0</v>
      </c>
      <c r="L602" s="21"/>
      <c r="M602" s="22"/>
      <c r="N602" s="23">
        <f t="shared" si="101"/>
        <v>0</v>
      </c>
      <c r="O602" s="24" t="e">
        <f t="shared" si="102"/>
        <v>#DIV/0!</v>
      </c>
      <c r="P602" s="23"/>
      <c r="Q602" s="23"/>
      <c r="R602" s="23"/>
      <c r="V602" s="9">
        <f t="shared" si="103"/>
        <v>0</v>
      </c>
      <c r="Z602" s="9">
        <f t="shared" si="104"/>
        <v>0</v>
      </c>
      <c r="AG602" s="27">
        <v>5.516</v>
      </c>
      <c r="AI602" s="2">
        <f t="shared" si="105"/>
        <v>82.306554953178903</v>
      </c>
      <c r="AK602" s="27">
        <v>5.516</v>
      </c>
      <c r="AM602" s="3">
        <f t="shared" si="106"/>
        <v>82.306554953178903</v>
      </c>
      <c r="AO602" s="27">
        <v>5.516</v>
      </c>
      <c r="AP602" s="28">
        <v>0.3</v>
      </c>
      <c r="AQ602" s="29">
        <v>0</v>
      </c>
      <c r="AR602" s="46" t="e">
        <f t="shared" si="107"/>
        <v>#DIV/0!</v>
      </c>
      <c r="AS602" s="47" t="e">
        <f t="shared" si="108"/>
        <v>#DIV/0!</v>
      </c>
      <c r="AT602" s="30" t="e">
        <f t="shared" si="109"/>
        <v>#DIV/0!</v>
      </c>
    </row>
    <row r="603" spans="1:46" x14ac:dyDescent="0.25">
      <c r="A603" s="9" t="s">
        <v>606</v>
      </c>
      <c r="C603" s="19">
        <f t="shared" si="99"/>
        <v>2026</v>
      </c>
      <c r="K603" s="9">
        <f t="shared" si="100"/>
        <v>0</v>
      </c>
      <c r="L603" s="21"/>
      <c r="M603" s="22"/>
      <c r="N603" s="23">
        <f t="shared" si="101"/>
        <v>0</v>
      </c>
      <c r="O603" s="24" t="e">
        <f t="shared" si="102"/>
        <v>#DIV/0!</v>
      </c>
      <c r="P603" s="23"/>
      <c r="Q603" s="23"/>
      <c r="R603" s="23"/>
      <c r="V603" s="9">
        <f t="shared" si="103"/>
        <v>0</v>
      </c>
      <c r="Z603" s="9">
        <f t="shared" si="104"/>
        <v>0</v>
      </c>
      <c r="AG603" s="27">
        <v>5.516</v>
      </c>
      <c r="AI603" s="2">
        <f t="shared" si="105"/>
        <v>82.306554953178903</v>
      </c>
      <c r="AK603" s="27">
        <v>5.516</v>
      </c>
      <c r="AM603" s="3">
        <f t="shared" si="106"/>
        <v>82.306554953178903</v>
      </c>
      <c r="AO603" s="27">
        <v>5.516</v>
      </c>
      <c r="AP603" s="28">
        <v>0.3</v>
      </c>
      <c r="AQ603" s="29">
        <v>0</v>
      </c>
      <c r="AR603" s="46" t="e">
        <f t="shared" si="107"/>
        <v>#DIV/0!</v>
      </c>
      <c r="AS603" s="47" t="e">
        <f t="shared" si="108"/>
        <v>#DIV/0!</v>
      </c>
      <c r="AT603" s="30" t="e">
        <f t="shared" si="109"/>
        <v>#DIV/0!</v>
      </c>
    </row>
    <row r="604" spans="1:46" x14ac:dyDescent="0.25">
      <c r="A604" s="9" t="s">
        <v>607</v>
      </c>
      <c r="C604" s="19">
        <f t="shared" si="99"/>
        <v>2026</v>
      </c>
      <c r="K604" s="9">
        <f t="shared" si="100"/>
        <v>0</v>
      </c>
      <c r="L604" s="21"/>
      <c r="M604" s="22"/>
      <c r="N604" s="23">
        <f t="shared" si="101"/>
        <v>0</v>
      </c>
      <c r="O604" s="24" t="e">
        <f t="shared" si="102"/>
        <v>#DIV/0!</v>
      </c>
      <c r="P604" s="23"/>
      <c r="Q604" s="23"/>
      <c r="R604" s="23"/>
      <c r="V604" s="9">
        <f t="shared" si="103"/>
        <v>0</v>
      </c>
      <c r="Z604" s="9">
        <f t="shared" si="104"/>
        <v>0</v>
      </c>
      <c r="AG604" s="27">
        <v>5.516</v>
      </c>
      <c r="AI604" s="2">
        <f t="shared" si="105"/>
        <v>82.306554953178903</v>
      </c>
      <c r="AK604" s="27">
        <v>5.516</v>
      </c>
      <c r="AM604" s="3">
        <f t="shared" si="106"/>
        <v>82.306554953178903</v>
      </c>
      <c r="AO604" s="27">
        <v>5.516</v>
      </c>
      <c r="AP604" s="28">
        <v>0.3</v>
      </c>
      <c r="AQ604" s="29">
        <v>0</v>
      </c>
      <c r="AR604" s="46" t="e">
        <f t="shared" si="107"/>
        <v>#DIV/0!</v>
      </c>
      <c r="AS604" s="47" t="e">
        <f t="shared" si="108"/>
        <v>#DIV/0!</v>
      </c>
      <c r="AT604" s="30" t="e">
        <f t="shared" si="109"/>
        <v>#DIV/0!</v>
      </c>
    </row>
    <row r="605" spans="1:46" x14ac:dyDescent="0.25">
      <c r="A605" s="9" t="s">
        <v>608</v>
      </c>
      <c r="C605" s="19">
        <f t="shared" si="99"/>
        <v>2026</v>
      </c>
      <c r="K605" s="9">
        <f t="shared" si="100"/>
        <v>0</v>
      </c>
      <c r="L605" s="21"/>
      <c r="M605" s="22"/>
      <c r="N605" s="23">
        <f t="shared" si="101"/>
        <v>0</v>
      </c>
      <c r="O605" s="24" t="e">
        <f t="shared" si="102"/>
        <v>#DIV/0!</v>
      </c>
      <c r="P605" s="23"/>
      <c r="Q605" s="23"/>
      <c r="R605" s="23"/>
      <c r="V605" s="9">
        <f t="shared" si="103"/>
        <v>0</v>
      </c>
      <c r="Z605" s="9">
        <f t="shared" si="104"/>
        <v>0</v>
      </c>
      <c r="AG605" s="27">
        <v>5.516</v>
      </c>
      <c r="AI605" s="2">
        <f t="shared" si="105"/>
        <v>82.306554953178903</v>
      </c>
      <c r="AK605" s="27">
        <v>5.516</v>
      </c>
      <c r="AM605" s="3">
        <f t="shared" si="106"/>
        <v>82.306554953178903</v>
      </c>
      <c r="AO605" s="27">
        <v>5.516</v>
      </c>
      <c r="AP605" s="28">
        <v>0.3</v>
      </c>
      <c r="AQ605" s="29">
        <v>0</v>
      </c>
      <c r="AR605" s="46" t="e">
        <f t="shared" si="107"/>
        <v>#DIV/0!</v>
      </c>
      <c r="AS605" s="47" t="e">
        <f t="shared" si="108"/>
        <v>#DIV/0!</v>
      </c>
      <c r="AT605" s="30" t="e">
        <f t="shared" si="109"/>
        <v>#DIV/0!</v>
      </c>
    </row>
    <row r="606" spans="1:46" x14ac:dyDescent="0.25">
      <c r="A606" s="9" t="s">
        <v>609</v>
      </c>
      <c r="C606" s="19">
        <f t="shared" si="99"/>
        <v>2026</v>
      </c>
      <c r="K606" s="9">
        <f t="shared" si="100"/>
        <v>0</v>
      </c>
      <c r="L606" s="21"/>
      <c r="M606" s="22"/>
      <c r="N606" s="23">
        <f t="shared" si="101"/>
        <v>0</v>
      </c>
      <c r="O606" s="24" t="e">
        <f t="shared" si="102"/>
        <v>#DIV/0!</v>
      </c>
      <c r="P606" s="23"/>
      <c r="Q606" s="23"/>
      <c r="R606" s="23"/>
      <c r="V606" s="9">
        <f t="shared" si="103"/>
        <v>0</v>
      </c>
      <c r="Z606" s="9">
        <f t="shared" si="104"/>
        <v>0</v>
      </c>
      <c r="AG606" s="27">
        <v>5.516</v>
      </c>
      <c r="AI606" s="2">
        <f t="shared" si="105"/>
        <v>82.306554953178903</v>
      </c>
      <c r="AK606" s="27">
        <v>5.516</v>
      </c>
      <c r="AM606" s="3">
        <f t="shared" si="106"/>
        <v>82.306554953178903</v>
      </c>
      <c r="AO606" s="27">
        <v>5.516</v>
      </c>
      <c r="AP606" s="28">
        <v>0.3</v>
      </c>
      <c r="AQ606" s="29">
        <v>0</v>
      </c>
      <c r="AR606" s="46" t="e">
        <f t="shared" si="107"/>
        <v>#DIV/0!</v>
      </c>
      <c r="AS606" s="47" t="e">
        <f t="shared" si="108"/>
        <v>#DIV/0!</v>
      </c>
      <c r="AT606" s="30" t="e">
        <f t="shared" si="109"/>
        <v>#DIV/0!</v>
      </c>
    </row>
    <row r="607" spans="1:46" x14ac:dyDescent="0.25">
      <c r="A607" s="9" t="s">
        <v>610</v>
      </c>
      <c r="C607" s="19">
        <f t="shared" si="99"/>
        <v>2026</v>
      </c>
      <c r="K607" s="9">
        <f t="shared" si="100"/>
        <v>0</v>
      </c>
      <c r="L607" s="21"/>
      <c r="M607" s="22"/>
      <c r="N607" s="23">
        <f t="shared" si="101"/>
        <v>0</v>
      </c>
      <c r="O607" s="24" t="e">
        <f t="shared" si="102"/>
        <v>#DIV/0!</v>
      </c>
      <c r="P607" s="23"/>
      <c r="Q607" s="23"/>
      <c r="R607" s="23"/>
      <c r="V607" s="9">
        <f t="shared" si="103"/>
        <v>0</v>
      </c>
      <c r="Z607" s="9">
        <f t="shared" si="104"/>
        <v>0</v>
      </c>
      <c r="AG607" s="27">
        <v>5.516</v>
      </c>
      <c r="AI607" s="2">
        <f t="shared" si="105"/>
        <v>82.306554953178903</v>
      </c>
      <c r="AK607" s="27">
        <v>5.516</v>
      </c>
      <c r="AM607" s="3">
        <f t="shared" si="106"/>
        <v>82.306554953178903</v>
      </c>
      <c r="AO607" s="27">
        <v>5.516</v>
      </c>
      <c r="AP607" s="28">
        <v>0.3</v>
      </c>
      <c r="AQ607" s="29">
        <v>0</v>
      </c>
      <c r="AR607" s="46" t="e">
        <f t="shared" si="107"/>
        <v>#DIV/0!</v>
      </c>
      <c r="AS607" s="47" t="e">
        <f t="shared" si="108"/>
        <v>#DIV/0!</v>
      </c>
      <c r="AT607" s="30" t="e">
        <f t="shared" si="109"/>
        <v>#DIV/0!</v>
      </c>
    </row>
    <row r="608" spans="1:46" x14ac:dyDescent="0.25">
      <c r="A608" s="9" t="s">
        <v>611</v>
      </c>
      <c r="C608" s="19">
        <f t="shared" si="99"/>
        <v>2026</v>
      </c>
      <c r="K608" s="9">
        <f t="shared" si="100"/>
        <v>0</v>
      </c>
      <c r="L608" s="21"/>
      <c r="M608" s="22"/>
      <c r="N608" s="23">
        <f t="shared" si="101"/>
        <v>0</v>
      </c>
      <c r="O608" s="24" t="e">
        <f t="shared" si="102"/>
        <v>#DIV/0!</v>
      </c>
      <c r="P608" s="23"/>
      <c r="Q608" s="23"/>
      <c r="R608" s="23"/>
      <c r="V608" s="9">
        <f t="shared" si="103"/>
        <v>0</v>
      </c>
      <c r="Z608" s="9">
        <f t="shared" si="104"/>
        <v>0</v>
      </c>
      <c r="AG608" s="27">
        <v>5.516</v>
      </c>
      <c r="AI608" s="2">
        <f t="shared" si="105"/>
        <v>82.306554953178903</v>
      </c>
      <c r="AK608" s="27">
        <v>5.516</v>
      </c>
      <c r="AM608" s="3">
        <f t="shared" si="106"/>
        <v>82.306554953178903</v>
      </c>
      <c r="AO608" s="27">
        <v>5.516</v>
      </c>
      <c r="AP608" s="28">
        <v>0.3</v>
      </c>
      <c r="AQ608" s="29">
        <v>0</v>
      </c>
      <c r="AR608" s="46" t="e">
        <f t="shared" si="107"/>
        <v>#DIV/0!</v>
      </c>
      <c r="AS608" s="47" t="e">
        <f t="shared" si="108"/>
        <v>#DIV/0!</v>
      </c>
      <c r="AT608" s="30" t="e">
        <f t="shared" si="109"/>
        <v>#DIV/0!</v>
      </c>
    </row>
    <row r="609" spans="1:46" x14ac:dyDescent="0.25">
      <c r="A609" s="9" t="s">
        <v>612</v>
      </c>
      <c r="C609" s="19">
        <f t="shared" si="99"/>
        <v>2026</v>
      </c>
      <c r="K609" s="9">
        <f t="shared" si="100"/>
        <v>0</v>
      </c>
      <c r="L609" s="21"/>
      <c r="M609" s="22"/>
      <c r="N609" s="23">
        <f t="shared" si="101"/>
        <v>0</v>
      </c>
      <c r="O609" s="24" t="e">
        <f t="shared" si="102"/>
        <v>#DIV/0!</v>
      </c>
      <c r="P609" s="23"/>
      <c r="Q609" s="23"/>
      <c r="R609" s="23"/>
      <c r="V609" s="9">
        <f t="shared" si="103"/>
        <v>0</v>
      </c>
      <c r="Z609" s="9">
        <f t="shared" si="104"/>
        <v>0</v>
      </c>
      <c r="AG609" s="27">
        <v>5.516</v>
      </c>
      <c r="AI609" s="2">
        <f t="shared" si="105"/>
        <v>82.306554953178903</v>
      </c>
      <c r="AK609" s="27">
        <v>5.516</v>
      </c>
      <c r="AM609" s="3">
        <f t="shared" si="106"/>
        <v>82.306554953178903</v>
      </c>
      <c r="AO609" s="27">
        <v>5.516</v>
      </c>
      <c r="AP609" s="28">
        <v>0.3</v>
      </c>
      <c r="AQ609" s="29">
        <v>0</v>
      </c>
      <c r="AR609" s="46" t="e">
        <f t="shared" si="107"/>
        <v>#DIV/0!</v>
      </c>
      <c r="AS609" s="47" t="e">
        <f t="shared" si="108"/>
        <v>#DIV/0!</v>
      </c>
      <c r="AT609" s="30" t="e">
        <f t="shared" si="109"/>
        <v>#DIV/0!</v>
      </c>
    </row>
    <row r="610" spans="1:46" x14ac:dyDescent="0.25">
      <c r="A610" s="9" t="s">
        <v>613</v>
      </c>
      <c r="C610" s="19">
        <f t="shared" si="99"/>
        <v>2026</v>
      </c>
      <c r="K610" s="9">
        <f t="shared" si="100"/>
        <v>0</v>
      </c>
      <c r="L610" s="21"/>
      <c r="M610" s="22"/>
      <c r="N610" s="23">
        <f t="shared" si="101"/>
        <v>0</v>
      </c>
      <c r="O610" s="24" t="e">
        <f t="shared" si="102"/>
        <v>#DIV/0!</v>
      </c>
      <c r="P610" s="23"/>
      <c r="Q610" s="23"/>
      <c r="R610" s="23"/>
      <c r="V610" s="9">
        <f t="shared" si="103"/>
        <v>0</v>
      </c>
      <c r="Z610" s="9">
        <f t="shared" si="104"/>
        <v>0</v>
      </c>
      <c r="AG610" s="27">
        <v>5.516</v>
      </c>
      <c r="AI610" s="2">
        <f t="shared" si="105"/>
        <v>82.306554953178903</v>
      </c>
      <c r="AK610" s="27">
        <v>5.516</v>
      </c>
      <c r="AM610" s="3">
        <f t="shared" si="106"/>
        <v>82.306554953178903</v>
      </c>
      <c r="AO610" s="27">
        <v>5.516</v>
      </c>
      <c r="AP610" s="28">
        <v>0.3</v>
      </c>
      <c r="AQ610" s="29">
        <v>0</v>
      </c>
      <c r="AR610" s="46" t="e">
        <f t="shared" si="107"/>
        <v>#DIV/0!</v>
      </c>
      <c r="AS610" s="47" t="e">
        <f t="shared" si="108"/>
        <v>#DIV/0!</v>
      </c>
      <c r="AT610" s="30" t="e">
        <f t="shared" si="109"/>
        <v>#DIV/0!</v>
      </c>
    </row>
    <row r="611" spans="1:46" x14ac:dyDescent="0.25">
      <c r="A611" s="9" t="s">
        <v>614</v>
      </c>
      <c r="C611" s="19">
        <f t="shared" si="99"/>
        <v>2026</v>
      </c>
      <c r="K611" s="9">
        <f t="shared" si="100"/>
        <v>0</v>
      </c>
      <c r="L611" s="21"/>
      <c r="M611" s="22"/>
      <c r="N611" s="23">
        <f t="shared" si="101"/>
        <v>0</v>
      </c>
      <c r="O611" s="24" t="e">
        <f t="shared" si="102"/>
        <v>#DIV/0!</v>
      </c>
      <c r="P611" s="23"/>
      <c r="Q611" s="23"/>
      <c r="R611" s="23"/>
      <c r="V611" s="9">
        <f t="shared" si="103"/>
        <v>0</v>
      </c>
      <c r="Z611" s="9">
        <f t="shared" si="104"/>
        <v>0</v>
      </c>
      <c r="AG611" s="27">
        <v>5.516</v>
      </c>
      <c r="AI611" s="2">
        <f t="shared" si="105"/>
        <v>82.306554953178903</v>
      </c>
      <c r="AK611" s="27">
        <v>5.516</v>
      </c>
      <c r="AM611" s="3">
        <f t="shared" si="106"/>
        <v>82.306554953178903</v>
      </c>
      <c r="AO611" s="27">
        <v>5.516</v>
      </c>
      <c r="AP611" s="28">
        <v>0.3</v>
      </c>
      <c r="AQ611" s="29">
        <v>0</v>
      </c>
      <c r="AR611" s="46" t="e">
        <f t="shared" si="107"/>
        <v>#DIV/0!</v>
      </c>
      <c r="AS611" s="47" t="e">
        <f t="shared" si="108"/>
        <v>#DIV/0!</v>
      </c>
      <c r="AT611" s="30" t="e">
        <f t="shared" si="109"/>
        <v>#DIV/0!</v>
      </c>
    </row>
    <row r="612" spans="1:46" x14ac:dyDescent="0.25">
      <c r="A612" s="9" t="s">
        <v>615</v>
      </c>
      <c r="C612" s="19">
        <f t="shared" si="99"/>
        <v>2026</v>
      </c>
      <c r="K612" s="9">
        <f t="shared" si="100"/>
        <v>0</v>
      </c>
      <c r="L612" s="21"/>
      <c r="M612" s="22"/>
      <c r="N612" s="23">
        <f t="shared" si="101"/>
        <v>0</v>
      </c>
      <c r="O612" s="24" t="e">
        <f t="shared" si="102"/>
        <v>#DIV/0!</v>
      </c>
      <c r="P612" s="23"/>
      <c r="Q612" s="23"/>
      <c r="R612" s="23"/>
      <c r="V612" s="9">
        <f t="shared" si="103"/>
        <v>0</v>
      </c>
      <c r="Z612" s="9">
        <f t="shared" si="104"/>
        <v>0</v>
      </c>
      <c r="AG612" s="27">
        <v>5.516</v>
      </c>
      <c r="AI612" s="2">
        <f t="shared" si="105"/>
        <v>82.306554953178903</v>
      </c>
      <c r="AK612" s="27">
        <v>5.516</v>
      </c>
      <c r="AM612" s="3">
        <f t="shared" si="106"/>
        <v>82.306554953178903</v>
      </c>
      <c r="AO612" s="27">
        <v>5.516</v>
      </c>
      <c r="AP612" s="28">
        <v>0.3</v>
      </c>
      <c r="AQ612" s="29">
        <v>0</v>
      </c>
      <c r="AR612" s="46" t="e">
        <f t="shared" si="107"/>
        <v>#DIV/0!</v>
      </c>
      <c r="AS612" s="47" t="e">
        <f t="shared" si="108"/>
        <v>#DIV/0!</v>
      </c>
      <c r="AT612" s="30" t="e">
        <f t="shared" si="109"/>
        <v>#DIV/0!</v>
      </c>
    </row>
    <row r="613" spans="1:46" x14ac:dyDescent="0.25">
      <c r="A613" s="9" t="s">
        <v>616</v>
      </c>
      <c r="C613" s="19">
        <f t="shared" si="99"/>
        <v>2026</v>
      </c>
      <c r="K613" s="9">
        <f t="shared" si="100"/>
        <v>0</v>
      </c>
      <c r="L613" s="21"/>
      <c r="M613" s="22"/>
      <c r="N613" s="23">
        <f t="shared" si="101"/>
        <v>0</v>
      </c>
      <c r="O613" s="24" t="e">
        <f t="shared" si="102"/>
        <v>#DIV/0!</v>
      </c>
      <c r="P613" s="23"/>
      <c r="Q613" s="23"/>
      <c r="R613" s="23"/>
      <c r="V613" s="9">
        <f t="shared" si="103"/>
        <v>0</v>
      </c>
      <c r="Z613" s="9">
        <f t="shared" si="104"/>
        <v>0</v>
      </c>
      <c r="AG613" s="27">
        <v>5.516</v>
      </c>
      <c r="AI613" s="2">
        <f t="shared" si="105"/>
        <v>82.306554953178903</v>
      </c>
      <c r="AK613" s="27">
        <v>5.516</v>
      </c>
      <c r="AM613" s="3">
        <f t="shared" si="106"/>
        <v>82.306554953178903</v>
      </c>
      <c r="AO613" s="27">
        <v>5.516</v>
      </c>
      <c r="AP613" s="28">
        <v>0.3</v>
      </c>
      <c r="AQ613" s="29">
        <v>0</v>
      </c>
      <c r="AR613" s="46" t="e">
        <f t="shared" si="107"/>
        <v>#DIV/0!</v>
      </c>
      <c r="AS613" s="47" t="e">
        <f t="shared" si="108"/>
        <v>#DIV/0!</v>
      </c>
      <c r="AT613" s="30" t="e">
        <f t="shared" si="109"/>
        <v>#DIV/0!</v>
      </c>
    </row>
    <row r="614" spans="1:46" x14ac:dyDescent="0.25">
      <c r="A614" s="9" t="s">
        <v>617</v>
      </c>
      <c r="C614" s="19">
        <f t="shared" si="99"/>
        <v>2026</v>
      </c>
      <c r="K614" s="9">
        <f t="shared" si="100"/>
        <v>0</v>
      </c>
      <c r="L614" s="21"/>
      <c r="M614" s="22"/>
      <c r="N614" s="23">
        <f t="shared" si="101"/>
        <v>0</v>
      </c>
      <c r="O614" s="24" t="e">
        <f t="shared" si="102"/>
        <v>#DIV/0!</v>
      </c>
      <c r="P614" s="23"/>
      <c r="Q614" s="23"/>
      <c r="R614" s="23"/>
      <c r="V614" s="9">
        <f t="shared" si="103"/>
        <v>0</v>
      </c>
      <c r="Z614" s="9">
        <f t="shared" si="104"/>
        <v>0</v>
      </c>
      <c r="AG614" s="27">
        <v>5.516</v>
      </c>
      <c r="AI614" s="2">
        <f t="shared" si="105"/>
        <v>82.306554953178903</v>
      </c>
      <c r="AK614" s="27">
        <v>5.516</v>
      </c>
      <c r="AM614" s="3">
        <f t="shared" si="106"/>
        <v>82.306554953178903</v>
      </c>
      <c r="AO614" s="27">
        <v>5.516</v>
      </c>
      <c r="AP614" s="28">
        <v>0.3</v>
      </c>
      <c r="AQ614" s="29">
        <v>0</v>
      </c>
      <c r="AR614" s="46" t="e">
        <f t="shared" si="107"/>
        <v>#DIV/0!</v>
      </c>
      <c r="AS614" s="47" t="e">
        <f t="shared" si="108"/>
        <v>#DIV/0!</v>
      </c>
      <c r="AT614" s="30" t="e">
        <f t="shared" si="109"/>
        <v>#DIV/0!</v>
      </c>
    </row>
    <row r="615" spans="1:46" x14ac:dyDescent="0.25">
      <c r="A615" s="9" t="s">
        <v>618</v>
      </c>
      <c r="C615" s="19">
        <f t="shared" si="99"/>
        <v>2026</v>
      </c>
      <c r="K615" s="9">
        <f t="shared" si="100"/>
        <v>0</v>
      </c>
      <c r="L615" s="21"/>
      <c r="M615" s="22"/>
      <c r="N615" s="23">
        <f t="shared" si="101"/>
        <v>0</v>
      </c>
      <c r="O615" s="24" t="e">
        <f t="shared" si="102"/>
        <v>#DIV/0!</v>
      </c>
      <c r="P615" s="23"/>
      <c r="Q615" s="23"/>
      <c r="R615" s="23"/>
      <c r="V615" s="9">
        <f t="shared" si="103"/>
        <v>0</v>
      </c>
      <c r="Z615" s="9">
        <f t="shared" si="104"/>
        <v>0</v>
      </c>
      <c r="AG615" s="27">
        <v>5.516</v>
      </c>
      <c r="AI615" s="2">
        <f t="shared" si="105"/>
        <v>82.306554953178903</v>
      </c>
      <c r="AK615" s="27">
        <v>5.516</v>
      </c>
      <c r="AM615" s="3">
        <f t="shared" si="106"/>
        <v>82.306554953178903</v>
      </c>
      <c r="AO615" s="27">
        <v>5.516</v>
      </c>
      <c r="AP615" s="28">
        <v>0.3</v>
      </c>
      <c r="AQ615" s="29">
        <v>0</v>
      </c>
      <c r="AR615" s="46" t="e">
        <f t="shared" si="107"/>
        <v>#DIV/0!</v>
      </c>
      <c r="AS615" s="47" t="e">
        <f t="shared" si="108"/>
        <v>#DIV/0!</v>
      </c>
      <c r="AT615" s="30" t="e">
        <f t="shared" si="109"/>
        <v>#DIV/0!</v>
      </c>
    </row>
    <row r="616" spans="1:46" x14ac:dyDescent="0.25">
      <c r="A616" s="9" t="s">
        <v>619</v>
      </c>
      <c r="C616" s="19">
        <f t="shared" si="99"/>
        <v>2026</v>
      </c>
      <c r="K616" s="9">
        <f t="shared" si="100"/>
        <v>0</v>
      </c>
      <c r="L616" s="21"/>
      <c r="M616" s="22"/>
      <c r="N616" s="23">
        <f t="shared" si="101"/>
        <v>0</v>
      </c>
      <c r="O616" s="24" t="e">
        <f t="shared" si="102"/>
        <v>#DIV/0!</v>
      </c>
      <c r="P616" s="23"/>
      <c r="Q616" s="23"/>
      <c r="R616" s="23"/>
      <c r="V616" s="9">
        <f t="shared" si="103"/>
        <v>0</v>
      </c>
      <c r="Z616" s="9">
        <f t="shared" si="104"/>
        <v>0</v>
      </c>
      <c r="AG616" s="27">
        <v>5.516</v>
      </c>
      <c r="AI616" s="2">
        <f t="shared" si="105"/>
        <v>82.306554953178903</v>
      </c>
      <c r="AK616" s="27">
        <v>5.516</v>
      </c>
      <c r="AM616" s="3">
        <f t="shared" si="106"/>
        <v>82.306554953178903</v>
      </c>
      <c r="AO616" s="27">
        <v>5.516</v>
      </c>
      <c r="AP616" s="28">
        <v>0.3</v>
      </c>
      <c r="AQ616" s="29">
        <v>0</v>
      </c>
      <c r="AR616" s="46" t="e">
        <f t="shared" si="107"/>
        <v>#DIV/0!</v>
      </c>
      <c r="AS616" s="47" t="e">
        <f t="shared" si="108"/>
        <v>#DIV/0!</v>
      </c>
      <c r="AT616" s="30" t="e">
        <f t="shared" si="109"/>
        <v>#DIV/0!</v>
      </c>
    </row>
    <row r="617" spans="1:46" x14ac:dyDescent="0.25">
      <c r="A617" s="9" t="s">
        <v>620</v>
      </c>
      <c r="C617" s="19">
        <f t="shared" si="99"/>
        <v>2026</v>
      </c>
      <c r="K617" s="9">
        <f t="shared" si="100"/>
        <v>0</v>
      </c>
      <c r="L617" s="21"/>
      <c r="M617" s="22"/>
      <c r="N617" s="23">
        <f t="shared" si="101"/>
        <v>0</v>
      </c>
      <c r="O617" s="24" t="e">
        <f t="shared" si="102"/>
        <v>#DIV/0!</v>
      </c>
      <c r="P617" s="23"/>
      <c r="Q617" s="23"/>
      <c r="R617" s="23"/>
      <c r="V617" s="9">
        <f t="shared" si="103"/>
        <v>0</v>
      </c>
      <c r="Z617" s="9">
        <f t="shared" si="104"/>
        <v>0</v>
      </c>
      <c r="AG617" s="27">
        <v>5.516</v>
      </c>
      <c r="AI617" s="2">
        <f t="shared" si="105"/>
        <v>82.306554953178903</v>
      </c>
      <c r="AK617" s="27">
        <v>5.516</v>
      </c>
      <c r="AM617" s="3">
        <f t="shared" si="106"/>
        <v>82.306554953178903</v>
      </c>
      <c r="AO617" s="27">
        <v>5.516</v>
      </c>
      <c r="AP617" s="28">
        <v>0.3</v>
      </c>
      <c r="AQ617" s="29">
        <v>0</v>
      </c>
      <c r="AR617" s="46" t="e">
        <f t="shared" si="107"/>
        <v>#DIV/0!</v>
      </c>
      <c r="AS617" s="47" t="e">
        <f t="shared" si="108"/>
        <v>#DIV/0!</v>
      </c>
      <c r="AT617" s="30" t="e">
        <f t="shared" si="109"/>
        <v>#DIV/0!</v>
      </c>
    </row>
    <row r="618" spans="1:46" x14ac:dyDescent="0.25">
      <c r="A618" s="9" t="s">
        <v>621</v>
      </c>
      <c r="C618" s="19">
        <f t="shared" si="99"/>
        <v>2026</v>
      </c>
      <c r="K618" s="9">
        <f t="shared" si="100"/>
        <v>0</v>
      </c>
      <c r="L618" s="21"/>
      <c r="M618" s="22"/>
      <c r="N618" s="23">
        <f t="shared" si="101"/>
        <v>0</v>
      </c>
      <c r="O618" s="24" t="e">
        <f t="shared" si="102"/>
        <v>#DIV/0!</v>
      </c>
      <c r="P618" s="23"/>
      <c r="Q618" s="23"/>
      <c r="R618" s="23"/>
      <c r="V618" s="9">
        <f t="shared" si="103"/>
        <v>0</v>
      </c>
      <c r="Z618" s="9">
        <f t="shared" si="104"/>
        <v>0</v>
      </c>
      <c r="AG618" s="27">
        <v>5.516</v>
      </c>
      <c r="AI618" s="2">
        <f t="shared" si="105"/>
        <v>82.306554953178903</v>
      </c>
      <c r="AK618" s="27">
        <v>5.516</v>
      </c>
      <c r="AM618" s="3">
        <f t="shared" si="106"/>
        <v>82.306554953178903</v>
      </c>
      <c r="AO618" s="27">
        <v>5.516</v>
      </c>
      <c r="AP618" s="28">
        <v>0.3</v>
      </c>
      <c r="AQ618" s="29">
        <v>0</v>
      </c>
      <c r="AR618" s="46" t="e">
        <f t="shared" si="107"/>
        <v>#DIV/0!</v>
      </c>
      <c r="AS618" s="47" t="e">
        <f t="shared" si="108"/>
        <v>#DIV/0!</v>
      </c>
      <c r="AT618" s="30" t="e">
        <f t="shared" si="109"/>
        <v>#DIV/0!</v>
      </c>
    </row>
    <row r="619" spans="1:46" x14ac:dyDescent="0.25">
      <c r="A619" s="9" t="s">
        <v>622</v>
      </c>
      <c r="C619" s="19">
        <f t="shared" si="99"/>
        <v>2026</v>
      </c>
      <c r="K619" s="9">
        <f t="shared" si="100"/>
        <v>0</v>
      </c>
      <c r="L619" s="21"/>
      <c r="M619" s="22"/>
      <c r="N619" s="23">
        <f t="shared" si="101"/>
        <v>0</v>
      </c>
      <c r="O619" s="24" t="e">
        <f t="shared" si="102"/>
        <v>#DIV/0!</v>
      </c>
      <c r="P619" s="23"/>
      <c r="Q619" s="23"/>
      <c r="R619" s="23"/>
      <c r="V619" s="9">
        <f t="shared" si="103"/>
        <v>0</v>
      </c>
      <c r="Z619" s="9">
        <f t="shared" si="104"/>
        <v>0</v>
      </c>
      <c r="AG619" s="27">
        <v>5.516</v>
      </c>
      <c r="AI619" s="2">
        <f t="shared" si="105"/>
        <v>82.306554953178903</v>
      </c>
      <c r="AK619" s="27">
        <v>5.516</v>
      </c>
      <c r="AM619" s="3">
        <f t="shared" si="106"/>
        <v>82.306554953178903</v>
      </c>
      <c r="AO619" s="27">
        <v>5.516</v>
      </c>
      <c r="AP619" s="28">
        <v>0.3</v>
      </c>
      <c r="AQ619" s="29">
        <v>0</v>
      </c>
      <c r="AR619" s="46" t="e">
        <f t="shared" si="107"/>
        <v>#DIV/0!</v>
      </c>
      <c r="AS619" s="47" t="e">
        <f t="shared" si="108"/>
        <v>#DIV/0!</v>
      </c>
      <c r="AT619" s="30" t="e">
        <f t="shared" si="109"/>
        <v>#DIV/0!</v>
      </c>
    </row>
    <row r="620" spans="1:46" x14ac:dyDescent="0.25">
      <c r="A620" s="9" t="s">
        <v>623</v>
      </c>
      <c r="C620" s="19">
        <f t="shared" si="99"/>
        <v>2026</v>
      </c>
      <c r="K620" s="9">
        <f t="shared" si="100"/>
        <v>0</v>
      </c>
      <c r="L620" s="21"/>
      <c r="M620" s="22"/>
      <c r="N620" s="23">
        <f t="shared" si="101"/>
        <v>0</v>
      </c>
      <c r="O620" s="24" t="e">
        <f t="shared" si="102"/>
        <v>#DIV/0!</v>
      </c>
      <c r="P620" s="23"/>
      <c r="Q620" s="23"/>
      <c r="R620" s="23"/>
      <c r="V620" s="9">
        <f t="shared" si="103"/>
        <v>0</v>
      </c>
      <c r="Z620" s="9">
        <f t="shared" si="104"/>
        <v>0</v>
      </c>
      <c r="AG620" s="27">
        <v>5.516</v>
      </c>
      <c r="AI620" s="2">
        <f t="shared" si="105"/>
        <v>82.306554953178903</v>
      </c>
      <c r="AK620" s="27">
        <v>5.516</v>
      </c>
      <c r="AM620" s="3">
        <f t="shared" si="106"/>
        <v>82.306554953178903</v>
      </c>
      <c r="AO620" s="27">
        <v>5.516</v>
      </c>
      <c r="AP620" s="28">
        <v>0.3</v>
      </c>
      <c r="AQ620" s="29">
        <v>0</v>
      </c>
      <c r="AR620" s="46" t="e">
        <f t="shared" si="107"/>
        <v>#DIV/0!</v>
      </c>
      <c r="AS620" s="47" t="e">
        <f t="shared" si="108"/>
        <v>#DIV/0!</v>
      </c>
      <c r="AT620" s="30" t="e">
        <f t="shared" si="109"/>
        <v>#DIV/0!</v>
      </c>
    </row>
    <row r="621" spans="1:46" x14ac:dyDescent="0.25">
      <c r="A621" s="9" t="s">
        <v>624</v>
      </c>
      <c r="C621" s="19">
        <f t="shared" si="99"/>
        <v>2026</v>
      </c>
      <c r="K621" s="9">
        <f t="shared" si="100"/>
        <v>0</v>
      </c>
      <c r="L621" s="21"/>
      <c r="M621" s="22"/>
      <c r="N621" s="23">
        <f t="shared" si="101"/>
        <v>0</v>
      </c>
      <c r="O621" s="24" t="e">
        <f t="shared" si="102"/>
        <v>#DIV/0!</v>
      </c>
      <c r="P621" s="23"/>
      <c r="Q621" s="23"/>
      <c r="R621" s="23"/>
      <c r="V621" s="9">
        <f t="shared" si="103"/>
        <v>0</v>
      </c>
      <c r="Z621" s="9">
        <f t="shared" si="104"/>
        <v>0</v>
      </c>
      <c r="AG621" s="27">
        <v>5.516</v>
      </c>
      <c r="AI621" s="2">
        <f t="shared" si="105"/>
        <v>82.306554953178903</v>
      </c>
      <c r="AK621" s="27">
        <v>5.516</v>
      </c>
      <c r="AM621" s="3">
        <f t="shared" si="106"/>
        <v>82.306554953178903</v>
      </c>
      <c r="AO621" s="27">
        <v>5.516</v>
      </c>
      <c r="AP621" s="28">
        <v>0.3</v>
      </c>
      <c r="AQ621" s="29">
        <v>0</v>
      </c>
      <c r="AR621" s="46" t="e">
        <f t="shared" si="107"/>
        <v>#DIV/0!</v>
      </c>
      <c r="AS621" s="47" t="e">
        <f t="shared" si="108"/>
        <v>#DIV/0!</v>
      </c>
      <c r="AT621" s="30" t="e">
        <f t="shared" si="109"/>
        <v>#DIV/0!</v>
      </c>
    </row>
    <row r="622" spans="1:46" x14ac:dyDescent="0.25">
      <c r="A622" s="9" t="s">
        <v>625</v>
      </c>
      <c r="C622" s="19">
        <f t="shared" si="99"/>
        <v>2026</v>
      </c>
      <c r="K622" s="9">
        <f t="shared" si="100"/>
        <v>0</v>
      </c>
      <c r="L622" s="21"/>
      <c r="M622" s="22"/>
      <c r="N622" s="23">
        <f t="shared" si="101"/>
        <v>0</v>
      </c>
      <c r="O622" s="24" t="e">
        <f t="shared" si="102"/>
        <v>#DIV/0!</v>
      </c>
      <c r="P622" s="23"/>
      <c r="Q622" s="23"/>
      <c r="R622" s="23"/>
      <c r="V622" s="9">
        <f t="shared" si="103"/>
        <v>0</v>
      </c>
      <c r="Z622" s="9">
        <f t="shared" si="104"/>
        <v>0</v>
      </c>
      <c r="AG622" s="27">
        <v>5.516</v>
      </c>
      <c r="AI622" s="2">
        <f t="shared" si="105"/>
        <v>82.306554953178903</v>
      </c>
      <c r="AK622" s="27">
        <v>5.516</v>
      </c>
      <c r="AM622" s="3">
        <f t="shared" si="106"/>
        <v>82.306554953178903</v>
      </c>
      <c r="AO622" s="27">
        <v>5.516</v>
      </c>
      <c r="AP622" s="28">
        <v>0.3</v>
      </c>
      <c r="AQ622" s="29">
        <v>0</v>
      </c>
      <c r="AR622" s="46" t="e">
        <f t="shared" si="107"/>
        <v>#DIV/0!</v>
      </c>
      <c r="AS622" s="47" t="e">
        <f t="shared" si="108"/>
        <v>#DIV/0!</v>
      </c>
      <c r="AT622" s="30" t="e">
        <f t="shared" si="109"/>
        <v>#DIV/0!</v>
      </c>
    </row>
    <row r="623" spans="1:46" x14ac:dyDescent="0.25">
      <c r="A623" s="9" t="s">
        <v>626</v>
      </c>
      <c r="C623" s="19">
        <f t="shared" si="99"/>
        <v>2026</v>
      </c>
      <c r="K623" s="9">
        <f t="shared" si="100"/>
        <v>0</v>
      </c>
      <c r="L623" s="21"/>
      <c r="M623" s="22"/>
      <c r="N623" s="23">
        <f t="shared" si="101"/>
        <v>0</v>
      </c>
      <c r="O623" s="24" t="e">
        <f t="shared" si="102"/>
        <v>#DIV/0!</v>
      </c>
      <c r="P623" s="23"/>
      <c r="Q623" s="23"/>
      <c r="R623" s="23"/>
      <c r="V623" s="9">
        <f t="shared" si="103"/>
        <v>0</v>
      </c>
      <c r="Z623" s="9">
        <f t="shared" si="104"/>
        <v>0</v>
      </c>
      <c r="AG623" s="27">
        <v>5.516</v>
      </c>
      <c r="AI623" s="2">
        <f t="shared" si="105"/>
        <v>82.306554953178903</v>
      </c>
      <c r="AK623" s="27">
        <v>5.516</v>
      </c>
      <c r="AM623" s="3">
        <f t="shared" si="106"/>
        <v>82.306554953178903</v>
      </c>
      <c r="AO623" s="27">
        <v>5.516</v>
      </c>
      <c r="AP623" s="28">
        <v>0.3</v>
      </c>
      <c r="AQ623" s="29">
        <v>0</v>
      </c>
      <c r="AR623" s="46" t="e">
        <f t="shared" si="107"/>
        <v>#DIV/0!</v>
      </c>
      <c r="AS623" s="47" t="e">
        <f t="shared" si="108"/>
        <v>#DIV/0!</v>
      </c>
      <c r="AT623" s="30" t="e">
        <f t="shared" si="109"/>
        <v>#DIV/0!</v>
      </c>
    </row>
    <row r="624" spans="1:46" x14ac:dyDescent="0.25">
      <c r="A624" s="9" t="s">
        <v>627</v>
      </c>
      <c r="C624" s="19">
        <f t="shared" si="99"/>
        <v>2026</v>
      </c>
      <c r="K624" s="9">
        <f t="shared" si="100"/>
        <v>0</v>
      </c>
      <c r="L624" s="21"/>
      <c r="M624" s="22"/>
      <c r="N624" s="23">
        <f t="shared" si="101"/>
        <v>0</v>
      </c>
      <c r="O624" s="24" t="e">
        <f t="shared" si="102"/>
        <v>#DIV/0!</v>
      </c>
      <c r="P624" s="23"/>
      <c r="Q624" s="23"/>
      <c r="R624" s="23"/>
      <c r="V624" s="9">
        <f t="shared" si="103"/>
        <v>0</v>
      </c>
      <c r="Z624" s="9">
        <f t="shared" si="104"/>
        <v>0</v>
      </c>
      <c r="AG624" s="27">
        <v>5.516</v>
      </c>
      <c r="AI624" s="2">
        <f t="shared" si="105"/>
        <v>82.306554953178903</v>
      </c>
      <c r="AK624" s="27">
        <v>5.516</v>
      </c>
      <c r="AM624" s="3">
        <f t="shared" si="106"/>
        <v>82.306554953178903</v>
      </c>
      <c r="AO624" s="27">
        <v>5.516</v>
      </c>
      <c r="AP624" s="28">
        <v>0.3</v>
      </c>
      <c r="AQ624" s="29">
        <v>0</v>
      </c>
      <c r="AR624" s="46" t="e">
        <f t="shared" si="107"/>
        <v>#DIV/0!</v>
      </c>
      <c r="AS624" s="47" t="e">
        <f t="shared" si="108"/>
        <v>#DIV/0!</v>
      </c>
      <c r="AT624" s="30" t="e">
        <f t="shared" si="109"/>
        <v>#DIV/0!</v>
      </c>
    </row>
    <row r="625" spans="1:46" x14ac:dyDescent="0.25">
      <c r="A625" s="9" t="s">
        <v>628</v>
      </c>
      <c r="C625" s="19">
        <f t="shared" si="99"/>
        <v>2026</v>
      </c>
      <c r="K625" s="9">
        <f t="shared" si="100"/>
        <v>0</v>
      </c>
      <c r="L625" s="21"/>
      <c r="M625" s="22"/>
      <c r="N625" s="23">
        <f t="shared" si="101"/>
        <v>0</v>
      </c>
      <c r="O625" s="24" t="e">
        <f t="shared" si="102"/>
        <v>#DIV/0!</v>
      </c>
      <c r="P625" s="23"/>
      <c r="Q625" s="23"/>
      <c r="R625" s="23"/>
      <c r="V625" s="9">
        <f t="shared" si="103"/>
        <v>0</v>
      </c>
      <c r="Z625" s="9">
        <f t="shared" si="104"/>
        <v>0</v>
      </c>
      <c r="AG625" s="27">
        <v>5.516</v>
      </c>
      <c r="AI625" s="2">
        <f t="shared" si="105"/>
        <v>82.306554953178903</v>
      </c>
      <c r="AK625" s="27">
        <v>5.516</v>
      </c>
      <c r="AM625" s="3">
        <f t="shared" si="106"/>
        <v>82.306554953178903</v>
      </c>
      <c r="AO625" s="27">
        <v>5.516</v>
      </c>
      <c r="AP625" s="28">
        <v>0.3</v>
      </c>
      <c r="AQ625" s="29">
        <v>0</v>
      </c>
      <c r="AR625" s="46" t="e">
        <f t="shared" si="107"/>
        <v>#DIV/0!</v>
      </c>
      <c r="AS625" s="47" t="e">
        <f t="shared" si="108"/>
        <v>#DIV/0!</v>
      </c>
      <c r="AT625" s="30" t="e">
        <f t="shared" si="109"/>
        <v>#DIV/0!</v>
      </c>
    </row>
    <row r="626" spans="1:46" x14ac:dyDescent="0.25">
      <c r="A626" s="9" t="s">
        <v>629</v>
      </c>
      <c r="C626" s="19">
        <f t="shared" si="99"/>
        <v>2026</v>
      </c>
      <c r="K626" s="9">
        <f t="shared" si="100"/>
        <v>0</v>
      </c>
      <c r="L626" s="21"/>
      <c r="M626" s="22"/>
      <c r="N626" s="23">
        <f t="shared" si="101"/>
        <v>0</v>
      </c>
      <c r="O626" s="24" t="e">
        <f t="shared" si="102"/>
        <v>#DIV/0!</v>
      </c>
      <c r="P626" s="23"/>
      <c r="Q626" s="23"/>
      <c r="R626" s="23"/>
      <c r="V626" s="9">
        <f t="shared" si="103"/>
        <v>0</v>
      </c>
      <c r="Z626" s="9">
        <f t="shared" si="104"/>
        <v>0</v>
      </c>
      <c r="AG626" s="27">
        <v>5.516</v>
      </c>
      <c r="AI626" s="2">
        <f t="shared" si="105"/>
        <v>82.306554953178903</v>
      </c>
      <c r="AK626" s="27">
        <v>5.516</v>
      </c>
      <c r="AM626" s="3">
        <f t="shared" si="106"/>
        <v>82.306554953178903</v>
      </c>
      <c r="AO626" s="27">
        <v>5.516</v>
      </c>
      <c r="AP626" s="28">
        <v>0.3</v>
      </c>
      <c r="AQ626" s="29">
        <v>0</v>
      </c>
      <c r="AR626" s="46" t="e">
        <f t="shared" si="107"/>
        <v>#DIV/0!</v>
      </c>
      <c r="AS626" s="47" t="e">
        <f t="shared" si="108"/>
        <v>#DIV/0!</v>
      </c>
      <c r="AT626" s="30" t="e">
        <f t="shared" si="109"/>
        <v>#DIV/0!</v>
      </c>
    </row>
    <row r="627" spans="1:46" x14ac:dyDescent="0.25">
      <c r="A627" s="9" t="s">
        <v>630</v>
      </c>
      <c r="C627" s="19">
        <f t="shared" si="99"/>
        <v>2026</v>
      </c>
      <c r="K627" s="9">
        <f t="shared" si="100"/>
        <v>0</v>
      </c>
      <c r="L627" s="21"/>
      <c r="M627" s="22"/>
      <c r="N627" s="23">
        <f t="shared" si="101"/>
        <v>0</v>
      </c>
      <c r="O627" s="24" t="e">
        <f t="shared" si="102"/>
        <v>#DIV/0!</v>
      </c>
      <c r="P627" s="23"/>
      <c r="Q627" s="23"/>
      <c r="R627" s="23"/>
      <c r="V627" s="9">
        <f t="shared" si="103"/>
        <v>0</v>
      </c>
      <c r="Z627" s="9">
        <f t="shared" si="104"/>
        <v>0</v>
      </c>
      <c r="AG627" s="27">
        <v>5.516</v>
      </c>
      <c r="AI627" s="2">
        <f t="shared" si="105"/>
        <v>82.306554953178903</v>
      </c>
      <c r="AK627" s="27">
        <v>5.516</v>
      </c>
      <c r="AM627" s="3">
        <f t="shared" si="106"/>
        <v>82.306554953178903</v>
      </c>
      <c r="AO627" s="27">
        <v>5.516</v>
      </c>
      <c r="AP627" s="28">
        <v>0.3</v>
      </c>
      <c r="AQ627" s="29">
        <v>0</v>
      </c>
      <c r="AR627" s="46" t="e">
        <f t="shared" si="107"/>
        <v>#DIV/0!</v>
      </c>
      <c r="AS627" s="47" t="e">
        <f t="shared" si="108"/>
        <v>#DIV/0!</v>
      </c>
      <c r="AT627" s="30" t="e">
        <f t="shared" si="109"/>
        <v>#DIV/0!</v>
      </c>
    </row>
    <row r="628" spans="1:46" x14ac:dyDescent="0.25">
      <c r="A628" s="9" t="s">
        <v>631</v>
      </c>
      <c r="C628" s="19">
        <f t="shared" si="99"/>
        <v>2026</v>
      </c>
      <c r="K628" s="9">
        <f t="shared" si="100"/>
        <v>0</v>
      </c>
      <c r="L628" s="21"/>
      <c r="M628" s="22"/>
      <c r="N628" s="23">
        <f t="shared" si="101"/>
        <v>0</v>
      </c>
      <c r="O628" s="24" t="e">
        <f t="shared" si="102"/>
        <v>#DIV/0!</v>
      </c>
      <c r="P628" s="23"/>
      <c r="Q628" s="23"/>
      <c r="R628" s="23"/>
      <c r="V628" s="9">
        <f t="shared" si="103"/>
        <v>0</v>
      </c>
      <c r="Z628" s="9">
        <f t="shared" si="104"/>
        <v>0</v>
      </c>
      <c r="AG628" s="27">
        <v>5.516</v>
      </c>
      <c r="AI628" s="2">
        <f t="shared" si="105"/>
        <v>82.306554953178903</v>
      </c>
      <c r="AK628" s="27">
        <v>5.516</v>
      </c>
      <c r="AM628" s="3">
        <f t="shared" si="106"/>
        <v>82.306554953178903</v>
      </c>
      <c r="AO628" s="27">
        <v>5.516</v>
      </c>
      <c r="AP628" s="28">
        <v>0.3</v>
      </c>
      <c r="AQ628" s="29">
        <v>0</v>
      </c>
      <c r="AR628" s="46" t="e">
        <f t="shared" si="107"/>
        <v>#DIV/0!</v>
      </c>
      <c r="AS628" s="47" t="e">
        <f t="shared" si="108"/>
        <v>#DIV/0!</v>
      </c>
      <c r="AT628" s="30" t="e">
        <f t="shared" si="109"/>
        <v>#DIV/0!</v>
      </c>
    </row>
    <row r="629" spans="1:46" x14ac:dyDescent="0.25">
      <c r="A629" s="9" t="s">
        <v>632</v>
      </c>
      <c r="C629" s="19">
        <f t="shared" si="99"/>
        <v>2026</v>
      </c>
      <c r="K629" s="9">
        <f t="shared" si="100"/>
        <v>0</v>
      </c>
      <c r="L629" s="21"/>
      <c r="M629" s="22"/>
      <c r="N629" s="23">
        <f t="shared" si="101"/>
        <v>0</v>
      </c>
      <c r="O629" s="24" t="e">
        <f t="shared" si="102"/>
        <v>#DIV/0!</v>
      </c>
      <c r="P629" s="23"/>
      <c r="Q629" s="23"/>
      <c r="R629" s="23"/>
      <c r="V629" s="9">
        <f t="shared" si="103"/>
        <v>0</v>
      </c>
      <c r="Z629" s="9">
        <f t="shared" si="104"/>
        <v>0</v>
      </c>
      <c r="AG629" s="27">
        <v>5.516</v>
      </c>
      <c r="AI629" s="2">
        <f t="shared" si="105"/>
        <v>82.306554953178903</v>
      </c>
      <c r="AK629" s="27">
        <v>5.516</v>
      </c>
      <c r="AM629" s="3">
        <f t="shared" si="106"/>
        <v>82.306554953178903</v>
      </c>
      <c r="AO629" s="27">
        <v>5.516</v>
      </c>
      <c r="AP629" s="28">
        <v>0.3</v>
      </c>
      <c r="AQ629" s="29">
        <v>0</v>
      </c>
      <c r="AR629" s="46" t="e">
        <f t="shared" si="107"/>
        <v>#DIV/0!</v>
      </c>
      <c r="AS629" s="47" t="e">
        <f t="shared" si="108"/>
        <v>#DIV/0!</v>
      </c>
      <c r="AT629" s="30" t="e">
        <f t="shared" si="109"/>
        <v>#DIV/0!</v>
      </c>
    </row>
    <row r="630" spans="1:46" x14ac:dyDescent="0.25">
      <c r="A630" s="9" t="s">
        <v>633</v>
      </c>
      <c r="C630" s="19">
        <f t="shared" si="99"/>
        <v>2026</v>
      </c>
      <c r="K630" s="9">
        <f t="shared" si="100"/>
        <v>0</v>
      </c>
      <c r="L630" s="21"/>
      <c r="M630" s="22"/>
      <c r="N630" s="23">
        <f t="shared" si="101"/>
        <v>0</v>
      </c>
      <c r="O630" s="24" t="e">
        <f t="shared" si="102"/>
        <v>#DIV/0!</v>
      </c>
      <c r="P630" s="23"/>
      <c r="Q630" s="23"/>
      <c r="R630" s="23"/>
      <c r="V630" s="9">
        <f t="shared" si="103"/>
        <v>0</v>
      </c>
      <c r="Z630" s="9">
        <f t="shared" si="104"/>
        <v>0</v>
      </c>
      <c r="AG630" s="27">
        <v>5.516</v>
      </c>
      <c r="AI630" s="2">
        <f t="shared" si="105"/>
        <v>82.306554953178903</v>
      </c>
      <c r="AK630" s="27">
        <v>5.516</v>
      </c>
      <c r="AM630" s="3">
        <f t="shared" si="106"/>
        <v>82.306554953178903</v>
      </c>
      <c r="AO630" s="27">
        <v>5.516</v>
      </c>
      <c r="AP630" s="28">
        <v>0.3</v>
      </c>
      <c r="AQ630" s="29">
        <v>0</v>
      </c>
      <c r="AR630" s="46" t="e">
        <f t="shared" si="107"/>
        <v>#DIV/0!</v>
      </c>
      <c r="AS630" s="47" t="e">
        <f t="shared" si="108"/>
        <v>#DIV/0!</v>
      </c>
      <c r="AT630" s="30" t="e">
        <f t="shared" si="109"/>
        <v>#DIV/0!</v>
      </c>
    </row>
    <row r="631" spans="1:46" x14ac:dyDescent="0.25">
      <c r="A631" s="9" t="s">
        <v>634</v>
      </c>
      <c r="C631" s="19">
        <f t="shared" si="99"/>
        <v>2026</v>
      </c>
      <c r="K631" s="9">
        <f t="shared" si="100"/>
        <v>0</v>
      </c>
      <c r="L631" s="21"/>
      <c r="M631" s="22"/>
      <c r="N631" s="23">
        <f t="shared" si="101"/>
        <v>0</v>
      </c>
      <c r="O631" s="24" t="e">
        <f t="shared" si="102"/>
        <v>#DIV/0!</v>
      </c>
      <c r="P631" s="23"/>
      <c r="Q631" s="23"/>
      <c r="R631" s="23"/>
      <c r="V631" s="9">
        <f t="shared" si="103"/>
        <v>0</v>
      </c>
      <c r="Z631" s="9">
        <f t="shared" si="104"/>
        <v>0</v>
      </c>
      <c r="AG631" s="27">
        <v>5.516</v>
      </c>
      <c r="AI631" s="2">
        <f t="shared" si="105"/>
        <v>82.306554953178903</v>
      </c>
      <c r="AK631" s="27">
        <v>5.516</v>
      </c>
      <c r="AM631" s="3">
        <f t="shared" si="106"/>
        <v>82.306554953178903</v>
      </c>
      <c r="AO631" s="27">
        <v>5.516</v>
      </c>
      <c r="AP631" s="28">
        <v>0.3</v>
      </c>
      <c r="AQ631" s="29">
        <v>0</v>
      </c>
      <c r="AR631" s="46" t="e">
        <f t="shared" si="107"/>
        <v>#DIV/0!</v>
      </c>
      <c r="AS631" s="47" t="e">
        <f t="shared" si="108"/>
        <v>#DIV/0!</v>
      </c>
      <c r="AT631" s="30" t="e">
        <f t="shared" si="109"/>
        <v>#DIV/0!</v>
      </c>
    </row>
    <row r="632" spans="1:46" x14ac:dyDescent="0.25">
      <c r="A632" s="9" t="s">
        <v>635</v>
      </c>
      <c r="C632" s="19">
        <f t="shared" si="99"/>
        <v>2026</v>
      </c>
      <c r="K632" s="9">
        <f t="shared" si="100"/>
        <v>0</v>
      </c>
      <c r="L632" s="21"/>
      <c r="M632" s="22"/>
      <c r="N632" s="23">
        <f t="shared" si="101"/>
        <v>0</v>
      </c>
      <c r="O632" s="24" t="e">
        <f t="shared" si="102"/>
        <v>#DIV/0!</v>
      </c>
      <c r="P632" s="23"/>
      <c r="Q632" s="23"/>
      <c r="R632" s="23"/>
      <c r="V632" s="9">
        <f t="shared" si="103"/>
        <v>0</v>
      </c>
      <c r="Z632" s="9">
        <f t="shared" si="104"/>
        <v>0</v>
      </c>
      <c r="AG632" s="27">
        <v>5.516</v>
      </c>
      <c r="AI632" s="2">
        <f t="shared" si="105"/>
        <v>82.306554953178903</v>
      </c>
      <c r="AK632" s="27">
        <v>5.516</v>
      </c>
      <c r="AM632" s="3">
        <f t="shared" si="106"/>
        <v>82.306554953178903</v>
      </c>
      <c r="AO632" s="27">
        <v>5.516</v>
      </c>
      <c r="AP632" s="28">
        <v>0.3</v>
      </c>
      <c r="AQ632" s="29">
        <v>0</v>
      </c>
      <c r="AR632" s="46" t="e">
        <f t="shared" si="107"/>
        <v>#DIV/0!</v>
      </c>
      <c r="AS632" s="47" t="e">
        <f t="shared" si="108"/>
        <v>#DIV/0!</v>
      </c>
      <c r="AT632" s="30" t="e">
        <f t="shared" si="109"/>
        <v>#DIV/0!</v>
      </c>
    </row>
    <row r="633" spans="1:46" x14ac:dyDescent="0.25">
      <c r="A633" s="9" t="s">
        <v>636</v>
      </c>
      <c r="C633" s="19">
        <f t="shared" si="99"/>
        <v>2026</v>
      </c>
      <c r="K633" s="9">
        <f t="shared" si="100"/>
        <v>0</v>
      </c>
      <c r="L633" s="21"/>
      <c r="M633" s="22"/>
      <c r="N633" s="23">
        <f t="shared" si="101"/>
        <v>0</v>
      </c>
      <c r="O633" s="24" t="e">
        <f t="shared" si="102"/>
        <v>#DIV/0!</v>
      </c>
      <c r="P633" s="23"/>
      <c r="Q633" s="23"/>
      <c r="R633" s="23"/>
      <c r="V633" s="9">
        <f t="shared" si="103"/>
        <v>0</v>
      </c>
      <c r="Z633" s="9">
        <f t="shared" si="104"/>
        <v>0</v>
      </c>
      <c r="AG633" s="27">
        <v>5.516</v>
      </c>
      <c r="AI633" s="2">
        <f t="shared" si="105"/>
        <v>82.306554953178903</v>
      </c>
      <c r="AK633" s="27">
        <v>5.516</v>
      </c>
      <c r="AM633" s="3">
        <f t="shared" si="106"/>
        <v>82.306554953178903</v>
      </c>
      <c r="AO633" s="27">
        <v>5.516</v>
      </c>
      <c r="AP633" s="28">
        <v>0.3</v>
      </c>
      <c r="AQ633" s="29">
        <v>0</v>
      </c>
      <c r="AR633" s="46" t="e">
        <f t="shared" si="107"/>
        <v>#DIV/0!</v>
      </c>
      <c r="AS633" s="47" t="e">
        <f t="shared" si="108"/>
        <v>#DIV/0!</v>
      </c>
      <c r="AT633" s="30" t="e">
        <f t="shared" si="109"/>
        <v>#DIV/0!</v>
      </c>
    </row>
    <row r="634" spans="1:46" x14ac:dyDescent="0.25">
      <c r="A634" s="9" t="s">
        <v>637</v>
      </c>
      <c r="C634" s="19">
        <f t="shared" si="99"/>
        <v>2026</v>
      </c>
      <c r="K634" s="9">
        <f t="shared" si="100"/>
        <v>0</v>
      </c>
      <c r="L634" s="21"/>
      <c r="M634" s="22"/>
      <c r="N634" s="23">
        <f t="shared" si="101"/>
        <v>0</v>
      </c>
      <c r="O634" s="24" t="e">
        <f t="shared" si="102"/>
        <v>#DIV/0!</v>
      </c>
      <c r="P634" s="23"/>
      <c r="Q634" s="23"/>
      <c r="R634" s="23"/>
      <c r="V634" s="9">
        <f t="shared" si="103"/>
        <v>0</v>
      </c>
      <c r="Z634" s="9">
        <f t="shared" si="104"/>
        <v>0</v>
      </c>
      <c r="AG634" s="27">
        <v>5.516</v>
      </c>
      <c r="AI634" s="2">
        <f t="shared" si="105"/>
        <v>82.306554953178903</v>
      </c>
      <c r="AK634" s="27">
        <v>5.516</v>
      </c>
      <c r="AM634" s="3">
        <f t="shared" si="106"/>
        <v>82.306554953178903</v>
      </c>
      <c r="AO634" s="27">
        <v>5.516</v>
      </c>
      <c r="AP634" s="28">
        <v>0.3</v>
      </c>
      <c r="AQ634" s="29">
        <v>0</v>
      </c>
      <c r="AR634" s="46" t="e">
        <f t="shared" si="107"/>
        <v>#DIV/0!</v>
      </c>
      <c r="AS634" s="47" t="e">
        <f t="shared" si="108"/>
        <v>#DIV/0!</v>
      </c>
      <c r="AT634" s="30" t="e">
        <f t="shared" si="109"/>
        <v>#DIV/0!</v>
      </c>
    </row>
    <row r="635" spans="1:46" x14ac:dyDescent="0.25">
      <c r="A635" s="9" t="s">
        <v>638</v>
      </c>
      <c r="C635" s="19">
        <f t="shared" si="99"/>
        <v>2026</v>
      </c>
      <c r="K635" s="9">
        <f t="shared" si="100"/>
        <v>0</v>
      </c>
      <c r="L635" s="21"/>
      <c r="M635" s="22"/>
      <c r="N635" s="23">
        <f t="shared" si="101"/>
        <v>0</v>
      </c>
      <c r="O635" s="24" t="e">
        <f t="shared" si="102"/>
        <v>#DIV/0!</v>
      </c>
      <c r="P635" s="23"/>
      <c r="Q635" s="23"/>
      <c r="R635" s="23"/>
      <c r="V635" s="9">
        <f t="shared" si="103"/>
        <v>0</v>
      </c>
      <c r="Z635" s="9">
        <f t="shared" si="104"/>
        <v>0</v>
      </c>
      <c r="AG635" s="27">
        <v>5.516</v>
      </c>
      <c r="AI635" s="2">
        <f t="shared" si="105"/>
        <v>82.306554953178903</v>
      </c>
      <c r="AK635" s="27">
        <v>5.516</v>
      </c>
      <c r="AM635" s="3">
        <f t="shared" si="106"/>
        <v>82.306554953178903</v>
      </c>
      <c r="AO635" s="27">
        <v>5.516</v>
      </c>
      <c r="AP635" s="28">
        <v>0.3</v>
      </c>
      <c r="AQ635" s="29">
        <v>0</v>
      </c>
      <c r="AR635" s="46" t="e">
        <f t="shared" si="107"/>
        <v>#DIV/0!</v>
      </c>
      <c r="AS635" s="47" t="e">
        <f t="shared" si="108"/>
        <v>#DIV/0!</v>
      </c>
      <c r="AT635" s="30" t="e">
        <f t="shared" si="109"/>
        <v>#DIV/0!</v>
      </c>
    </row>
    <row r="636" spans="1:46" x14ac:dyDescent="0.25">
      <c r="A636" s="9" t="s">
        <v>639</v>
      </c>
      <c r="C636" s="19">
        <f t="shared" si="99"/>
        <v>2026</v>
      </c>
      <c r="K636" s="9">
        <f t="shared" si="100"/>
        <v>0</v>
      </c>
      <c r="L636" s="21"/>
      <c r="M636" s="22"/>
      <c r="N636" s="23">
        <f t="shared" si="101"/>
        <v>0</v>
      </c>
      <c r="O636" s="24" t="e">
        <f t="shared" si="102"/>
        <v>#DIV/0!</v>
      </c>
      <c r="P636" s="23"/>
      <c r="Q636" s="23"/>
      <c r="R636" s="23"/>
      <c r="V636" s="9">
        <f t="shared" si="103"/>
        <v>0</v>
      </c>
      <c r="Z636" s="9">
        <f t="shared" si="104"/>
        <v>0</v>
      </c>
      <c r="AG636" s="27">
        <v>5.516</v>
      </c>
      <c r="AI636" s="2">
        <f t="shared" si="105"/>
        <v>82.306554953178903</v>
      </c>
      <c r="AK636" s="27">
        <v>5.516</v>
      </c>
      <c r="AM636" s="3">
        <f t="shared" si="106"/>
        <v>82.306554953178903</v>
      </c>
      <c r="AO636" s="27">
        <v>5.516</v>
      </c>
      <c r="AP636" s="28">
        <v>0.3</v>
      </c>
      <c r="AQ636" s="29">
        <v>0</v>
      </c>
      <c r="AR636" s="46" t="e">
        <f t="shared" si="107"/>
        <v>#DIV/0!</v>
      </c>
      <c r="AS636" s="47" t="e">
        <f t="shared" si="108"/>
        <v>#DIV/0!</v>
      </c>
      <c r="AT636" s="30" t="e">
        <f t="shared" si="109"/>
        <v>#DIV/0!</v>
      </c>
    </row>
    <row r="637" spans="1:46" x14ac:dyDescent="0.25">
      <c r="A637" s="9" t="s">
        <v>640</v>
      </c>
      <c r="C637" s="19">
        <f t="shared" si="99"/>
        <v>2026</v>
      </c>
      <c r="K637" s="9">
        <f t="shared" si="100"/>
        <v>0</v>
      </c>
      <c r="L637" s="21"/>
      <c r="M637" s="22"/>
      <c r="N637" s="23">
        <f t="shared" si="101"/>
        <v>0</v>
      </c>
      <c r="O637" s="24" t="e">
        <f t="shared" si="102"/>
        <v>#DIV/0!</v>
      </c>
      <c r="P637" s="23"/>
      <c r="Q637" s="23"/>
      <c r="R637" s="23"/>
      <c r="V637" s="9">
        <f t="shared" si="103"/>
        <v>0</v>
      </c>
      <c r="Z637" s="9">
        <f t="shared" si="104"/>
        <v>0</v>
      </c>
      <c r="AG637" s="27">
        <v>5.516</v>
      </c>
      <c r="AI637" s="2">
        <f t="shared" si="105"/>
        <v>82.306554953178903</v>
      </c>
      <c r="AK637" s="27">
        <v>5.516</v>
      </c>
      <c r="AM637" s="3">
        <f t="shared" si="106"/>
        <v>82.306554953178903</v>
      </c>
      <c r="AO637" s="27">
        <v>5.516</v>
      </c>
      <c r="AP637" s="28">
        <v>0.3</v>
      </c>
      <c r="AQ637" s="29">
        <v>0</v>
      </c>
      <c r="AR637" s="46" t="e">
        <f t="shared" si="107"/>
        <v>#DIV/0!</v>
      </c>
      <c r="AS637" s="47" t="e">
        <f t="shared" si="108"/>
        <v>#DIV/0!</v>
      </c>
      <c r="AT637" s="30" t="e">
        <f t="shared" si="109"/>
        <v>#DIV/0!</v>
      </c>
    </row>
    <row r="638" spans="1:46" x14ac:dyDescent="0.25">
      <c r="A638" s="9" t="s">
        <v>641</v>
      </c>
      <c r="C638" s="19">
        <f t="shared" si="99"/>
        <v>2026</v>
      </c>
      <c r="K638" s="9">
        <f t="shared" si="100"/>
        <v>0</v>
      </c>
      <c r="L638" s="21"/>
      <c r="M638" s="22"/>
      <c r="N638" s="23">
        <f t="shared" si="101"/>
        <v>0</v>
      </c>
      <c r="O638" s="24" t="e">
        <f t="shared" si="102"/>
        <v>#DIV/0!</v>
      </c>
      <c r="P638" s="23"/>
      <c r="Q638" s="23"/>
      <c r="R638" s="23"/>
      <c r="V638" s="9">
        <f t="shared" si="103"/>
        <v>0</v>
      </c>
      <c r="Z638" s="9">
        <f t="shared" si="104"/>
        <v>0</v>
      </c>
      <c r="AG638" s="27">
        <v>5.516</v>
      </c>
      <c r="AI638" s="2">
        <f t="shared" si="105"/>
        <v>82.306554953178903</v>
      </c>
      <c r="AK638" s="27">
        <v>5.516</v>
      </c>
      <c r="AM638" s="3">
        <f t="shared" si="106"/>
        <v>82.306554953178903</v>
      </c>
      <c r="AO638" s="27">
        <v>5.516</v>
      </c>
      <c r="AP638" s="28">
        <v>0.3</v>
      </c>
      <c r="AQ638" s="29">
        <v>0</v>
      </c>
      <c r="AR638" s="46" t="e">
        <f t="shared" si="107"/>
        <v>#DIV/0!</v>
      </c>
      <c r="AS638" s="47" t="e">
        <f t="shared" si="108"/>
        <v>#DIV/0!</v>
      </c>
      <c r="AT638" s="30" t="e">
        <f t="shared" si="109"/>
        <v>#DIV/0!</v>
      </c>
    </row>
    <row r="639" spans="1:46" x14ac:dyDescent="0.25">
      <c r="A639" s="9" t="s">
        <v>642</v>
      </c>
      <c r="C639" s="19">
        <f t="shared" si="99"/>
        <v>2026</v>
      </c>
      <c r="K639" s="9">
        <f t="shared" si="100"/>
        <v>0</v>
      </c>
      <c r="L639" s="21"/>
      <c r="M639" s="22"/>
      <c r="N639" s="23">
        <f t="shared" si="101"/>
        <v>0</v>
      </c>
      <c r="O639" s="24" t="e">
        <f t="shared" si="102"/>
        <v>#DIV/0!</v>
      </c>
      <c r="P639" s="23"/>
      <c r="Q639" s="23"/>
      <c r="R639" s="23"/>
      <c r="V639" s="9">
        <f t="shared" si="103"/>
        <v>0</v>
      </c>
      <c r="Z639" s="9">
        <f t="shared" si="104"/>
        <v>0</v>
      </c>
      <c r="AG639" s="27">
        <v>5.516</v>
      </c>
      <c r="AI639" s="2">
        <f t="shared" si="105"/>
        <v>82.306554953178903</v>
      </c>
      <c r="AK639" s="27">
        <v>5.516</v>
      </c>
      <c r="AM639" s="3">
        <f t="shared" si="106"/>
        <v>82.306554953178903</v>
      </c>
      <c r="AO639" s="27">
        <v>5.516</v>
      </c>
      <c r="AP639" s="28">
        <v>0.3</v>
      </c>
      <c r="AQ639" s="29">
        <v>0</v>
      </c>
      <c r="AR639" s="46" t="e">
        <f t="shared" si="107"/>
        <v>#DIV/0!</v>
      </c>
      <c r="AS639" s="47" t="e">
        <f t="shared" si="108"/>
        <v>#DIV/0!</v>
      </c>
      <c r="AT639" s="30" t="e">
        <f t="shared" si="109"/>
        <v>#DIV/0!</v>
      </c>
    </row>
    <row r="640" spans="1:46" x14ac:dyDescent="0.25">
      <c r="A640" s="9" t="s">
        <v>643</v>
      </c>
      <c r="C640" s="19">
        <f t="shared" si="99"/>
        <v>2026</v>
      </c>
      <c r="K640" s="9">
        <f t="shared" si="100"/>
        <v>0</v>
      </c>
      <c r="L640" s="21"/>
      <c r="M640" s="22"/>
      <c r="N640" s="23">
        <f t="shared" si="101"/>
        <v>0</v>
      </c>
      <c r="O640" s="24" t="e">
        <f t="shared" si="102"/>
        <v>#DIV/0!</v>
      </c>
      <c r="P640" s="23"/>
      <c r="Q640" s="23"/>
      <c r="R640" s="23"/>
      <c r="V640" s="9">
        <f t="shared" si="103"/>
        <v>0</v>
      </c>
      <c r="Z640" s="9">
        <f t="shared" si="104"/>
        <v>0</v>
      </c>
      <c r="AG640" s="27">
        <v>5.516</v>
      </c>
      <c r="AI640" s="2">
        <f t="shared" si="105"/>
        <v>82.306554953178903</v>
      </c>
      <c r="AK640" s="27">
        <v>5.516</v>
      </c>
      <c r="AM640" s="3">
        <f t="shared" si="106"/>
        <v>82.306554953178903</v>
      </c>
      <c r="AO640" s="27">
        <v>5.516</v>
      </c>
      <c r="AP640" s="28">
        <v>0.3</v>
      </c>
      <c r="AQ640" s="29">
        <v>0</v>
      </c>
      <c r="AR640" s="46" t="e">
        <f t="shared" si="107"/>
        <v>#DIV/0!</v>
      </c>
      <c r="AS640" s="47" t="e">
        <f t="shared" si="108"/>
        <v>#DIV/0!</v>
      </c>
      <c r="AT640" s="30" t="e">
        <f t="shared" si="109"/>
        <v>#DIV/0!</v>
      </c>
    </row>
    <row r="641" spans="1:46" x14ac:dyDescent="0.25">
      <c r="A641" s="9" t="s">
        <v>644</v>
      </c>
      <c r="C641" s="19">
        <f t="shared" si="99"/>
        <v>2026</v>
      </c>
      <c r="K641" s="9">
        <f t="shared" si="100"/>
        <v>0</v>
      </c>
      <c r="L641" s="21"/>
      <c r="M641" s="22"/>
      <c r="N641" s="23">
        <f t="shared" si="101"/>
        <v>0</v>
      </c>
      <c r="O641" s="24" t="e">
        <f t="shared" si="102"/>
        <v>#DIV/0!</v>
      </c>
      <c r="P641" s="23"/>
      <c r="Q641" s="23"/>
      <c r="R641" s="23"/>
      <c r="V641" s="9">
        <f t="shared" si="103"/>
        <v>0</v>
      </c>
      <c r="Z641" s="9">
        <f t="shared" si="104"/>
        <v>0</v>
      </c>
      <c r="AG641" s="27">
        <v>5.516</v>
      </c>
      <c r="AI641" s="2">
        <f t="shared" si="105"/>
        <v>82.306554953178903</v>
      </c>
      <c r="AK641" s="27">
        <v>5.516</v>
      </c>
      <c r="AM641" s="3">
        <f t="shared" si="106"/>
        <v>82.306554953178903</v>
      </c>
      <c r="AO641" s="27">
        <v>5.516</v>
      </c>
      <c r="AP641" s="28">
        <v>0.3</v>
      </c>
      <c r="AQ641" s="29">
        <v>0</v>
      </c>
      <c r="AR641" s="46" t="e">
        <f t="shared" si="107"/>
        <v>#DIV/0!</v>
      </c>
      <c r="AS641" s="47" t="e">
        <f t="shared" si="108"/>
        <v>#DIV/0!</v>
      </c>
      <c r="AT641" s="30" t="e">
        <f t="shared" si="109"/>
        <v>#DIV/0!</v>
      </c>
    </row>
    <row r="642" spans="1:46" x14ac:dyDescent="0.25">
      <c r="A642" s="9" t="s">
        <v>645</v>
      </c>
      <c r="C642" s="19">
        <f t="shared" si="99"/>
        <v>2026</v>
      </c>
      <c r="K642" s="9">
        <f t="shared" si="100"/>
        <v>0</v>
      </c>
      <c r="L642" s="21"/>
      <c r="M642" s="22"/>
      <c r="N642" s="23">
        <f t="shared" si="101"/>
        <v>0</v>
      </c>
      <c r="O642" s="24" t="e">
        <f t="shared" si="102"/>
        <v>#DIV/0!</v>
      </c>
      <c r="P642" s="23"/>
      <c r="Q642" s="23"/>
      <c r="R642" s="23"/>
      <c r="V642" s="9">
        <f t="shared" si="103"/>
        <v>0</v>
      </c>
      <c r="Z642" s="9">
        <f t="shared" si="104"/>
        <v>0</v>
      </c>
      <c r="AG642" s="27">
        <v>5.516</v>
      </c>
      <c r="AI642" s="2">
        <f t="shared" si="105"/>
        <v>82.306554953178903</v>
      </c>
      <c r="AK642" s="27">
        <v>5.516</v>
      </c>
      <c r="AM642" s="3">
        <f t="shared" si="106"/>
        <v>82.306554953178903</v>
      </c>
      <c r="AO642" s="27">
        <v>5.516</v>
      </c>
      <c r="AP642" s="28">
        <v>0.3</v>
      </c>
      <c r="AQ642" s="29">
        <v>0</v>
      </c>
      <c r="AR642" s="46" t="e">
        <f t="shared" si="107"/>
        <v>#DIV/0!</v>
      </c>
      <c r="AS642" s="47" t="e">
        <f t="shared" si="108"/>
        <v>#DIV/0!</v>
      </c>
      <c r="AT642" s="30" t="e">
        <f t="shared" si="109"/>
        <v>#DIV/0!</v>
      </c>
    </row>
    <row r="643" spans="1:46" x14ac:dyDescent="0.25">
      <c r="A643" s="9" t="s">
        <v>646</v>
      </c>
      <c r="C643" s="19">
        <f t="shared" si="99"/>
        <v>2026</v>
      </c>
      <c r="K643" s="9">
        <f t="shared" si="100"/>
        <v>0</v>
      </c>
      <c r="L643" s="21"/>
      <c r="M643" s="22"/>
      <c r="N643" s="23">
        <f t="shared" si="101"/>
        <v>0</v>
      </c>
      <c r="O643" s="24" t="e">
        <f t="shared" si="102"/>
        <v>#DIV/0!</v>
      </c>
      <c r="P643" s="23"/>
      <c r="Q643" s="23"/>
      <c r="R643" s="23"/>
      <c r="V643" s="9">
        <f t="shared" si="103"/>
        <v>0</v>
      </c>
      <c r="Z643" s="9">
        <f t="shared" si="104"/>
        <v>0</v>
      </c>
      <c r="AG643" s="27">
        <v>5.516</v>
      </c>
      <c r="AI643" s="2">
        <f t="shared" si="105"/>
        <v>82.306554953178903</v>
      </c>
      <c r="AK643" s="27">
        <v>5.516</v>
      </c>
      <c r="AM643" s="3">
        <f t="shared" si="106"/>
        <v>82.306554953178903</v>
      </c>
      <c r="AO643" s="27">
        <v>5.516</v>
      </c>
      <c r="AP643" s="28">
        <v>0.3</v>
      </c>
      <c r="AQ643" s="29">
        <v>0</v>
      </c>
      <c r="AR643" s="46" t="e">
        <f t="shared" si="107"/>
        <v>#DIV/0!</v>
      </c>
      <c r="AS643" s="47" t="e">
        <f t="shared" si="108"/>
        <v>#DIV/0!</v>
      </c>
      <c r="AT643" s="30" t="e">
        <f t="shared" si="109"/>
        <v>#DIV/0!</v>
      </c>
    </row>
    <row r="644" spans="1:46" x14ac:dyDescent="0.25">
      <c r="A644" s="9" t="s">
        <v>647</v>
      </c>
      <c r="C644" s="19">
        <f t="shared" si="99"/>
        <v>2026</v>
      </c>
      <c r="K644" s="9">
        <f t="shared" si="100"/>
        <v>0</v>
      </c>
      <c r="L644" s="21"/>
      <c r="M644" s="22"/>
      <c r="N644" s="23">
        <f t="shared" si="101"/>
        <v>0</v>
      </c>
      <c r="O644" s="24" t="e">
        <f t="shared" si="102"/>
        <v>#DIV/0!</v>
      </c>
      <c r="P644" s="23"/>
      <c r="Q644" s="23"/>
      <c r="R644" s="23"/>
      <c r="V644" s="9">
        <f t="shared" si="103"/>
        <v>0</v>
      </c>
      <c r="Z644" s="9">
        <f t="shared" si="104"/>
        <v>0</v>
      </c>
      <c r="AG644" s="27">
        <v>5.516</v>
      </c>
      <c r="AI644" s="2">
        <f t="shared" si="105"/>
        <v>82.306554953178903</v>
      </c>
      <c r="AK644" s="27">
        <v>5.516</v>
      </c>
      <c r="AM644" s="3">
        <f t="shared" si="106"/>
        <v>82.306554953178903</v>
      </c>
      <c r="AO644" s="27">
        <v>5.516</v>
      </c>
      <c r="AP644" s="28">
        <v>0.3</v>
      </c>
      <c r="AQ644" s="29">
        <v>0</v>
      </c>
      <c r="AR644" s="46" t="e">
        <f t="shared" si="107"/>
        <v>#DIV/0!</v>
      </c>
      <c r="AS644" s="47" t="e">
        <f t="shared" si="108"/>
        <v>#DIV/0!</v>
      </c>
      <c r="AT644" s="30" t="e">
        <f t="shared" si="109"/>
        <v>#DIV/0!</v>
      </c>
    </row>
    <row r="645" spans="1:46" x14ac:dyDescent="0.25">
      <c r="A645" s="9" t="s">
        <v>648</v>
      </c>
      <c r="C645" s="19">
        <f t="shared" si="99"/>
        <v>2026</v>
      </c>
      <c r="K645" s="9">
        <f t="shared" si="100"/>
        <v>0</v>
      </c>
      <c r="L645" s="21"/>
      <c r="M645" s="22"/>
      <c r="N645" s="23">
        <f t="shared" si="101"/>
        <v>0</v>
      </c>
      <c r="O645" s="24" t="e">
        <f t="shared" si="102"/>
        <v>#DIV/0!</v>
      </c>
      <c r="P645" s="23"/>
      <c r="Q645" s="23"/>
      <c r="R645" s="23"/>
      <c r="V645" s="9">
        <f t="shared" si="103"/>
        <v>0</v>
      </c>
      <c r="Z645" s="9">
        <f t="shared" si="104"/>
        <v>0</v>
      </c>
      <c r="AG645" s="27">
        <v>5.516</v>
      </c>
      <c r="AI645" s="2">
        <f t="shared" si="105"/>
        <v>82.306554953178903</v>
      </c>
      <c r="AK645" s="27">
        <v>5.516</v>
      </c>
      <c r="AM645" s="3">
        <f t="shared" si="106"/>
        <v>82.306554953178903</v>
      </c>
      <c r="AO645" s="27">
        <v>5.516</v>
      </c>
      <c r="AP645" s="28">
        <v>0.3</v>
      </c>
      <c r="AQ645" s="29">
        <v>0</v>
      </c>
      <c r="AR645" s="46" t="e">
        <f t="shared" si="107"/>
        <v>#DIV/0!</v>
      </c>
      <c r="AS645" s="47" t="e">
        <f t="shared" si="108"/>
        <v>#DIV/0!</v>
      </c>
      <c r="AT645" s="30" t="e">
        <f t="shared" si="109"/>
        <v>#DIV/0!</v>
      </c>
    </row>
    <row r="646" spans="1:46" x14ac:dyDescent="0.25">
      <c r="A646" s="9" t="s">
        <v>649</v>
      </c>
      <c r="C646" s="19">
        <f t="shared" ref="C646:C709" si="110">2026-B646</f>
        <v>2026</v>
      </c>
      <c r="K646" s="9">
        <f t="shared" ref="K646:K709" si="111">H646+(I646/2)</f>
        <v>0</v>
      </c>
      <c r="L646" s="21"/>
      <c r="M646" s="22"/>
      <c r="N646" s="23">
        <f t="shared" ref="N646:N709" si="112">(L646+M646)*0.5</f>
        <v>0</v>
      </c>
      <c r="O646" s="24" t="e">
        <f t="shared" ref="O646:O709" si="113">337.5/N646</f>
        <v>#DIV/0!</v>
      </c>
      <c r="P646" s="23"/>
      <c r="Q646" s="23"/>
      <c r="R646" s="23"/>
      <c r="V646" s="9">
        <f t="shared" ref="V646:V709" si="114">R646-(T646/1000)</f>
        <v>0</v>
      </c>
      <c r="Z646" s="9">
        <f t="shared" ref="Z646:Z709" si="115">X646+(Y646/2)</f>
        <v>0</v>
      </c>
      <c r="AG646" s="27">
        <v>5.516</v>
      </c>
      <c r="AI646" s="2">
        <f t="shared" ref="AI646:AI709" si="116">1000/(1000/((1336/((1336/((1336/((P646+(IF(P646&gt;=26.5,-0.159*P646+4.401,0.2)))-(-((AG646*0.959)-0.013)+(((AG646*0.051)-0.006)*P646)+(((AG646*0.019)-0.008)*N646)+(((AG646*0.053)+0.005)*R646)-(((AG646*0.013)-0.003)*Q646))))-W646)+(-((AG646*0.959)-0.013)+(((AG646*0.051)-0.006)*P646)+(((AG646*0.019)-0.008)*N646)+(((AG646*0.053)+0.005)*R646)-(((AG646*0.013)-0.003)*Q646))))-N646*0.98765431))+12)</f>
        <v>82.306554953178903</v>
      </c>
      <c r="AK646" s="27">
        <v>5.516</v>
      </c>
      <c r="AM646" s="3">
        <f t="shared" ref="AM646:AM709" si="117">1000/(1000/((1336/((1336/((1336/((IF(P646&lt;=21.9, P646+0.2,(3.57445388627863+0.610250243334448*P646+0.014682933220208*(P646)^2-0.000203380571583*(P646)^3+0.038468287096921*R646)+0.2))-(-((AK646*0.959)-0.013)+(((AK646*0.051)-0.006)*(3.57445388627863+0.610250243334448*P646+0.014682933220208*(P646)^2-0.000203380571583*(P646)^3+0.038468287096921*R646))+(((AK646*0.019)-0.008)*N646)+(((AK646*0.053)+0.005)*R646)-(((AK646*0.013)-0.003)*Q646))))-W646)+(-((AK646*0.959)-0.013)+(((AK646*0.051)-0.006)*(3.57445388627863+0.610250243334448*P646+0.014682933220208*(P646)^2-0.000203380571583*(P646)^3+0.038468287096921*R646))+(((AK646*0.019)-0.008)*N646)+(((AK646*0.053)+0.005)*R646)-(((AK646*0.013)-0.003)*Q646))))-N646*0.98765431))+12)</f>
        <v>82.306554953178903</v>
      </c>
      <c r="AO646" s="27">
        <v>5.516</v>
      </c>
      <c r="AP646" s="28">
        <v>0.3</v>
      </c>
      <c r="AQ646" s="29">
        <v>0</v>
      </c>
      <c r="AR646" s="46" t="e">
        <f t="shared" ref="AR646:AR709" si="118" xml:space="preserve">  ((1.23853+0.95855*P646-0.05467*S646)+0.2)-((-((AO646*0.959)-0.013)+(((AO646*0.051)-0.006)*(1.23853+0.95855*P646-0.05467*S646))+(((AO646*0.019)-0.008)*(337.5/O646))+(((AO646*0.053)+0.005)*R646)-(((AO646*0.013)-0.003)*Q646)))+(IF(P646&lt;=22, -0.04, IF(P646&gt;=24.5, 0.022, 0.025)))+(0)</f>
        <v>#DIV/0!</v>
      </c>
      <c r="AS646" s="47" t="e">
        <f t="shared" ref="AS646:AS709" si="119">-((((0+(2.5/5988)*5988)+((1*(2.5/5988)-(0+(2.5/5988)*5988)*AQ646/1000)/1)*(12-(0.06)))+((1*((1*(2.5/5988)-(0+(2.5/5988)*5988)*AQ646/1000)/1)-((0+(2.5/5988)*5988)+((1*(2.5/5988)-(0+(2.5/5988)*5988)*AQ646/1000)/1)*(12-(0.06)))*(331.5/O646)/1000)/1.336)*(0.06+(((-((AO646*0.959)-0.013)+(((AO646*0.051)-0.006)*(1.23853+0.95855*P646-0.05467*S646))+(((AO646*0.019)-0.008)*337.5/O646)+(((AO646*0.053)+0.005)*R646)-(((AO646*0.013)-0.003)*Q646))))-(0)))+((1.336*((1*((1*(2.5/5988)-(0+(2.5/5988)*5988)*AQ646/1000)/1)-((0+(2.5/5988)*5988)+((1*(2.5/5988)-(0+(2.5/5988)*5988)*AQ646/1000)/1)*(12-(0.06)))*(331.5/O646)/1000)/1.336)-(((0+(2.5/5988)*5988)+((1*(2.5/5988)-(0+(2.5/5988)*5988)*AQ646/1000)/1)*(12-(0.06)))+((1*((1*(2.5/5988)-(0+(2.5/5988)*5988)*AQ646/1000)/1)-((0+(2.5/5988)*5988)+((1*(2.5/5988)-(0+(2.5/5988)*5988)*AQ646/1000)/1)*(12-(0.06)))*(331.5/O646)/1000)/1.336)*(0.06+(((-((AO646*0.959)-0.013)+(((AO646*0.051)-0.006)*(1.23853+0.95855*P646-0.05467*S646))+(((AO646*0.019)-0.008)*337.5/O646)+(((AO646*0.053)+0.005)*R646)-(((AO646*0.013)-0.003)*Q646))))-(0)))*W646/1000)/1.336)*0)/((1.336*((1.336*((1*((1*(2.5/5988)-(0+(2.5/5988)*5988)*AQ646/1000)/1)-((0+(2.5/5988)*5988)+((1*(2.5/5988)-(0+(2.5/5988)*5988)*AQ646/1000)/1)*(12-(0.06)))*(331.5/O646)/1000)/1.336)-(((0+(2.5/5988)*5988)+((1*(2.5/5988)-(0+(2.5/5988)*5988)*AQ646/1000)/1)*(12-(0.06)))+((1*((1*(2.5/5988)-(0+(2.5/5988)*5988)*AQ646/1000)/1)-((0+(2.5/5988)*5988)+((1*(2.5/5988)-(0+(2.5/5988)*5988)*AQ646/1000)/1)*(12-(0.06)))*(331.5/O646)/1000)/1.336)*(0.06+(((-((AO646*0.959)-0.013)+(((AO646*0.051)-0.006)*(1.23853+0.95855*P646-0.05467*S646))+(((AO646*0.019)-0.008)*337.5/O646)+(((AO646*0.053)+0.005)*R646)-(((AO646*0.013)-0.003)*Q646))))-(0)))*W646/1000)/1.336)-((((0+(2.5/5988)*5988)+((1*(2.5/5988)-(0+(2.5/5988)*5988)*AQ646/1000)/1)*(12-(0.06)))+((1*((1*(2.5/5988)-(0+(2.5/5988)*5988)*AQ646/1000)/1)-((0+(2.5/5988)*5988)+((1*(2.5/5988)-(0+(2.5/5988)*5988)*AQ646/1000)/1)*(12-(0.06)))*(331.5/O646)/1000)/1.336)*(0.06+(((-((AO646*0.959)-0.013)+(((AO646*0.051)-0.006)*(1.23853+0.95855*P646-0.05467*S646))+(((AO646*0.019)-0.008)*337.5/O646)+(((AO646*0.053)+0.005)*R646)-(((AO646*0.013)-0.003)*Q646))))-(0)))+((1.336*((1*((1*(2.5/5988)-(0+(2.5/5988)*5988)*AQ646/1000)/1)-((0+(2.5/5988)*5988)+((1*(2.5/5988)-(0+(2.5/5988)*5988)*AQ646/1000)/1)*(12-(0.06)))*(331.5/O646)/1000)/1.336)-(((0+(2.5/5988)*5988)+((1*(2.5/5988)-(0+(2.5/5988)*5988)*AQ646/1000)/1)*(12-(0.06)))+((1*((1*(2.5/5988)-(0+(2.5/5988)*5988)*AQ646/1000)/1)-((0+(2.5/5988)*5988)+((1*(2.5/5988)-(0+(2.5/5988)*5988)*AQ646/1000)/1)*(12-(0.06)))*(331.5/O646)/1000)/1.336)*(0.06+(((-((AO646*0.959)-0.013)+(((AO646*0.051)-0.006)*(1.23853+0.95855*P646-0.05467*S646))+(((AO646*0.019)-0.008)*337.5/O646)+(((AO646*0.053)+0.005)*R646)-(((AO646*0.013)-0.003)*Q646))))))*W646/1000)/1.336)*0)*AP646/1000)/1.336)</f>
        <v>#DIV/0!</v>
      </c>
      <c r="AT646" s="30" t="e">
        <f t="shared" ref="AT646:AT709" si="120">AS646-AR646</f>
        <v>#DIV/0!</v>
      </c>
    </row>
    <row r="647" spans="1:46" x14ac:dyDescent="0.25">
      <c r="A647" s="9" t="s">
        <v>650</v>
      </c>
      <c r="C647" s="19">
        <f t="shared" si="110"/>
        <v>2026</v>
      </c>
      <c r="K647" s="9">
        <f t="shared" si="111"/>
        <v>0</v>
      </c>
      <c r="L647" s="21"/>
      <c r="M647" s="22"/>
      <c r="N647" s="23">
        <f t="shared" si="112"/>
        <v>0</v>
      </c>
      <c r="O647" s="24" t="e">
        <f t="shared" si="113"/>
        <v>#DIV/0!</v>
      </c>
      <c r="P647" s="23"/>
      <c r="Q647" s="23"/>
      <c r="R647" s="23"/>
      <c r="V647" s="9">
        <f t="shared" si="114"/>
        <v>0</v>
      </c>
      <c r="Z647" s="9">
        <f t="shared" si="115"/>
        <v>0</v>
      </c>
      <c r="AG647" s="27">
        <v>5.516</v>
      </c>
      <c r="AI647" s="2">
        <f t="shared" si="116"/>
        <v>82.306554953178903</v>
      </c>
      <c r="AK647" s="27">
        <v>5.516</v>
      </c>
      <c r="AM647" s="3">
        <f t="shared" si="117"/>
        <v>82.306554953178903</v>
      </c>
      <c r="AO647" s="27">
        <v>5.516</v>
      </c>
      <c r="AP647" s="28">
        <v>0.3</v>
      </c>
      <c r="AQ647" s="29">
        <v>0</v>
      </c>
      <c r="AR647" s="46" t="e">
        <f t="shared" si="118"/>
        <v>#DIV/0!</v>
      </c>
      <c r="AS647" s="47" t="e">
        <f t="shared" si="119"/>
        <v>#DIV/0!</v>
      </c>
      <c r="AT647" s="30" t="e">
        <f t="shared" si="120"/>
        <v>#DIV/0!</v>
      </c>
    </row>
    <row r="648" spans="1:46" x14ac:dyDescent="0.25">
      <c r="A648" s="9" t="s">
        <v>651</v>
      </c>
      <c r="C648" s="19">
        <f t="shared" si="110"/>
        <v>2026</v>
      </c>
      <c r="K648" s="9">
        <f t="shared" si="111"/>
        <v>0</v>
      </c>
      <c r="L648" s="21"/>
      <c r="M648" s="22"/>
      <c r="N648" s="23">
        <f t="shared" si="112"/>
        <v>0</v>
      </c>
      <c r="O648" s="24" t="e">
        <f t="shared" si="113"/>
        <v>#DIV/0!</v>
      </c>
      <c r="P648" s="23"/>
      <c r="Q648" s="23"/>
      <c r="R648" s="23"/>
      <c r="V648" s="9">
        <f t="shared" si="114"/>
        <v>0</v>
      </c>
      <c r="Z648" s="9">
        <f t="shared" si="115"/>
        <v>0</v>
      </c>
      <c r="AG648" s="27">
        <v>5.516</v>
      </c>
      <c r="AI648" s="2">
        <f t="shared" si="116"/>
        <v>82.306554953178903</v>
      </c>
      <c r="AK648" s="27">
        <v>5.516</v>
      </c>
      <c r="AM648" s="3">
        <f t="shared" si="117"/>
        <v>82.306554953178903</v>
      </c>
      <c r="AO648" s="27">
        <v>5.516</v>
      </c>
      <c r="AP648" s="28">
        <v>0.3</v>
      </c>
      <c r="AQ648" s="29">
        <v>0</v>
      </c>
      <c r="AR648" s="46" t="e">
        <f t="shared" si="118"/>
        <v>#DIV/0!</v>
      </c>
      <c r="AS648" s="47" t="e">
        <f t="shared" si="119"/>
        <v>#DIV/0!</v>
      </c>
      <c r="AT648" s="30" t="e">
        <f t="shared" si="120"/>
        <v>#DIV/0!</v>
      </c>
    </row>
    <row r="649" spans="1:46" x14ac:dyDescent="0.25">
      <c r="A649" s="9" t="s">
        <v>652</v>
      </c>
      <c r="C649" s="19">
        <f t="shared" si="110"/>
        <v>2026</v>
      </c>
      <c r="K649" s="9">
        <f t="shared" si="111"/>
        <v>0</v>
      </c>
      <c r="L649" s="21"/>
      <c r="M649" s="22"/>
      <c r="N649" s="23">
        <f t="shared" si="112"/>
        <v>0</v>
      </c>
      <c r="O649" s="24" t="e">
        <f t="shared" si="113"/>
        <v>#DIV/0!</v>
      </c>
      <c r="P649" s="23"/>
      <c r="Q649" s="23"/>
      <c r="R649" s="23"/>
      <c r="V649" s="9">
        <f t="shared" si="114"/>
        <v>0</v>
      </c>
      <c r="Z649" s="9">
        <f t="shared" si="115"/>
        <v>0</v>
      </c>
      <c r="AG649" s="27">
        <v>5.516</v>
      </c>
      <c r="AI649" s="2">
        <f t="shared" si="116"/>
        <v>82.306554953178903</v>
      </c>
      <c r="AK649" s="27">
        <v>5.516</v>
      </c>
      <c r="AM649" s="3">
        <f t="shared" si="117"/>
        <v>82.306554953178903</v>
      </c>
      <c r="AO649" s="27">
        <v>5.516</v>
      </c>
      <c r="AP649" s="28">
        <v>0.3</v>
      </c>
      <c r="AQ649" s="29">
        <v>0</v>
      </c>
      <c r="AR649" s="46" t="e">
        <f t="shared" si="118"/>
        <v>#DIV/0!</v>
      </c>
      <c r="AS649" s="47" t="e">
        <f t="shared" si="119"/>
        <v>#DIV/0!</v>
      </c>
      <c r="AT649" s="30" t="e">
        <f t="shared" si="120"/>
        <v>#DIV/0!</v>
      </c>
    </row>
    <row r="650" spans="1:46" x14ac:dyDescent="0.25">
      <c r="A650" s="9" t="s">
        <v>653</v>
      </c>
      <c r="C650" s="19">
        <f t="shared" si="110"/>
        <v>2026</v>
      </c>
      <c r="K650" s="9">
        <f t="shared" si="111"/>
        <v>0</v>
      </c>
      <c r="L650" s="21"/>
      <c r="M650" s="22"/>
      <c r="N650" s="23">
        <f t="shared" si="112"/>
        <v>0</v>
      </c>
      <c r="O650" s="24" t="e">
        <f t="shared" si="113"/>
        <v>#DIV/0!</v>
      </c>
      <c r="P650" s="23"/>
      <c r="Q650" s="23"/>
      <c r="R650" s="23"/>
      <c r="V650" s="9">
        <f t="shared" si="114"/>
        <v>0</v>
      </c>
      <c r="Z650" s="9">
        <f t="shared" si="115"/>
        <v>0</v>
      </c>
      <c r="AG650" s="27">
        <v>5.516</v>
      </c>
      <c r="AI650" s="2">
        <f t="shared" si="116"/>
        <v>82.306554953178903</v>
      </c>
      <c r="AK650" s="27">
        <v>5.516</v>
      </c>
      <c r="AM650" s="3">
        <f t="shared" si="117"/>
        <v>82.306554953178903</v>
      </c>
      <c r="AO650" s="27">
        <v>5.516</v>
      </c>
      <c r="AP650" s="28">
        <v>0.3</v>
      </c>
      <c r="AQ650" s="29">
        <v>0</v>
      </c>
      <c r="AR650" s="46" t="e">
        <f t="shared" si="118"/>
        <v>#DIV/0!</v>
      </c>
      <c r="AS650" s="47" t="e">
        <f t="shared" si="119"/>
        <v>#DIV/0!</v>
      </c>
      <c r="AT650" s="30" t="e">
        <f t="shared" si="120"/>
        <v>#DIV/0!</v>
      </c>
    </row>
    <row r="651" spans="1:46" x14ac:dyDescent="0.25">
      <c r="A651" s="9" t="s">
        <v>654</v>
      </c>
      <c r="C651" s="19">
        <f t="shared" si="110"/>
        <v>2026</v>
      </c>
      <c r="K651" s="9">
        <f t="shared" si="111"/>
        <v>0</v>
      </c>
      <c r="L651" s="21"/>
      <c r="M651" s="22"/>
      <c r="N651" s="23">
        <f t="shared" si="112"/>
        <v>0</v>
      </c>
      <c r="O651" s="24" t="e">
        <f t="shared" si="113"/>
        <v>#DIV/0!</v>
      </c>
      <c r="P651" s="23"/>
      <c r="Q651" s="23"/>
      <c r="R651" s="23"/>
      <c r="V651" s="9">
        <f t="shared" si="114"/>
        <v>0</v>
      </c>
      <c r="Z651" s="9">
        <f t="shared" si="115"/>
        <v>0</v>
      </c>
      <c r="AG651" s="27">
        <v>5.516</v>
      </c>
      <c r="AI651" s="2">
        <f t="shared" si="116"/>
        <v>82.306554953178903</v>
      </c>
      <c r="AK651" s="27">
        <v>5.516</v>
      </c>
      <c r="AM651" s="3">
        <f t="shared" si="117"/>
        <v>82.306554953178903</v>
      </c>
      <c r="AO651" s="27">
        <v>5.516</v>
      </c>
      <c r="AP651" s="28">
        <v>0.3</v>
      </c>
      <c r="AQ651" s="29">
        <v>0</v>
      </c>
      <c r="AR651" s="46" t="e">
        <f t="shared" si="118"/>
        <v>#DIV/0!</v>
      </c>
      <c r="AS651" s="47" t="e">
        <f t="shared" si="119"/>
        <v>#DIV/0!</v>
      </c>
      <c r="AT651" s="30" t="e">
        <f t="shared" si="120"/>
        <v>#DIV/0!</v>
      </c>
    </row>
    <row r="652" spans="1:46" x14ac:dyDescent="0.25">
      <c r="A652" s="9" t="s">
        <v>655</v>
      </c>
      <c r="C652" s="19">
        <f t="shared" si="110"/>
        <v>2026</v>
      </c>
      <c r="K652" s="9">
        <f t="shared" si="111"/>
        <v>0</v>
      </c>
      <c r="L652" s="21"/>
      <c r="M652" s="22"/>
      <c r="N652" s="23">
        <f t="shared" si="112"/>
        <v>0</v>
      </c>
      <c r="O652" s="24" t="e">
        <f t="shared" si="113"/>
        <v>#DIV/0!</v>
      </c>
      <c r="P652" s="23"/>
      <c r="Q652" s="23"/>
      <c r="R652" s="23"/>
      <c r="V652" s="9">
        <f t="shared" si="114"/>
        <v>0</v>
      </c>
      <c r="Z652" s="9">
        <f t="shared" si="115"/>
        <v>0</v>
      </c>
      <c r="AG652" s="27">
        <v>5.516</v>
      </c>
      <c r="AI652" s="2">
        <f t="shared" si="116"/>
        <v>82.306554953178903</v>
      </c>
      <c r="AK652" s="27">
        <v>5.516</v>
      </c>
      <c r="AM652" s="3">
        <f t="shared" si="117"/>
        <v>82.306554953178903</v>
      </c>
      <c r="AO652" s="27">
        <v>5.516</v>
      </c>
      <c r="AP652" s="28">
        <v>0.3</v>
      </c>
      <c r="AQ652" s="29">
        <v>0</v>
      </c>
      <c r="AR652" s="46" t="e">
        <f t="shared" si="118"/>
        <v>#DIV/0!</v>
      </c>
      <c r="AS652" s="47" t="e">
        <f t="shared" si="119"/>
        <v>#DIV/0!</v>
      </c>
      <c r="AT652" s="30" t="e">
        <f t="shared" si="120"/>
        <v>#DIV/0!</v>
      </c>
    </row>
    <row r="653" spans="1:46" x14ac:dyDescent="0.25">
      <c r="A653" s="9" t="s">
        <v>656</v>
      </c>
      <c r="C653" s="19">
        <f t="shared" si="110"/>
        <v>2026</v>
      </c>
      <c r="K653" s="9">
        <f t="shared" si="111"/>
        <v>0</v>
      </c>
      <c r="L653" s="21"/>
      <c r="M653" s="22"/>
      <c r="N653" s="23">
        <f t="shared" si="112"/>
        <v>0</v>
      </c>
      <c r="O653" s="24" t="e">
        <f t="shared" si="113"/>
        <v>#DIV/0!</v>
      </c>
      <c r="P653" s="23"/>
      <c r="Q653" s="23"/>
      <c r="R653" s="23"/>
      <c r="V653" s="9">
        <f t="shared" si="114"/>
        <v>0</v>
      </c>
      <c r="Z653" s="9">
        <f t="shared" si="115"/>
        <v>0</v>
      </c>
      <c r="AG653" s="27">
        <v>5.516</v>
      </c>
      <c r="AI653" s="2">
        <f t="shared" si="116"/>
        <v>82.306554953178903</v>
      </c>
      <c r="AK653" s="27">
        <v>5.516</v>
      </c>
      <c r="AM653" s="3">
        <f t="shared" si="117"/>
        <v>82.306554953178903</v>
      </c>
      <c r="AO653" s="27">
        <v>5.516</v>
      </c>
      <c r="AP653" s="28">
        <v>0.3</v>
      </c>
      <c r="AQ653" s="29">
        <v>0</v>
      </c>
      <c r="AR653" s="46" t="e">
        <f t="shared" si="118"/>
        <v>#DIV/0!</v>
      </c>
      <c r="AS653" s="47" t="e">
        <f t="shared" si="119"/>
        <v>#DIV/0!</v>
      </c>
      <c r="AT653" s="30" t="e">
        <f t="shared" si="120"/>
        <v>#DIV/0!</v>
      </c>
    </row>
    <row r="654" spans="1:46" x14ac:dyDescent="0.25">
      <c r="A654" s="9" t="s">
        <v>657</v>
      </c>
      <c r="C654" s="19">
        <f t="shared" si="110"/>
        <v>2026</v>
      </c>
      <c r="K654" s="9">
        <f t="shared" si="111"/>
        <v>0</v>
      </c>
      <c r="L654" s="21"/>
      <c r="M654" s="22"/>
      <c r="N654" s="23">
        <f t="shared" si="112"/>
        <v>0</v>
      </c>
      <c r="O654" s="24" t="e">
        <f t="shared" si="113"/>
        <v>#DIV/0!</v>
      </c>
      <c r="P654" s="23"/>
      <c r="Q654" s="23"/>
      <c r="R654" s="23"/>
      <c r="V654" s="9">
        <f t="shared" si="114"/>
        <v>0</v>
      </c>
      <c r="Z654" s="9">
        <f t="shared" si="115"/>
        <v>0</v>
      </c>
      <c r="AG654" s="27">
        <v>5.516</v>
      </c>
      <c r="AI654" s="2">
        <f t="shared" si="116"/>
        <v>82.306554953178903</v>
      </c>
      <c r="AK654" s="27">
        <v>5.516</v>
      </c>
      <c r="AM654" s="3">
        <f t="shared" si="117"/>
        <v>82.306554953178903</v>
      </c>
      <c r="AO654" s="27">
        <v>5.516</v>
      </c>
      <c r="AP654" s="28">
        <v>0.3</v>
      </c>
      <c r="AQ654" s="29">
        <v>0</v>
      </c>
      <c r="AR654" s="46" t="e">
        <f t="shared" si="118"/>
        <v>#DIV/0!</v>
      </c>
      <c r="AS654" s="47" t="e">
        <f t="shared" si="119"/>
        <v>#DIV/0!</v>
      </c>
      <c r="AT654" s="30" t="e">
        <f t="shared" si="120"/>
        <v>#DIV/0!</v>
      </c>
    </row>
    <row r="655" spans="1:46" x14ac:dyDescent="0.25">
      <c r="A655" s="9" t="s">
        <v>658</v>
      </c>
      <c r="C655" s="19">
        <f t="shared" si="110"/>
        <v>2026</v>
      </c>
      <c r="K655" s="9">
        <f t="shared" si="111"/>
        <v>0</v>
      </c>
      <c r="L655" s="21"/>
      <c r="M655" s="22"/>
      <c r="N655" s="23">
        <f t="shared" si="112"/>
        <v>0</v>
      </c>
      <c r="O655" s="24" t="e">
        <f t="shared" si="113"/>
        <v>#DIV/0!</v>
      </c>
      <c r="P655" s="23"/>
      <c r="Q655" s="23"/>
      <c r="R655" s="23"/>
      <c r="V655" s="9">
        <f t="shared" si="114"/>
        <v>0</v>
      </c>
      <c r="Z655" s="9">
        <f t="shared" si="115"/>
        <v>0</v>
      </c>
      <c r="AG655" s="27">
        <v>5.516</v>
      </c>
      <c r="AI655" s="2">
        <f t="shared" si="116"/>
        <v>82.306554953178903</v>
      </c>
      <c r="AK655" s="27">
        <v>5.516</v>
      </c>
      <c r="AM655" s="3">
        <f t="shared" si="117"/>
        <v>82.306554953178903</v>
      </c>
      <c r="AO655" s="27">
        <v>5.516</v>
      </c>
      <c r="AP655" s="28">
        <v>0.3</v>
      </c>
      <c r="AQ655" s="29">
        <v>0</v>
      </c>
      <c r="AR655" s="46" t="e">
        <f t="shared" si="118"/>
        <v>#DIV/0!</v>
      </c>
      <c r="AS655" s="47" t="e">
        <f t="shared" si="119"/>
        <v>#DIV/0!</v>
      </c>
      <c r="AT655" s="30" t="e">
        <f t="shared" si="120"/>
        <v>#DIV/0!</v>
      </c>
    </row>
    <row r="656" spans="1:46" x14ac:dyDescent="0.25">
      <c r="A656" s="9" t="s">
        <v>659</v>
      </c>
      <c r="C656" s="19">
        <f t="shared" si="110"/>
        <v>2026</v>
      </c>
      <c r="K656" s="9">
        <f t="shared" si="111"/>
        <v>0</v>
      </c>
      <c r="L656" s="21"/>
      <c r="M656" s="22"/>
      <c r="N656" s="23">
        <f t="shared" si="112"/>
        <v>0</v>
      </c>
      <c r="O656" s="24" t="e">
        <f t="shared" si="113"/>
        <v>#DIV/0!</v>
      </c>
      <c r="P656" s="23"/>
      <c r="Q656" s="23"/>
      <c r="R656" s="23"/>
      <c r="V656" s="9">
        <f t="shared" si="114"/>
        <v>0</v>
      </c>
      <c r="Z656" s="9">
        <f t="shared" si="115"/>
        <v>0</v>
      </c>
      <c r="AG656" s="27">
        <v>5.516</v>
      </c>
      <c r="AI656" s="2">
        <f t="shared" si="116"/>
        <v>82.306554953178903</v>
      </c>
      <c r="AK656" s="27">
        <v>5.516</v>
      </c>
      <c r="AM656" s="3">
        <f t="shared" si="117"/>
        <v>82.306554953178903</v>
      </c>
      <c r="AO656" s="27">
        <v>5.516</v>
      </c>
      <c r="AP656" s="28">
        <v>0.3</v>
      </c>
      <c r="AQ656" s="29">
        <v>0</v>
      </c>
      <c r="AR656" s="46" t="e">
        <f t="shared" si="118"/>
        <v>#DIV/0!</v>
      </c>
      <c r="AS656" s="47" t="e">
        <f t="shared" si="119"/>
        <v>#DIV/0!</v>
      </c>
      <c r="AT656" s="30" t="e">
        <f t="shared" si="120"/>
        <v>#DIV/0!</v>
      </c>
    </row>
    <row r="657" spans="1:46" x14ac:dyDescent="0.25">
      <c r="A657" s="9" t="s">
        <v>660</v>
      </c>
      <c r="C657" s="19">
        <f t="shared" si="110"/>
        <v>2026</v>
      </c>
      <c r="K657" s="9">
        <f t="shared" si="111"/>
        <v>0</v>
      </c>
      <c r="L657" s="21"/>
      <c r="M657" s="22"/>
      <c r="N657" s="23">
        <f t="shared" si="112"/>
        <v>0</v>
      </c>
      <c r="O657" s="24" t="e">
        <f t="shared" si="113"/>
        <v>#DIV/0!</v>
      </c>
      <c r="P657" s="23"/>
      <c r="Q657" s="23"/>
      <c r="R657" s="23"/>
      <c r="V657" s="9">
        <f t="shared" si="114"/>
        <v>0</v>
      </c>
      <c r="Z657" s="9">
        <f t="shared" si="115"/>
        <v>0</v>
      </c>
      <c r="AG657" s="27">
        <v>5.516</v>
      </c>
      <c r="AI657" s="2">
        <f t="shared" si="116"/>
        <v>82.306554953178903</v>
      </c>
      <c r="AK657" s="27">
        <v>5.516</v>
      </c>
      <c r="AM657" s="3">
        <f t="shared" si="117"/>
        <v>82.306554953178903</v>
      </c>
      <c r="AO657" s="27">
        <v>5.516</v>
      </c>
      <c r="AP657" s="28">
        <v>0.3</v>
      </c>
      <c r="AQ657" s="29">
        <v>0</v>
      </c>
      <c r="AR657" s="46" t="e">
        <f t="shared" si="118"/>
        <v>#DIV/0!</v>
      </c>
      <c r="AS657" s="47" t="e">
        <f t="shared" si="119"/>
        <v>#DIV/0!</v>
      </c>
      <c r="AT657" s="30" t="e">
        <f t="shared" si="120"/>
        <v>#DIV/0!</v>
      </c>
    </row>
    <row r="658" spans="1:46" x14ac:dyDescent="0.25">
      <c r="A658" s="9" t="s">
        <v>661</v>
      </c>
      <c r="C658" s="19">
        <f t="shared" si="110"/>
        <v>2026</v>
      </c>
      <c r="K658" s="9">
        <f t="shared" si="111"/>
        <v>0</v>
      </c>
      <c r="L658" s="21"/>
      <c r="M658" s="22"/>
      <c r="N658" s="23">
        <f t="shared" si="112"/>
        <v>0</v>
      </c>
      <c r="O658" s="24" t="e">
        <f t="shared" si="113"/>
        <v>#DIV/0!</v>
      </c>
      <c r="P658" s="23"/>
      <c r="Q658" s="23"/>
      <c r="R658" s="23"/>
      <c r="V658" s="9">
        <f t="shared" si="114"/>
        <v>0</v>
      </c>
      <c r="Z658" s="9">
        <f t="shared" si="115"/>
        <v>0</v>
      </c>
      <c r="AG658" s="27">
        <v>5.516</v>
      </c>
      <c r="AI658" s="2">
        <f t="shared" si="116"/>
        <v>82.306554953178903</v>
      </c>
      <c r="AK658" s="27">
        <v>5.516</v>
      </c>
      <c r="AM658" s="3">
        <f t="shared" si="117"/>
        <v>82.306554953178903</v>
      </c>
      <c r="AO658" s="27">
        <v>5.516</v>
      </c>
      <c r="AP658" s="28">
        <v>0.3</v>
      </c>
      <c r="AQ658" s="29">
        <v>0</v>
      </c>
      <c r="AR658" s="46" t="e">
        <f t="shared" si="118"/>
        <v>#DIV/0!</v>
      </c>
      <c r="AS658" s="47" t="e">
        <f t="shared" si="119"/>
        <v>#DIV/0!</v>
      </c>
      <c r="AT658" s="30" t="e">
        <f t="shared" si="120"/>
        <v>#DIV/0!</v>
      </c>
    </row>
    <row r="659" spans="1:46" x14ac:dyDescent="0.25">
      <c r="A659" s="9" t="s">
        <v>662</v>
      </c>
      <c r="C659" s="19">
        <f t="shared" si="110"/>
        <v>2026</v>
      </c>
      <c r="K659" s="9">
        <f t="shared" si="111"/>
        <v>0</v>
      </c>
      <c r="L659" s="21"/>
      <c r="M659" s="22"/>
      <c r="N659" s="23">
        <f t="shared" si="112"/>
        <v>0</v>
      </c>
      <c r="O659" s="24" t="e">
        <f t="shared" si="113"/>
        <v>#DIV/0!</v>
      </c>
      <c r="P659" s="23"/>
      <c r="Q659" s="23"/>
      <c r="R659" s="23"/>
      <c r="V659" s="9">
        <f t="shared" si="114"/>
        <v>0</v>
      </c>
      <c r="Z659" s="9">
        <f t="shared" si="115"/>
        <v>0</v>
      </c>
      <c r="AG659" s="27">
        <v>5.516</v>
      </c>
      <c r="AI659" s="2">
        <f t="shared" si="116"/>
        <v>82.306554953178903</v>
      </c>
      <c r="AK659" s="27">
        <v>5.516</v>
      </c>
      <c r="AM659" s="3">
        <f t="shared" si="117"/>
        <v>82.306554953178903</v>
      </c>
      <c r="AO659" s="27">
        <v>5.516</v>
      </c>
      <c r="AP659" s="28">
        <v>0.3</v>
      </c>
      <c r="AQ659" s="29">
        <v>0</v>
      </c>
      <c r="AR659" s="46" t="e">
        <f t="shared" si="118"/>
        <v>#DIV/0!</v>
      </c>
      <c r="AS659" s="47" t="e">
        <f t="shared" si="119"/>
        <v>#DIV/0!</v>
      </c>
      <c r="AT659" s="30" t="e">
        <f t="shared" si="120"/>
        <v>#DIV/0!</v>
      </c>
    </row>
    <row r="660" spans="1:46" x14ac:dyDescent="0.25">
      <c r="A660" s="9" t="s">
        <v>663</v>
      </c>
      <c r="C660" s="19">
        <f t="shared" si="110"/>
        <v>2026</v>
      </c>
      <c r="K660" s="9">
        <f t="shared" si="111"/>
        <v>0</v>
      </c>
      <c r="L660" s="21"/>
      <c r="M660" s="22"/>
      <c r="N660" s="23">
        <f t="shared" si="112"/>
        <v>0</v>
      </c>
      <c r="O660" s="24" t="e">
        <f t="shared" si="113"/>
        <v>#DIV/0!</v>
      </c>
      <c r="P660" s="23"/>
      <c r="Q660" s="23"/>
      <c r="R660" s="23"/>
      <c r="V660" s="9">
        <f t="shared" si="114"/>
        <v>0</v>
      </c>
      <c r="Z660" s="9">
        <f t="shared" si="115"/>
        <v>0</v>
      </c>
      <c r="AG660" s="27">
        <v>5.516</v>
      </c>
      <c r="AI660" s="2">
        <f t="shared" si="116"/>
        <v>82.306554953178903</v>
      </c>
      <c r="AK660" s="27">
        <v>5.516</v>
      </c>
      <c r="AM660" s="3">
        <f t="shared" si="117"/>
        <v>82.306554953178903</v>
      </c>
      <c r="AO660" s="27">
        <v>5.516</v>
      </c>
      <c r="AP660" s="28">
        <v>0.3</v>
      </c>
      <c r="AQ660" s="29">
        <v>0</v>
      </c>
      <c r="AR660" s="46" t="e">
        <f t="shared" si="118"/>
        <v>#DIV/0!</v>
      </c>
      <c r="AS660" s="47" t="e">
        <f t="shared" si="119"/>
        <v>#DIV/0!</v>
      </c>
      <c r="AT660" s="30" t="e">
        <f t="shared" si="120"/>
        <v>#DIV/0!</v>
      </c>
    </row>
    <row r="661" spans="1:46" x14ac:dyDescent="0.25">
      <c r="A661" s="9" t="s">
        <v>664</v>
      </c>
      <c r="C661" s="19">
        <f t="shared" si="110"/>
        <v>2026</v>
      </c>
      <c r="K661" s="9">
        <f t="shared" si="111"/>
        <v>0</v>
      </c>
      <c r="L661" s="21"/>
      <c r="M661" s="22"/>
      <c r="N661" s="23">
        <f t="shared" si="112"/>
        <v>0</v>
      </c>
      <c r="O661" s="24" t="e">
        <f t="shared" si="113"/>
        <v>#DIV/0!</v>
      </c>
      <c r="P661" s="23"/>
      <c r="Q661" s="23"/>
      <c r="R661" s="23"/>
      <c r="V661" s="9">
        <f t="shared" si="114"/>
        <v>0</v>
      </c>
      <c r="Z661" s="9">
        <f t="shared" si="115"/>
        <v>0</v>
      </c>
      <c r="AG661" s="27">
        <v>5.516</v>
      </c>
      <c r="AI661" s="2">
        <f t="shared" si="116"/>
        <v>82.306554953178903</v>
      </c>
      <c r="AK661" s="27">
        <v>5.516</v>
      </c>
      <c r="AM661" s="3">
        <f t="shared" si="117"/>
        <v>82.306554953178903</v>
      </c>
      <c r="AO661" s="27">
        <v>5.516</v>
      </c>
      <c r="AP661" s="28">
        <v>0.3</v>
      </c>
      <c r="AQ661" s="29">
        <v>0</v>
      </c>
      <c r="AR661" s="46" t="e">
        <f t="shared" si="118"/>
        <v>#DIV/0!</v>
      </c>
      <c r="AS661" s="47" t="e">
        <f t="shared" si="119"/>
        <v>#DIV/0!</v>
      </c>
      <c r="AT661" s="30" t="e">
        <f t="shared" si="120"/>
        <v>#DIV/0!</v>
      </c>
    </row>
    <row r="662" spans="1:46" x14ac:dyDescent="0.25">
      <c r="A662" s="9" t="s">
        <v>665</v>
      </c>
      <c r="C662" s="19">
        <f t="shared" si="110"/>
        <v>2026</v>
      </c>
      <c r="K662" s="9">
        <f t="shared" si="111"/>
        <v>0</v>
      </c>
      <c r="L662" s="21"/>
      <c r="M662" s="22"/>
      <c r="N662" s="23">
        <f t="shared" si="112"/>
        <v>0</v>
      </c>
      <c r="O662" s="24" t="e">
        <f t="shared" si="113"/>
        <v>#DIV/0!</v>
      </c>
      <c r="P662" s="23"/>
      <c r="Q662" s="23"/>
      <c r="R662" s="23"/>
      <c r="V662" s="9">
        <f t="shared" si="114"/>
        <v>0</v>
      </c>
      <c r="Z662" s="9">
        <f t="shared" si="115"/>
        <v>0</v>
      </c>
      <c r="AG662" s="27">
        <v>5.516</v>
      </c>
      <c r="AI662" s="2">
        <f t="shared" si="116"/>
        <v>82.306554953178903</v>
      </c>
      <c r="AK662" s="27">
        <v>5.516</v>
      </c>
      <c r="AM662" s="3">
        <f t="shared" si="117"/>
        <v>82.306554953178903</v>
      </c>
      <c r="AO662" s="27">
        <v>5.516</v>
      </c>
      <c r="AP662" s="28">
        <v>0.3</v>
      </c>
      <c r="AQ662" s="29">
        <v>0</v>
      </c>
      <c r="AR662" s="46" t="e">
        <f t="shared" si="118"/>
        <v>#DIV/0!</v>
      </c>
      <c r="AS662" s="47" t="e">
        <f t="shared" si="119"/>
        <v>#DIV/0!</v>
      </c>
      <c r="AT662" s="30" t="e">
        <f t="shared" si="120"/>
        <v>#DIV/0!</v>
      </c>
    </row>
    <row r="663" spans="1:46" x14ac:dyDescent="0.25">
      <c r="A663" s="9" t="s">
        <v>666</v>
      </c>
      <c r="C663" s="19">
        <f t="shared" si="110"/>
        <v>2026</v>
      </c>
      <c r="K663" s="9">
        <f t="shared" si="111"/>
        <v>0</v>
      </c>
      <c r="L663" s="21"/>
      <c r="M663" s="22"/>
      <c r="N663" s="23">
        <f t="shared" si="112"/>
        <v>0</v>
      </c>
      <c r="O663" s="24" t="e">
        <f t="shared" si="113"/>
        <v>#DIV/0!</v>
      </c>
      <c r="P663" s="23"/>
      <c r="Q663" s="23"/>
      <c r="R663" s="23"/>
      <c r="V663" s="9">
        <f t="shared" si="114"/>
        <v>0</v>
      </c>
      <c r="Z663" s="9">
        <f t="shared" si="115"/>
        <v>0</v>
      </c>
      <c r="AG663" s="27">
        <v>5.516</v>
      </c>
      <c r="AI663" s="2">
        <f t="shared" si="116"/>
        <v>82.306554953178903</v>
      </c>
      <c r="AK663" s="27">
        <v>5.516</v>
      </c>
      <c r="AM663" s="3">
        <f t="shared" si="117"/>
        <v>82.306554953178903</v>
      </c>
      <c r="AO663" s="27">
        <v>5.516</v>
      </c>
      <c r="AP663" s="28">
        <v>0.3</v>
      </c>
      <c r="AQ663" s="29">
        <v>0</v>
      </c>
      <c r="AR663" s="46" t="e">
        <f t="shared" si="118"/>
        <v>#DIV/0!</v>
      </c>
      <c r="AS663" s="47" t="e">
        <f t="shared" si="119"/>
        <v>#DIV/0!</v>
      </c>
      <c r="AT663" s="30" t="e">
        <f t="shared" si="120"/>
        <v>#DIV/0!</v>
      </c>
    </row>
    <row r="664" spans="1:46" x14ac:dyDescent="0.25">
      <c r="A664" s="9" t="s">
        <v>667</v>
      </c>
      <c r="C664" s="19">
        <f t="shared" si="110"/>
        <v>2026</v>
      </c>
      <c r="K664" s="9">
        <f t="shared" si="111"/>
        <v>0</v>
      </c>
      <c r="L664" s="21"/>
      <c r="M664" s="22"/>
      <c r="N664" s="23">
        <f t="shared" si="112"/>
        <v>0</v>
      </c>
      <c r="O664" s="24" t="e">
        <f t="shared" si="113"/>
        <v>#DIV/0!</v>
      </c>
      <c r="P664" s="23"/>
      <c r="Q664" s="23"/>
      <c r="R664" s="23"/>
      <c r="V664" s="9">
        <f t="shared" si="114"/>
        <v>0</v>
      </c>
      <c r="Z664" s="9">
        <f t="shared" si="115"/>
        <v>0</v>
      </c>
      <c r="AG664" s="27">
        <v>5.516</v>
      </c>
      <c r="AI664" s="2">
        <f t="shared" si="116"/>
        <v>82.306554953178903</v>
      </c>
      <c r="AK664" s="27">
        <v>5.516</v>
      </c>
      <c r="AM664" s="3">
        <f t="shared" si="117"/>
        <v>82.306554953178903</v>
      </c>
      <c r="AO664" s="27">
        <v>5.516</v>
      </c>
      <c r="AP664" s="28">
        <v>0.3</v>
      </c>
      <c r="AQ664" s="29">
        <v>0</v>
      </c>
      <c r="AR664" s="46" t="e">
        <f t="shared" si="118"/>
        <v>#DIV/0!</v>
      </c>
      <c r="AS664" s="47" t="e">
        <f t="shared" si="119"/>
        <v>#DIV/0!</v>
      </c>
      <c r="AT664" s="30" t="e">
        <f t="shared" si="120"/>
        <v>#DIV/0!</v>
      </c>
    </row>
    <row r="665" spans="1:46" x14ac:dyDescent="0.25">
      <c r="A665" s="9" t="s">
        <v>668</v>
      </c>
      <c r="C665" s="19">
        <f t="shared" si="110"/>
        <v>2026</v>
      </c>
      <c r="K665" s="9">
        <f t="shared" si="111"/>
        <v>0</v>
      </c>
      <c r="L665" s="21"/>
      <c r="M665" s="22"/>
      <c r="N665" s="23">
        <f t="shared" si="112"/>
        <v>0</v>
      </c>
      <c r="O665" s="24" t="e">
        <f t="shared" si="113"/>
        <v>#DIV/0!</v>
      </c>
      <c r="P665" s="23"/>
      <c r="Q665" s="23"/>
      <c r="R665" s="23"/>
      <c r="V665" s="9">
        <f t="shared" si="114"/>
        <v>0</v>
      </c>
      <c r="Z665" s="9">
        <f t="shared" si="115"/>
        <v>0</v>
      </c>
      <c r="AG665" s="27">
        <v>5.516</v>
      </c>
      <c r="AI665" s="2">
        <f t="shared" si="116"/>
        <v>82.306554953178903</v>
      </c>
      <c r="AK665" s="27">
        <v>5.516</v>
      </c>
      <c r="AM665" s="3">
        <f t="shared" si="117"/>
        <v>82.306554953178903</v>
      </c>
      <c r="AO665" s="27">
        <v>5.516</v>
      </c>
      <c r="AP665" s="28">
        <v>0.3</v>
      </c>
      <c r="AQ665" s="29">
        <v>0</v>
      </c>
      <c r="AR665" s="46" t="e">
        <f t="shared" si="118"/>
        <v>#DIV/0!</v>
      </c>
      <c r="AS665" s="47" t="e">
        <f t="shared" si="119"/>
        <v>#DIV/0!</v>
      </c>
      <c r="AT665" s="30" t="e">
        <f t="shared" si="120"/>
        <v>#DIV/0!</v>
      </c>
    </row>
    <row r="666" spans="1:46" x14ac:dyDescent="0.25">
      <c r="A666" s="9" t="s">
        <v>669</v>
      </c>
      <c r="C666" s="19">
        <f t="shared" si="110"/>
        <v>2026</v>
      </c>
      <c r="K666" s="9">
        <f t="shared" si="111"/>
        <v>0</v>
      </c>
      <c r="L666" s="21"/>
      <c r="M666" s="22"/>
      <c r="N666" s="23">
        <f t="shared" si="112"/>
        <v>0</v>
      </c>
      <c r="O666" s="24" t="e">
        <f t="shared" si="113"/>
        <v>#DIV/0!</v>
      </c>
      <c r="P666" s="23"/>
      <c r="Q666" s="23"/>
      <c r="R666" s="23"/>
      <c r="V666" s="9">
        <f t="shared" si="114"/>
        <v>0</v>
      </c>
      <c r="Z666" s="9">
        <f t="shared" si="115"/>
        <v>0</v>
      </c>
      <c r="AG666" s="27">
        <v>5.516</v>
      </c>
      <c r="AI666" s="2">
        <f t="shared" si="116"/>
        <v>82.306554953178903</v>
      </c>
      <c r="AK666" s="27">
        <v>5.516</v>
      </c>
      <c r="AM666" s="3">
        <f t="shared" si="117"/>
        <v>82.306554953178903</v>
      </c>
      <c r="AO666" s="27">
        <v>5.516</v>
      </c>
      <c r="AP666" s="28">
        <v>0.3</v>
      </c>
      <c r="AQ666" s="29">
        <v>0</v>
      </c>
      <c r="AR666" s="46" t="e">
        <f t="shared" si="118"/>
        <v>#DIV/0!</v>
      </c>
      <c r="AS666" s="47" t="e">
        <f t="shared" si="119"/>
        <v>#DIV/0!</v>
      </c>
      <c r="AT666" s="30" t="e">
        <f t="shared" si="120"/>
        <v>#DIV/0!</v>
      </c>
    </row>
    <row r="667" spans="1:46" x14ac:dyDescent="0.25">
      <c r="A667" s="9" t="s">
        <v>670</v>
      </c>
      <c r="C667" s="19">
        <f t="shared" si="110"/>
        <v>2026</v>
      </c>
      <c r="K667" s="9">
        <f t="shared" si="111"/>
        <v>0</v>
      </c>
      <c r="L667" s="21"/>
      <c r="M667" s="22"/>
      <c r="N667" s="23">
        <f t="shared" si="112"/>
        <v>0</v>
      </c>
      <c r="O667" s="24" t="e">
        <f t="shared" si="113"/>
        <v>#DIV/0!</v>
      </c>
      <c r="P667" s="23"/>
      <c r="Q667" s="23"/>
      <c r="R667" s="23"/>
      <c r="V667" s="9">
        <f t="shared" si="114"/>
        <v>0</v>
      </c>
      <c r="Z667" s="9">
        <f t="shared" si="115"/>
        <v>0</v>
      </c>
      <c r="AG667" s="27">
        <v>5.516</v>
      </c>
      <c r="AI667" s="2">
        <f t="shared" si="116"/>
        <v>82.306554953178903</v>
      </c>
      <c r="AK667" s="27">
        <v>5.516</v>
      </c>
      <c r="AM667" s="3">
        <f t="shared" si="117"/>
        <v>82.306554953178903</v>
      </c>
      <c r="AO667" s="27">
        <v>5.516</v>
      </c>
      <c r="AP667" s="28">
        <v>0.3</v>
      </c>
      <c r="AQ667" s="29">
        <v>0</v>
      </c>
      <c r="AR667" s="46" t="e">
        <f t="shared" si="118"/>
        <v>#DIV/0!</v>
      </c>
      <c r="AS667" s="47" t="e">
        <f t="shared" si="119"/>
        <v>#DIV/0!</v>
      </c>
      <c r="AT667" s="30" t="e">
        <f t="shared" si="120"/>
        <v>#DIV/0!</v>
      </c>
    </row>
    <row r="668" spans="1:46" x14ac:dyDescent="0.25">
      <c r="A668" s="9" t="s">
        <v>671</v>
      </c>
      <c r="C668" s="19">
        <f t="shared" si="110"/>
        <v>2026</v>
      </c>
      <c r="K668" s="9">
        <f t="shared" si="111"/>
        <v>0</v>
      </c>
      <c r="L668" s="21"/>
      <c r="M668" s="22"/>
      <c r="N668" s="23">
        <f t="shared" si="112"/>
        <v>0</v>
      </c>
      <c r="O668" s="24" t="e">
        <f t="shared" si="113"/>
        <v>#DIV/0!</v>
      </c>
      <c r="P668" s="23"/>
      <c r="Q668" s="23"/>
      <c r="R668" s="23"/>
      <c r="V668" s="9">
        <f t="shared" si="114"/>
        <v>0</v>
      </c>
      <c r="Z668" s="9">
        <f t="shared" si="115"/>
        <v>0</v>
      </c>
      <c r="AG668" s="27">
        <v>5.516</v>
      </c>
      <c r="AI668" s="2">
        <f t="shared" si="116"/>
        <v>82.306554953178903</v>
      </c>
      <c r="AK668" s="27">
        <v>5.516</v>
      </c>
      <c r="AM668" s="3">
        <f t="shared" si="117"/>
        <v>82.306554953178903</v>
      </c>
      <c r="AO668" s="27">
        <v>5.516</v>
      </c>
      <c r="AP668" s="28">
        <v>0.3</v>
      </c>
      <c r="AQ668" s="29">
        <v>0</v>
      </c>
      <c r="AR668" s="46" t="e">
        <f t="shared" si="118"/>
        <v>#DIV/0!</v>
      </c>
      <c r="AS668" s="47" t="e">
        <f t="shared" si="119"/>
        <v>#DIV/0!</v>
      </c>
      <c r="AT668" s="30" t="e">
        <f t="shared" si="120"/>
        <v>#DIV/0!</v>
      </c>
    </row>
    <row r="669" spans="1:46" x14ac:dyDescent="0.25">
      <c r="A669" s="9" t="s">
        <v>672</v>
      </c>
      <c r="C669" s="19">
        <f t="shared" si="110"/>
        <v>2026</v>
      </c>
      <c r="K669" s="9">
        <f t="shared" si="111"/>
        <v>0</v>
      </c>
      <c r="L669" s="21"/>
      <c r="M669" s="22"/>
      <c r="N669" s="23">
        <f t="shared" si="112"/>
        <v>0</v>
      </c>
      <c r="O669" s="24" t="e">
        <f t="shared" si="113"/>
        <v>#DIV/0!</v>
      </c>
      <c r="P669" s="23"/>
      <c r="Q669" s="23"/>
      <c r="R669" s="23"/>
      <c r="V669" s="9">
        <f t="shared" si="114"/>
        <v>0</v>
      </c>
      <c r="Z669" s="9">
        <f t="shared" si="115"/>
        <v>0</v>
      </c>
      <c r="AG669" s="27">
        <v>5.516</v>
      </c>
      <c r="AI669" s="2">
        <f t="shared" si="116"/>
        <v>82.306554953178903</v>
      </c>
      <c r="AK669" s="27">
        <v>5.516</v>
      </c>
      <c r="AM669" s="3">
        <f t="shared" si="117"/>
        <v>82.306554953178903</v>
      </c>
      <c r="AO669" s="27">
        <v>5.516</v>
      </c>
      <c r="AP669" s="28">
        <v>0.3</v>
      </c>
      <c r="AQ669" s="29">
        <v>0</v>
      </c>
      <c r="AR669" s="46" t="e">
        <f t="shared" si="118"/>
        <v>#DIV/0!</v>
      </c>
      <c r="AS669" s="47" t="e">
        <f t="shared" si="119"/>
        <v>#DIV/0!</v>
      </c>
      <c r="AT669" s="30" t="e">
        <f t="shared" si="120"/>
        <v>#DIV/0!</v>
      </c>
    </row>
    <row r="670" spans="1:46" x14ac:dyDescent="0.25">
      <c r="A670" s="9" t="s">
        <v>673</v>
      </c>
      <c r="C670" s="19">
        <f t="shared" si="110"/>
        <v>2026</v>
      </c>
      <c r="K670" s="9">
        <f t="shared" si="111"/>
        <v>0</v>
      </c>
      <c r="L670" s="21"/>
      <c r="M670" s="22"/>
      <c r="N670" s="23">
        <f t="shared" si="112"/>
        <v>0</v>
      </c>
      <c r="O670" s="24" t="e">
        <f t="shared" si="113"/>
        <v>#DIV/0!</v>
      </c>
      <c r="P670" s="23"/>
      <c r="Q670" s="23"/>
      <c r="R670" s="23"/>
      <c r="V670" s="9">
        <f t="shared" si="114"/>
        <v>0</v>
      </c>
      <c r="Z670" s="9">
        <f t="shared" si="115"/>
        <v>0</v>
      </c>
      <c r="AG670" s="27">
        <v>5.516</v>
      </c>
      <c r="AI670" s="2">
        <f t="shared" si="116"/>
        <v>82.306554953178903</v>
      </c>
      <c r="AK670" s="27">
        <v>5.516</v>
      </c>
      <c r="AM670" s="3">
        <f t="shared" si="117"/>
        <v>82.306554953178903</v>
      </c>
      <c r="AO670" s="27">
        <v>5.516</v>
      </c>
      <c r="AP670" s="28">
        <v>0.3</v>
      </c>
      <c r="AQ670" s="29">
        <v>0</v>
      </c>
      <c r="AR670" s="46" t="e">
        <f t="shared" si="118"/>
        <v>#DIV/0!</v>
      </c>
      <c r="AS670" s="47" t="e">
        <f t="shared" si="119"/>
        <v>#DIV/0!</v>
      </c>
      <c r="AT670" s="30" t="e">
        <f t="shared" si="120"/>
        <v>#DIV/0!</v>
      </c>
    </row>
    <row r="671" spans="1:46" x14ac:dyDescent="0.25">
      <c r="A671" s="9" t="s">
        <v>674</v>
      </c>
      <c r="C671" s="19">
        <f t="shared" si="110"/>
        <v>2026</v>
      </c>
      <c r="K671" s="9">
        <f t="shared" si="111"/>
        <v>0</v>
      </c>
      <c r="L671" s="21"/>
      <c r="M671" s="22"/>
      <c r="N671" s="23">
        <f t="shared" si="112"/>
        <v>0</v>
      </c>
      <c r="O671" s="24" t="e">
        <f t="shared" si="113"/>
        <v>#DIV/0!</v>
      </c>
      <c r="P671" s="23"/>
      <c r="Q671" s="23"/>
      <c r="R671" s="23"/>
      <c r="V671" s="9">
        <f t="shared" si="114"/>
        <v>0</v>
      </c>
      <c r="Z671" s="9">
        <f t="shared" si="115"/>
        <v>0</v>
      </c>
      <c r="AG671" s="27">
        <v>5.516</v>
      </c>
      <c r="AI671" s="2">
        <f t="shared" si="116"/>
        <v>82.306554953178903</v>
      </c>
      <c r="AK671" s="27">
        <v>5.516</v>
      </c>
      <c r="AM671" s="3">
        <f t="shared" si="117"/>
        <v>82.306554953178903</v>
      </c>
      <c r="AO671" s="27">
        <v>5.516</v>
      </c>
      <c r="AP671" s="28">
        <v>0.3</v>
      </c>
      <c r="AQ671" s="29">
        <v>0</v>
      </c>
      <c r="AR671" s="46" t="e">
        <f t="shared" si="118"/>
        <v>#DIV/0!</v>
      </c>
      <c r="AS671" s="47" t="e">
        <f t="shared" si="119"/>
        <v>#DIV/0!</v>
      </c>
      <c r="AT671" s="30" t="e">
        <f t="shared" si="120"/>
        <v>#DIV/0!</v>
      </c>
    </row>
    <row r="672" spans="1:46" x14ac:dyDescent="0.25">
      <c r="A672" s="9" t="s">
        <v>675</v>
      </c>
      <c r="C672" s="19">
        <f t="shared" si="110"/>
        <v>2026</v>
      </c>
      <c r="K672" s="9">
        <f t="shared" si="111"/>
        <v>0</v>
      </c>
      <c r="L672" s="21"/>
      <c r="M672" s="22"/>
      <c r="N672" s="23">
        <f t="shared" si="112"/>
        <v>0</v>
      </c>
      <c r="O672" s="24" t="e">
        <f t="shared" si="113"/>
        <v>#DIV/0!</v>
      </c>
      <c r="P672" s="23"/>
      <c r="Q672" s="23"/>
      <c r="R672" s="23"/>
      <c r="V672" s="9">
        <f t="shared" si="114"/>
        <v>0</v>
      </c>
      <c r="Z672" s="9">
        <f t="shared" si="115"/>
        <v>0</v>
      </c>
      <c r="AG672" s="27">
        <v>5.516</v>
      </c>
      <c r="AI672" s="2">
        <f t="shared" si="116"/>
        <v>82.306554953178903</v>
      </c>
      <c r="AK672" s="27">
        <v>5.516</v>
      </c>
      <c r="AM672" s="3">
        <f t="shared" si="117"/>
        <v>82.306554953178903</v>
      </c>
      <c r="AO672" s="27">
        <v>5.516</v>
      </c>
      <c r="AP672" s="28">
        <v>0.3</v>
      </c>
      <c r="AQ672" s="29">
        <v>0</v>
      </c>
      <c r="AR672" s="46" t="e">
        <f t="shared" si="118"/>
        <v>#DIV/0!</v>
      </c>
      <c r="AS672" s="47" t="e">
        <f t="shared" si="119"/>
        <v>#DIV/0!</v>
      </c>
      <c r="AT672" s="30" t="e">
        <f t="shared" si="120"/>
        <v>#DIV/0!</v>
      </c>
    </row>
    <row r="673" spans="1:46" x14ac:dyDescent="0.25">
      <c r="A673" s="9" t="s">
        <v>676</v>
      </c>
      <c r="C673" s="19">
        <f t="shared" si="110"/>
        <v>2026</v>
      </c>
      <c r="K673" s="9">
        <f t="shared" si="111"/>
        <v>0</v>
      </c>
      <c r="L673" s="21"/>
      <c r="M673" s="22"/>
      <c r="N673" s="23">
        <f t="shared" si="112"/>
        <v>0</v>
      </c>
      <c r="O673" s="24" t="e">
        <f t="shared" si="113"/>
        <v>#DIV/0!</v>
      </c>
      <c r="P673" s="23"/>
      <c r="Q673" s="23"/>
      <c r="R673" s="23"/>
      <c r="V673" s="9">
        <f t="shared" si="114"/>
        <v>0</v>
      </c>
      <c r="Z673" s="9">
        <f t="shared" si="115"/>
        <v>0</v>
      </c>
      <c r="AG673" s="27">
        <v>5.516</v>
      </c>
      <c r="AI673" s="2">
        <f t="shared" si="116"/>
        <v>82.306554953178903</v>
      </c>
      <c r="AK673" s="27">
        <v>5.516</v>
      </c>
      <c r="AM673" s="3">
        <f t="shared" si="117"/>
        <v>82.306554953178903</v>
      </c>
      <c r="AO673" s="27">
        <v>5.516</v>
      </c>
      <c r="AP673" s="28">
        <v>0.3</v>
      </c>
      <c r="AQ673" s="29">
        <v>0</v>
      </c>
      <c r="AR673" s="46" t="e">
        <f t="shared" si="118"/>
        <v>#DIV/0!</v>
      </c>
      <c r="AS673" s="47" t="e">
        <f t="shared" si="119"/>
        <v>#DIV/0!</v>
      </c>
      <c r="AT673" s="30" t="e">
        <f t="shared" si="120"/>
        <v>#DIV/0!</v>
      </c>
    </row>
    <row r="674" spans="1:46" x14ac:dyDescent="0.25">
      <c r="A674" s="9" t="s">
        <v>677</v>
      </c>
      <c r="C674" s="19">
        <f t="shared" si="110"/>
        <v>2026</v>
      </c>
      <c r="K674" s="9">
        <f t="shared" si="111"/>
        <v>0</v>
      </c>
      <c r="L674" s="21"/>
      <c r="M674" s="22"/>
      <c r="N674" s="23">
        <f t="shared" si="112"/>
        <v>0</v>
      </c>
      <c r="O674" s="24" t="e">
        <f t="shared" si="113"/>
        <v>#DIV/0!</v>
      </c>
      <c r="P674" s="23"/>
      <c r="Q674" s="23"/>
      <c r="R674" s="23"/>
      <c r="V674" s="9">
        <f t="shared" si="114"/>
        <v>0</v>
      </c>
      <c r="Z674" s="9">
        <f t="shared" si="115"/>
        <v>0</v>
      </c>
      <c r="AG674" s="27">
        <v>5.516</v>
      </c>
      <c r="AI674" s="2">
        <f t="shared" si="116"/>
        <v>82.306554953178903</v>
      </c>
      <c r="AK674" s="27">
        <v>5.516</v>
      </c>
      <c r="AM674" s="3">
        <f t="shared" si="117"/>
        <v>82.306554953178903</v>
      </c>
      <c r="AO674" s="27">
        <v>5.516</v>
      </c>
      <c r="AP674" s="28">
        <v>0.3</v>
      </c>
      <c r="AQ674" s="29">
        <v>0</v>
      </c>
      <c r="AR674" s="46" t="e">
        <f t="shared" si="118"/>
        <v>#DIV/0!</v>
      </c>
      <c r="AS674" s="47" t="e">
        <f t="shared" si="119"/>
        <v>#DIV/0!</v>
      </c>
      <c r="AT674" s="30" t="e">
        <f t="shared" si="120"/>
        <v>#DIV/0!</v>
      </c>
    </row>
    <row r="675" spans="1:46" x14ac:dyDescent="0.25">
      <c r="A675" s="9" t="s">
        <v>678</v>
      </c>
      <c r="C675" s="19">
        <f t="shared" si="110"/>
        <v>2026</v>
      </c>
      <c r="K675" s="9">
        <f t="shared" si="111"/>
        <v>0</v>
      </c>
      <c r="L675" s="21"/>
      <c r="M675" s="22"/>
      <c r="N675" s="23">
        <f t="shared" si="112"/>
        <v>0</v>
      </c>
      <c r="O675" s="24" t="e">
        <f t="shared" si="113"/>
        <v>#DIV/0!</v>
      </c>
      <c r="P675" s="23"/>
      <c r="Q675" s="23"/>
      <c r="R675" s="23"/>
      <c r="V675" s="9">
        <f t="shared" si="114"/>
        <v>0</v>
      </c>
      <c r="Z675" s="9">
        <f t="shared" si="115"/>
        <v>0</v>
      </c>
      <c r="AG675" s="27">
        <v>5.516</v>
      </c>
      <c r="AI675" s="2">
        <f t="shared" si="116"/>
        <v>82.306554953178903</v>
      </c>
      <c r="AK675" s="27">
        <v>5.516</v>
      </c>
      <c r="AM675" s="3">
        <f t="shared" si="117"/>
        <v>82.306554953178903</v>
      </c>
      <c r="AO675" s="27">
        <v>5.516</v>
      </c>
      <c r="AP675" s="28">
        <v>0.3</v>
      </c>
      <c r="AQ675" s="29">
        <v>0</v>
      </c>
      <c r="AR675" s="46" t="e">
        <f t="shared" si="118"/>
        <v>#DIV/0!</v>
      </c>
      <c r="AS675" s="47" t="e">
        <f t="shared" si="119"/>
        <v>#DIV/0!</v>
      </c>
      <c r="AT675" s="30" t="e">
        <f t="shared" si="120"/>
        <v>#DIV/0!</v>
      </c>
    </row>
    <row r="676" spans="1:46" x14ac:dyDescent="0.25">
      <c r="A676" s="9" t="s">
        <v>679</v>
      </c>
      <c r="C676" s="19">
        <f t="shared" si="110"/>
        <v>2026</v>
      </c>
      <c r="K676" s="9">
        <f t="shared" si="111"/>
        <v>0</v>
      </c>
      <c r="L676" s="21"/>
      <c r="M676" s="22"/>
      <c r="N676" s="23">
        <f t="shared" si="112"/>
        <v>0</v>
      </c>
      <c r="O676" s="24" t="e">
        <f t="shared" si="113"/>
        <v>#DIV/0!</v>
      </c>
      <c r="P676" s="23"/>
      <c r="Q676" s="23"/>
      <c r="R676" s="23"/>
      <c r="V676" s="9">
        <f t="shared" si="114"/>
        <v>0</v>
      </c>
      <c r="Z676" s="9">
        <f t="shared" si="115"/>
        <v>0</v>
      </c>
      <c r="AG676" s="27">
        <v>5.516</v>
      </c>
      <c r="AI676" s="2">
        <f t="shared" si="116"/>
        <v>82.306554953178903</v>
      </c>
      <c r="AK676" s="27">
        <v>5.516</v>
      </c>
      <c r="AM676" s="3">
        <f t="shared" si="117"/>
        <v>82.306554953178903</v>
      </c>
      <c r="AO676" s="27">
        <v>5.516</v>
      </c>
      <c r="AP676" s="28">
        <v>0.3</v>
      </c>
      <c r="AQ676" s="29">
        <v>0</v>
      </c>
      <c r="AR676" s="46" t="e">
        <f t="shared" si="118"/>
        <v>#DIV/0!</v>
      </c>
      <c r="AS676" s="47" t="e">
        <f t="shared" si="119"/>
        <v>#DIV/0!</v>
      </c>
      <c r="AT676" s="30" t="e">
        <f t="shared" si="120"/>
        <v>#DIV/0!</v>
      </c>
    </row>
    <row r="677" spans="1:46" x14ac:dyDescent="0.25">
      <c r="A677" s="9" t="s">
        <v>680</v>
      </c>
      <c r="C677" s="19">
        <f t="shared" si="110"/>
        <v>2026</v>
      </c>
      <c r="K677" s="9">
        <f t="shared" si="111"/>
        <v>0</v>
      </c>
      <c r="L677" s="21"/>
      <c r="M677" s="22"/>
      <c r="N677" s="23">
        <f t="shared" si="112"/>
        <v>0</v>
      </c>
      <c r="O677" s="24" t="e">
        <f t="shared" si="113"/>
        <v>#DIV/0!</v>
      </c>
      <c r="P677" s="23"/>
      <c r="Q677" s="23"/>
      <c r="R677" s="23"/>
      <c r="V677" s="9">
        <f t="shared" si="114"/>
        <v>0</v>
      </c>
      <c r="Z677" s="9">
        <f t="shared" si="115"/>
        <v>0</v>
      </c>
      <c r="AG677" s="27">
        <v>5.516</v>
      </c>
      <c r="AI677" s="2">
        <f t="shared" si="116"/>
        <v>82.306554953178903</v>
      </c>
      <c r="AK677" s="27">
        <v>5.516</v>
      </c>
      <c r="AM677" s="3">
        <f t="shared" si="117"/>
        <v>82.306554953178903</v>
      </c>
      <c r="AO677" s="27">
        <v>5.516</v>
      </c>
      <c r="AP677" s="28">
        <v>0.3</v>
      </c>
      <c r="AQ677" s="29">
        <v>0</v>
      </c>
      <c r="AR677" s="46" t="e">
        <f t="shared" si="118"/>
        <v>#DIV/0!</v>
      </c>
      <c r="AS677" s="47" t="e">
        <f t="shared" si="119"/>
        <v>#DIV/0!</v>
      </c>
      <c r="AT677" s="30" t="e">
        <f t="shared" si="120"/>
        <v>#DIV/0!</v>
      </c>
    </row>
    <row r="678" spans="1:46" x14ac:dyDescent="0.25">
      <c r="A678" s="9" t="s">
        <v>681</v>
      </c>
      <c r="C678" s="19">
        <f t="shared" si="110"/>
        <v>2026</v>
      </c>
      <c r="K678" s="9">
        <f t="shared" si="111"/>
        <v>0</v>
      </c>
      <c r="L678" s="21"/>
      <c r="M678" s="22"/>
      <c r="N678" s="23">
        <f t="shared" si="112"/>
        <v>0</v>
      </c>
      <c r="O678" s="24" t="e">
        <f t="shared" si="113"/>
        <v>#DIV/0!</v>
      </c>
      <c r="P678" s="23"/>
      <c r="Q678" s="23"/>
      <c r="R678" s="23"/>
      <c r="V678" s="9">
        <f t="shared" si="114"/>
        <v>0</v>
      </c>
      <c r="Z678" s="9">
        <f t="shared" si="115"/>
        <v>0</v>
      </c>
      <c r="AG678" s="27">
        <v>5.516</v>
      </c>
      <c r="AI678" s="2">
        <f t="shared" si="116"/>
        <v>82.306554953178903</v>
      </c>
      <c r="AK678" s="27">
        <v>5.516</v>
      </c>
      <c r="AM678" s="3">
        <f t="shared" si="117"/>
        <v>82.306554953178903</v>
      </c>
      <c r="AO678" s="27">
        <v>5.516</v>
      </c>
      <c r="AP678" s="28">
        <v>0.3</v>
      </c>
      <c r="AQ678" s="29">
        <v>0</v>
      </c>
      <c r="AR678" s="46" t="e">
        <f t="shared" si="118"/>
        <v>#DIV/0!</v>
      </c>
      <c r="AS678" s="47" t="e">
        <f t="shared" si="119"/>
        <v>#DIV/0!</v>
      </c>
      <c r="AT678" s="30" t="e">
        <f t="shared" si="120"/>
        <v>#DIV/0!</v>
      </c>
    </row>
    <row r="679" spans="1:46" x14ac:dyDescent="0.25">
      <c r="A679" s="9" t="s">
        <v>682</v>
      </c>
      <c r="C679" s="19">
        <f t="shared" si="110"/>
        <v>2026</v>
      </c>
      <c r="K679" s="9">
        <f t="shared" si="111"/>
        <v>0</v>
      </c>
      <c r="L679" s="21"/>
      <c r="M679" s="22"/>
      <c r="N679" s="23">
        <f t="shared" si="112"/>
        <v>0</v>
      </c>
      <c r="O679" s="24" t="e">
        <f t="shared" si="113"/>
        <v>#DIV/0!</v>
      </c>
      <c r="P679" s="23"/>
      <c r="Q679" s="23"/>
      <c r="R679" s="23"/>
      <c r="V679" s="9">
        <f t="shared" si="114"/>
        <v>0</v>
      </c>
      <c r="Z679" s="9">
        <f t="shared" si="115"/>
        <v>0</v>
      </c>
      <c r="AG679" s="27">
        <v>5.516</v>
      </c>
      <c r="AI679" s="2">
        <f t="shared" si="116"/>
        <v>82.306554953178903</v>
      </c>
      <c r="AK679" s="27">
        <v>5.516</v>
      </c>
      <c r="AM679" s="3">
        <f t="shared" si="117"/>
        <v>82.306554953178903</v>
      </c>
      <c r="AO679" s="27">
        <v>5.516</v>
      </c>
      <c r="AP679" s="28">
        <v>0.3</v>
      </c>
      <c r="AQ679" s="29">
        <v>0</v>
      </c>
      <c r="AR679" s="46" t="e">
        <f t="shared" si="118"/>
        <v>#DIV/0!</v>
      </c>
      <c r="AS679" s="47" t="e">
        <f t="shared" si="119"/>
        <v>#DIV/0!</v>
      </c>
      <c r="AT679" s="30" t="e">
        <f t="shared" si="120"/>
        <v>#DIV/0!</v>
      </c>
    </row>
    <row r="680" spans="1:46" x14ac:dyDescent="0.25">
      <c r="A680" s="9" t="s">
        <v>683</v>
      </c>
      <c r="C680" s="19">
        <f t="shared" si="110"/>
        <v>2026</v>
      </c>
      <c r="K680" s="9">
        <f t="shared" si="111"/>
        <v>0</v>
      </c>
      <c r="L680" s="21"/>
      <c r="M680" s="22"/>
      <c r="N680" s="23">
        <f t="shared" si="112"/>
        <v>0</v>
      </c>
      <c r="O680" s="24" t="e">
        <f t="shared" si="113"/>
        <v>#DIV/0!</v>
      </c>
      <c r="P680" s="23"/>
      <c r="Q680" s="23"/>
      <c r="R680" s="23"/>
      <c r="V680" s="9">
        <f t="shared" si="114"/>
        <v>0</v>
      </c>
      <c r="Z680" s="9">
        <f t="shared" si="115"/>
        <v>0</v>
      </c>
      <c r="AG680" s="27">
        <v>5.516</v>
      </c>
      <c r="AI680" s="2">
        <f t="shared" si="116"/>
        <v>82.306554953178903</v>
      </c>
      <c r="AK680" s="27">
        <v>5.516</v>
      </c>
      <c r="AM680" s="3">
        <f t="shared" si="117"/>
        <v>82.306554953178903</v>
      </c>
      <c r="AO680" s="27">
        <v>5.516</v>
      </c>
      <c r="AP680" s="28">
        <v>0.3</v>
      </c>
      <c r="AQ680" s="29">
        <v>0</v>
      </c>
      <c r="AR680" s="46" t="e">
        <f t="shared" si="118"/>
        <v>#DIV/0!</v>
      </c>
      <c r="AS680" s="47" t="e">
        <f t="shared" si="119"/>
        <v>#DIV/0!</v>
      </c>
      <c r="AT680" s="30" t="e">
        <f t="shared" si="120"/>
        <v>#DIV/0!</v>
      </c>
    </row>
    <row r="681" spans="1:46" x14ac:dyDescent="0.25">
      <c r="A681" s="9" t="s">
        <v>684</v>
      </c>
      <c r="C681" s="19">
        <f t="shared" si="110"/>
        <v>2026</v>
      </c>
      <c r="K681" s="9">
        <f t="shared" si="111"/>
        <v>0</v>
      </c>
      <c r="L681" s="21"/>
      <c r="M681" s="22"/>
      <c r="N681" s="23">
        <f t="shared" si="112"/>
        <v>0</v>
      </c>
      <c r="O681" s="24" t="e">
        <f t="shared" si="113"/>
        <v>#DIV/0!</v>
      </c>
      <c r="P681" s="23"/>
      <c r="Q681" s="23"/>
      <c r="R681" s="23"/>
      <c r="V681" s="9">
        <f t="shared" si="114"/>
        <v>0</v>
      </c>
      <c r="Z681" s="9">
        <f t="shared" si="115"/>
        <v>0</v>
      </c>
      <c r="AG681" s="27">
        <v>5.516</v>
      </c>
      <c r="AI681" s="2">
        <f t="shared" si="116"/>
        <v>82.306554953178903</v>
      </c>
      <c r="AK681" s="27">
        <v>5.516</v>
      </c>
      <c r="AM681" s="3">
        <f t="shared" si="117"/>
        <v>82.306554953178903</v>
      </c>
      <c r="AO681" s="27">
        <v>5.516</v>
      </c>
      <c r="AP681" s="28">
        <v>0.3</v>
      </c>
      <c r="AQ681" s="29">
        <v>0</v>
      </c>
      <c r="AR681" s="46" t="e">
        <f t="shared" si="118"/>
        <v>#DIV/0!</v>
      </c>
      <c r="AS681" s="47" t="e">
        <f t="shared" si="119"/>
        <v>#DIV/0!</v>
      </c>
      <c r="AT681" s="30" t="e">
        <f t="shared" si="120"/>
        <v>#DIV/0!</v>
      </c>
    </row>
    <row r="682" spans="1:46" x14ac:dyDescent="0.25">
      <c r="A682" s="9" t="s">
        <v>685</v>
      </c>
      <c r="C682" s="19">
        <f t="shared" si="110"/>
        <v>2026</v>
      </c>
      <c r="K682" s="9">
        <f t="shared" si="111"/>
        <v>0</v>
      </c>
      <c r="L682" s="21"/>
      <c r="M682" s="22"/>
      <c r="N682" s="23">
        <f t="shared" si="112"/>
        <v>0</v>
      </c>
      <c r="O682" s="24" t="e">
        <f t="shared" si="113"/>
        <v>#DIV/0!</v>
      </c>
      <c r="P682" s="23"/>
      <c r="Q682" s="23"/>
      <c r="R682" s="23"/>
      <c r="V682" s="9">
        <f t="shared" si="114"/>
        <v>0</v>
      </c>
      <c r="Z682" s="9">
        <f t="shared" si="115"/>
        <v>0</v>
      </c>
      <c r="AG682" s="27">
        <v>5.516</v>
      </c>
      <c r="AI682" s="2">
        <f t="shared" si="116"/>
        <v>82.306554953178903</v>
      </c>
      <c r="AK682" s="27">
        <v>5.516</v>
      </c>
      <c r="AM682" s="3">
        <f t="shared" si="117"/>
        <v>82.306554953178903</v>
      </c>
      <c r="AO682" s="27">
        <v>5.516</v>
      </c>
      <c r="AP682" s="28">
        <v>0.3</v>
      </c>
      <c r="AQ682" s="29">
        <v>0</v>
      </c>
      <c r="AR682" s="46" t="e">
        <f t="shared" si="118"/>
        <v>#DIV/0!</v>
      </c>
      <c r="AS682" s="47" t="e">
        <f t="shared" si="119"/>
        <v>#DIV/0!</v>
      </c>
      <c r="AT682" s="30" t="e">
        <f t="shared" si="120"/>
        <v>#DIV/0!</v>
      </c>
    </row>
    <row r="683" spans="1:46" x14ac:dyDescent="0.25">
      <c r="A683" s="9" t="s">
        <v>686</v>
      </c>
      <c r="C683" s="19">
        <f t="shared" si="110"/>
        <v>2026</v>
      </c>
      <c r="K683" s="9">
        <f t="shared" si="111"/>
        <v>0</v>
      </c>
      <c r="L683" s="21"/>
      <c r="M683" s="22"/>
      <c r="N683" s="23">
        <f t="shared" si="112"/>
        <v>0</v>
      </c>
      <c r="O683" s="24" t="e">
        <f t="shared" si="113"/>
        <v>#DIV/0!</v>
      </c>
      <c r="P683" s="23"/>
      <c r="Q683" s="23"/>
      <c r="R683" s="23"/>
      <c r="V683" s="9">
        <f t="shared" si="114"/>
        <v>0</v>
      </c>
      <c r="Z683" s="9">
        <f t="shared" si="115"/>
        <v>0</v>
      </c>
      <c r="AG683" s="27">
        <v>5.516</v>
      </c>
      <c r="AI683" s="2">
        <f t="shared" si="116"/>
        <v>82.306554953178903</v>
      </c>
      <c r="AK683" s="27">
        <v>5.516</v>
      </c>
      <c r="AM683" s="3">
        <f t="shared" si="117"/>
        <v>82.306554953178903</v>
      </c>
      <c r="AO683" s="27">
        <v>5.516</v>
      </c>
      <c r="AP683" s="28">
        <v>0.3</v>
      </c>
      <c r="AQ683" s="29">
        <v>0</v>
      </c>
      <c r="AR683" s="46" t="e">
        <f t="shared" si="118"/>
        <v>#DIV/0!</v>
      </c>
      <c r="AS683" s="47" t="e">
        <f t="shared" si="119"/>
        <v>#DIV/0!</v>
      </c>
      <c r="AT683" s="30" t="e">
        <f t="shared" si="120"/>
        <v>#DIV/0!</v>
      </c>
    </row>
    <row r="684" spans="1:46" x14ac:dyDescent="0.25">
      <c r="A684" s="9" t="s">
        <v>687</v>
      </c>
      <c r="C684" s="19">
        <f t="shared" si="110"/>
        <v>2026</v>
      </c>
      <c r="K684" s="9">
        <f t="shared" si="111"/>
        <v>0</v>
      </c>
      <c r="L684" s="21"/>
      <c r="M684" s="22"/>
      <c r="N684" s="23">
        <f t="shared" si="112"/>
        <v>0</v>
      </c>
      <c r="O684" s="24" t="e">
        <f t="shared" si="113"/>
        <v>#DIV/0!</v>
      </c>
      <c r="P684" s="23"/>
      <c r="Q684" s="23"/>
      <c r="R684" s="23"/>
      <c r="V684" s="9">
        <f t="shared" si="114"/>
        <v>0</v>
      </c>
      <c r="Z684" s="9">
        <f t="shared" si="115"/>
        <v>0</v>
      </c>
      <c r="AG684" s="27">
        <v>5.516</v>
      </c>
      <c r="AI684" s="2">
        <f t="shared" si="116"/>
        <v>82.306554953178903</v>
      </c>
      <c r="AK684" s="27">
        <v>5.516</v>
      </c>
      <c r="AM684" s="3">
        <f t="shared" si="117"/>
        <v>82.306554953178903</v>
      </c>
      <c r="AO684" s="27">
        <v>5.516</v>
      </c>
      <c r="AP684" s="28">
        <v>0.3</v>
      </c>
      <c r="AQ684" s="29">
        <v>0</v>
      </c>
      <c r="AR684" s="46" t="e">
        <f t="shared" si="118"/>
        <v>#DIV/0!</v>
      </c>
      <c r="AS684" s="47" t="e">
        <f t="shared" si="119"/>
        <v>#DIV/0!</v>
      </c>
      <c r="AT684" s="30" t="e">
        <f t="shared" si="120"/>
        <v>#DIV/0!</v>
      </c>
    </row>
    <row r="685" spans="1:46" x14ac:dyDescent="0.25">
      <c r="A685" s="9" t="s">
        <v>688</v>
      </c>
      <c r="C685" s="19">
        <f t="shared" si="110"/>
        <v>2026</v>
      </c>
      <c r="K685" s="9">
        <f t="shared" si="111"/>
        <v>0</v>
      </c>
      <c r="L685" s="21"/>
      <c r="M685" s="22"/>
      <c r="N685" s="23">
        <f t="shared" si="112"/>
        <v>0</v>
      </c>
      <c r="O685" s="24" t="e">
        <f t="shared" si="113"/>
        <v>#DIV/0!</v>
      </c>
      <c r="P685" s="23"/>
      <c r="Q685" s="23"/>
      <c r="R685" s="23"/>
      <c r="V685" s="9">
        <f t="shared" si="114"/>
        <v>0</v>
      </c>
      <c r="Z685" s="9">
        <f t="shared" si="115"/>
        <v>0</v>
      </c>
      <c r="AG685" s="27">
        <v>5.516</v>
      </c>
      <c r="AI685" s="2">
        <f t="shared" si="116"/>
        <v>82.306554953178903</v>
      </c>
      <c r="AK685" s="27">
        <v>5.516</v>
      </c>
      <c r="AM685" s="3">
        <f t="shared" si="117"/>
        <v>82.306554953178903</v>
      </c>
      <c r="AO685" s="27">
        <v>5.516</v>
      </c>
      <c r="AP685" s="28">
        <v>0.3</v>
      </c>
      <c r="AQ685" s="29">
        <v>0</v>
      </c>
      <c r="AR685" s="46" t="e">
        <f t="shared" si="118"/>
        <v>#DIV/0!</v>
      </c>
      <c r="AS685" s="47" t="e">
        <f t="shared" si="119"/>
        <v>#DIV/0!</v>
      </c>
      <c r="AT685" s="30" t="e">
        <f t="shared" si="120"/>
        <v>#DIV/0!</v>
      </c>
    </row>
    <row r="686" spans="1:46" x14ac:dyDescent="0.25">
      <c r="A686" s="9" t="s">
        <v>689</v>
      </c>
      <c r="C686" s="19">
        <f t="shared" si="110"/>
        <v>2026</v>
      </c>
      <c r="K686" s="9">
        <f t="shared" si="111"/>
        <v>0</v>
      </c>
      <c r="L686" s="21"/>
      <c r="M686" s="22"/>
      <c r="N686" s="23">
        <f t="shared" si="112"/>
        <v>0</v>
      </c>
      <c r="O686" s="24" t="e">
        <f t="shared" si="113"/>
        <v>#DIV/0!</v>
      </c>
      <c r="P686" s="23"/>
      <c r="Q686" s="23"/>
      <c r="R686" s="23"/>
      <c r="V686" s="9">
        <f t="shared" si="114"/>
        <v>0</v>
      </c>
      <c r="Z686" s="9">
        <f t="shared" si="115"/>
        <v>0</v>
      </c>
      <c r="AG686" s="27">
        <v>5.516</v>
      </c>
      <c r="AI686" s="2">
        <f t="shared" si="116"/>
        <v>82.306554953178903</v>
      </c>
      <c r="AK686" s="27">
        <v>5.516</v>
      </c>
      <c r="AM686" s="3">
        <f t="shared" si="117"/>
        <v>82.306554953178903</v>
      </c>
      <c r="AO686" s="27">
        <v>5.516</v>
      </c>
      <c r="AP686" s="28">
        <v>0.3</v>
      </c>
      <c r="AQ686" s="29">
        <v>0</v>
      </c>
      <c r="AR686" s="46" t="e">
        <f t="shared" si="118"/>
        <v>#DIV/0!</v>
      </c>
      <c r="AS686" s="47" t="e">
        <f t="shared" si="119"/>
        <v>#DIV/0!</v>
      </c>
      <c r="AT686" s="30" t="e">
        <f t="shared" si="120"/>
        <v>#DIV/0!</v>
      </c>
    </row>
    <row r="687" spans="1:46" x14ac:dyDescent="0.25">
      <c r="A687" s="9" t="s">
        <v>690</v>
      </c>
      <c r="C687" s="19">
        <f t="shared" si="110"/>
        <v>2026</v>
      </c>
      <c r="K687" s="9">
        <f t="shared" si="111"/>
        <v>0</v>
      </c>
      <c r="L687" s="21"/>
      <c r="M687" s="22"/>
      <c r="N687" s="23">
        <f t="shared" si="112"/>
        <v>0</v>
      </c>
      <c r="O687" s="24" t="e">
        <f t="shared" si="113"/>
        <v>#DIV/0!</v>
      </c>
      <c r="P687" s="23"/>
      <c r="Q687" s="23"/>
      <c r="R687" s="23"/>
      <c r="V687" s="9">
        <f t="shared" si="114"/>
        <v>0</v>
      </c>
      <c r="Z687" s="9">
        <f t="shared" si="115"/>
        <v>0</v>
      </c>
      <c r="AG687" s="27">
        <v>5.516</v>
      </c>
      <c r="AI687" s="2">
        <f t="shared" si="116"/>
        <v>82.306554953178903</v>
      </c>
      <c r="AK687" s="27">
        <v>5.516</v>
      </c>
      <c r="AM687" s="3">
        <f t="shared" si="117"/>
        <v>82.306554953178903</v>
      </c>
      <c r="AO687" s="27">
        <v>5.516</v>
      </c>
      <c r="AP687" s="28">
        <v>0.3</v>
      </c>
      <c r="AQ687" s="29">
        <v>0</v>
      </c>
      <c r="AR687" s="46" t="e">
        <f t="shared" si="118"/>
        <v>#DIV/0!</v>
      </c>
      <c r="AS687" s="47" t="e">
        <f t="shared" si="119"/>
        <v>#DIV/0!</v>
      </c>
      <c r="AT687" s="30" t="e">
        <f t="shared" si="120"/>
        <v>#DIV/0!</v>
      </c>
    </row>
    <row r="688" spans="1:46" x14ac:dyDescent="0.25">
      <c r="A688" s="9" t="s">
        <v>691</v>
      </c>
      <c r="C688" s="19">
        <f t="shared" si="110"/>
        <v>2026</v>
      </c>
      <c r="K688" s="9">
        <f t="shared" si="111"/>
        <v>0</v>
      </c>
      <c r="L688" s="21"/>
      <c r="M688" s="22"/>
      <c r="N688" s="23">
        <f t="shared" si="112"/>
        <v>0</v>
      </c>
      <c r="O688" s="24" t="e">
        <f t="shared" si="113"/>
        <v>#DIV/0!</v>
      </c>
      <c r="P688" s="23"/>
      <c r="Q688" s="23"/>
      <c r="R688" s="23"/>
      <c r="V688" s="9">
        <f t="shared" si="114"/>
        <v>0</v>
      </c>
      <c r="Z688" s="9">
        <f t="shared" si="115"/>
        <v>0</v>
      </c>
      <c r="AG688" s="27">
        <v>5.516</v>
      </c>
      <c r="AI688" s="2">
        <f t="shared" si="116"/>
        <v>82.306554953178903</v>
      </c>
      <c r="AK688" s="27">
        <v>5.516</v>
      </c>
      <c r="AM688" s="3">
        <f t="shared" si="117"/>
        <v>82.306554953178903</v>
      </c>
      <c r="AO688" s="27">
        <v>5.516</v>
      </c>
      <c r="AP688" s="28">
        <v>0.3</v>
      </c>
      <c r="AQ688" s="29">
        <v>0</v>
      </c>
      <c r="AR688" s="46" t="e">
        <f t="shared" si="118"/>
        <v>#DIV/0!</v>
      </c>
      <c r="AS688" s="47" t="e">
        <f t="shared" si="119"/>
        <v>#DIV/0!</v>
      </c>
      <c r="AT688" s="30" t="e">
        <f t="shared" si="120"/>
        <v>#DIV/0!</v>
      </c>
    </row>
    <row r="689" spans="1:46" x14ac:dyDescent="0.25">
      <c r="A689" s="9" t="s">
        <v>692</v>
      </c>
      <c r="C689" s="19">
        <f t="shared" si="110"/>
        <v>2026</v>
      </c>
      <c r="K689" s="9">
        <f t="shared" si="111"/>
        <v>0</v>
      </c>
      <c r="L689" s="21"/>
      <c r="M689" s="22"/>
      <c r="N689" s="23">
        <f t="shared" si="112"/>
        <v>0</v>
      </c>
      <c r="O689" s="24" t="e">
        <f t="shared" si="113"/>
        <v>#DIV/0!</v>
      </c>
      <c r="P689" s="23"/>
      <c r="Q689" s="23"/>
      <c r="R689" s="23"/>
      <c r="V689" s="9">
        <f t="shared" si="114"/>
        <v>0</v>
      </c>
      <c r="Z689" s="9">
        <f t="shared" si="115"/>
        <v>0</v>
      </c>
      <c r="AG689" s="27">
        <v>5.516</v>
      </c>
      <c r="AI689" s="2">
        <f t="shared" si="116"/>
        <v>82.306554953178903</v>
      </c>
      <c r="AK689" s="27">
        <v>5.516</v>
      </c>
      <c r="AM689" s="3">
        <f t="shared" si="117"/>
        <v>82.306554953178903</v>
      </c>
      <c r="AO689" s="27">
        <v>5.516</v>
      </c>
      <c r="AP689" s="28">
        <v>0.3</v>
      </c>
      <c r="AQ689" s="29">
        <v>0</v>
      </c>
      <c r="AR689" s="46" t="e">
        <f t="shared" si="118"/>
        <v>#DIV/0!</v>
      </c>
      <c r="AS689" s="47" t="e">
        <f t="shared" si="119"/>
        <v>#DIV/0!</v>
      </c>
      <c r="AT689" s="30" t="e">
        <f t="shared" si="120"/>
        <v>#DIV/0!</v>
      </c>
    </row>
    <row r="690" spans="1:46" x14ac:dyDescent="0.25">
      <c r="A690" s="9" t="s">
        <v>693</v>
      </c>
      <c r="C690" s="19">
        <f t="shared" si="110"/>
        <v>2026</v>
      </c>
      <c r="K690" s="9">
        <f t="shared" si="111"/>
        <v>0</v>
      </c>
      <c r="L690" s="21"/>
      <c r="M690" s="22"/>
      <c r="N690" s="23">
        <f t="shared" si="112"/>
        <v>0</v>
      </c>
      <c r="O690" s="24" t="e">
        <f t="shared" si="113"/>
        <v>#DIV/0!</v>
      </c>
      <c r="P690" s="23"/>
      <c r="Q690" s="23"/>
      <c r="R690" s="23"/>
      <c r="V690" s="9">
        <f t="shared" si="114"/>
        <v>0</v>
      </c>
      <c r="Z690" s="9">
        <f t="shared" si="115"/>
        <v>0</v>
      </c>
      <c r="AG690" s="27">
        <v>5.516</v>
      </c>
      <c r="AI690" s="2">
        <f t="shared" si="116"/>
        <v>82.306554953178903</v>
      </c>
      <c r="AK690" s="27">
        <v>5.516</v>
      </c>
      <c r="AM690" s="3">
        <f t="shared" si="117"/>
        <v>82.306554953178903</v>
      </c>
      <c r="AO690" s="27">
        <v>5.516</v>
      </c>
      <c r="AP690" s="28">
        <v>0.3</v>
      </c>
      <c r="AQ690" s="29">
        <v>0</v>
      </c>
      <c r="AR690" s="46" t="e">
        <f t="shared" si="118"/>
        <v>#DIV/0!</v>
      </c>
      <c r="AS690" s="47" t="e">
        <f t="shared" si="119"/>
        <v>#DIV/0!</v>
      </c>
      <c r="AT690" s="30" t="e">
        <f t="shared" si="120"/>
        <v>#DIV/0!</v>
      </c>
    </row>
    <row r="691" spans="1:46" x14ac:dyDescent="0.25">
      <c r="A691" s="9" t="s">
        <v>694</v>
      </c>
      <c r="C691" s="19">
        <f t="shared" si="110"/>
        <v>2026</v>
      </c>
      <c r="K691" s="9">
        <f t="shared" si="111"/>
        <v>0</v>
      </c>
      <c r="L691" s="21"/>
      <c r="M691" s="22"/>
      <c r="N691" s="23">
        <f t="shared" si="112"/>
        <v>0</v>
      </c>
      <c r="O691" s="24" t="e">
        <f t="shared" si="113"/>
        <v>#DIV/0!</v>
      </c>
      <c r="P691" s="23"/>
      <c r="Q691" s="23"/>
      <c r="R691" s="23"/>
      <c r="V691" s="9">
        <f t="shared" si="114"/>
        <v>0</v>
      </c>
      <c r="Z691" s="9">
        <f t="shared" si="115"/>
        <v>0</v>
      </c>
      <c r="AG691" s="27">
        <v>5.516</v>
      </c>
      <c r="AI691" s="2">
        <f t="shared" si="116"/>
        <v>82.306554953178903</v>
      </c>
      <c r="AK691" s="27">
        <v>5.516</v>
      </c>
      <c r="AM691" s="3">
        <f t="shared" si="117"/>
        <v>82.306554953178903</v>
      </c>
      <c r="AO691" s="27">
        <v>5.516</v>
      </c>
      <c r="AP691" s="28">
        <v>0.3</v>
      </c>
      <c r="AQ691" s="29">
        <v>0</v>
      </c>
      <c r="AR691" s="46" t="e">
        <f t="shared" si="118"/>
        <v>#DIV/0!</v>
      </c>
      <c r="AS691" s="47" t="e">
        <f t="shared" si="119"/>
        <v>#DIV/0!</v>
      </c>
      <c r="AT691" s="30" t="e">
        <f t="shared" si="120"/>
        <v>#DIV/0!</v>
      </c>
    </row>
    <row r="692" spans="1:46" x14ac:dyDescent="0.25">
      <c r="A692" s="9" t="s">
        <v>695</v>
      </c>
      <c r="C692" s="19">
        <f t="shared" si="110"/>
        <v>2026</v>
      </c>
      <c r="K692" s="9">
        <f t="shared" si="111"/>
        <v>0</v>
      </c>
      <c r="L692" s="21"/>
      <c r="M692" s="22"/>
      <c r="N692" s="23">
        <f t="shared" si="112"/>
        <v>0</v>
      </c>
      <c r="O692" s="24" t="e">
        <f t="shared" si="113"/>
        <v>#DIV/0!</v>
      </c>
      <c r="P692" s="23"/>
      <c r="Q692" s="23"/>
      <c r="R692" s="23"/>
      <c r="V692" s="9">
        <f t="shared" si="114"/>
        <v>0</v>
      </c>
      <c r="Z692" s="9">
        <f t="shared" si="115"/>
        <v>0</v>
      </c>
      <c r="AG692" s="27">
        <v>5.516</v>
      </c>
      <c r="AI692" s="2">
        <f t="shared" si="116"/>
        <v>82.306554953178903</v>
      </c>
      <c r="AK692" s="27">
        <v>5.516</v>
      </c>
      <c r="AM692" s="3">
        <f t="shared" si="117"/>
        <v>82.306554953178903</v>
      </c>
      <c r="AO692" s="27">
        <v>5.516</v>
      </c>
      <c r="AP692" s="28">
        <v>0.3</v>
      </c>
      <c r="AQ692" s="29">
        <v>0</v>
      </c>
      <c r="AR692" s="46" t="e">
        <f t="shared" si="118"/>
        <v>#DIV/0!</v>
      </c>
      <c r="AS692" s="47" t="e">
        <f t="shared" si="119"/>
        <v>#DIV/0!</v>
      </c>
      <c r="AT692" s="30" t="e">
        <f t="shared" si="120"/>
        <v>#DIV/0!</v>
      </c>
    </row>
    <row r="693" spans="1:46" x14ac:dyDescent="0.25">
      <c r="A693" s="9" t="s">
        <v>696</v>
      </c>
      <c r="C693" s="19">
        <f t="shared" si="110"/>
        <v>2026</v>
      </c>
      <c r="K693" s="9">
        <f t="shared" si="111"/>
        <v>0</v>
      </c>
      <c r="L693" s="21"/>
      <c r="M693" s="22"/>
      <c r="N693" s="23">
        <f t="shared" si="112"/>
        <v>0</v>
      </c>
      <c r="O693" s="24" t="e">
        <f t="shared" si="113"/>
        <v>#DIV/0!</v>
      </c>
      <c r="P693" s="23"/>
      <c r="Q693" s="23"/>
      <c r="R693" s="23"/>
      <c r="V693" s="9">
        <f t="shared" si="114"/>
        <v>0</v>
      </c>
      <c r="Z693" s="9">
        <f t="shared" si="115"/>
        <v>0</v>
      </c>
      <c r="AG693" s="27">
        <v>5.516</v>
      </c>
      <c r="AI693" s="2">
        <f t="shared" si="116"/>
        <v>82.306554953178903</v>
      </c>
      <c r="AK693" s="27">
        <v>5.516</v>
      </c>
      <c r="AM693" s="3">
        <f t="shared" si="117"/>
        <v>82.306554953178903</v>
      </c>
      <c r="AO693" s="27">
        <v>5.516</v>
      </c>
      <c r="AP693" s="28">
        <v>0.3</v>
      </c>
      <c r="AQ693" s="29">
        <v>0</v>
      </c>
      <c r="AR693" s="46" t="e">
        <f t="shared" si="118"/>
        <v>#DIV/0!</v>
      </c>
      <c r="AS693" s="47" t="e">
        <f t="shared" si="119"/>
        <v>#DIV/0!</v>
      </c>
      <c r="AT693" s="30" t="e">
        <f t="shared" si="120"/>
        <v>#DIV/0!</v>
      </c>
    </row>
    <row r="694" spans="1:46" x14ac:dyDescent="0.25">
      <c r="A694" s="9" t="s">
        <v>697</v>
      </c>
      <c r="C694" s="19">
        <f t="shared" si="110"/>
        <v>2026</v>
      </c>
      <c r="K694" s="9">
        <f t="shared" si="111"/>
        <v>0</v>
      </c>
      <c r="L694" s="21"/>
      <c r="M694" s="22"/>
      <c r="N694" s="23">
        <f t="shared" si="112"/>
        <v>0</v>
      </c>
      <c r="O694" s="24" t="e">
        <f t="shared" si="113"/>
        <v>#DIV/0!</v>
      </c>
      <c r="P694" s="23"/>
      <c r="Q694" s="23"/>
      <c r="R694" s="23"/>
      <c r="V694" s="9">
        <f t="shared" si="114"/>
        <v>0</v>
      </c>
      <c r="Z694" s="9">
        <f t="shared" si="115"/>
        <v>0</v>
      </c>
      <c r="AG694" s="27">
        <v>5.516</v>
      </c>
      <c r="AI694" s="2">
        <f t="shared" si="116"/>
        <v>82.306554953178903</v>
      </c>
      <c r="AK694" s="27">
        <v>5.516</v>
      </c>
      <c r="AM694" s="3">
        <f t="shared" si="117"/>
        <v>82.306554953178903</v>
      </c>
      <c r="AO694" s="27">
        <v>5.516</v>
      </c>
      <c r="AP694" s="28">
        <v>0.3</v>
      </c>
      <c r="AQ694" s="29">
        <v>0</v>
      </c>
      <c r="AR694" s="46" t="e">
        <f t="shared" si="118"/>
        <v>#DIV/0!</v>
      </c>
      <c r="AS694" s="47" t="e">
        <f t="shared" si="119"/>
        <v>#DIV/0!</v>
      </c>
      <c r="AT694" s="30" t="e">
        <f t="shared" si="120"/>
        <v>#DIV/0!</v>
      </c>
    </row>
    <row r="695" spans="1:46" x14ac:dyDescent="0.25">
      <c r="A695" s="9" t="s">
        <v>698</v>
      </c>
      <c r="C695" s="19">
        <f t="shared" si="110"/>
        <v>2026</v>
      </c>
      <c r="K695" s="9">
        <f t="shared" si="111"/>
        <v>0</v>
      </c>
      <c r="L695" s="21"/>
      <c r="M695" s="22"/>
      <c r="N695" s="23">
        <f t="shared" si="112"/>
        <v>0</v>
      </c>
      <c r="O695" s="24" t="e">
        <f t="shared" si="113"/>
        <v>#DIV/0!</v>
      </c>
      <c r="P695" s="23"/>
      <c r="Q695" s="23"/>
      <c r="R695" s="23"/>
      <c r="V695" s="9">
        <f t="shared" si="114"/>
        <v>0</v>
      </c>
      <c r="Z695" s="9">
        <f t="shared" si="115"/>
        <v>0</v>
      </c>
      <c r="AG695" s="27">
        <v>5.516</v>
      </c>
      <c r="AI695" s="2">
        <f t="shared" si="116"/>
        <v>82.306554953178903</v>
      </c>
      <c r="AK695" s="27">
        <v>5.516</v>
      </c>
      <c r="AM695" s="3">
        <f t="shared" si="117"/>
        <v>82.306554953178903</v>
      </c>
      <c r="AO695" s="27">
        <v>5.516</v>
      </c>
      <c r="AP695" s="28">
        <v>0.3</v>
      </c>
      <c r="AQ695" s="29">
        <v>0</v>
      </c>
      <c r="AR695" s="46" t="e">
        <f t="shared" si="118"/>
        <v>#DIV/0!</v>
      </c>
      <c r="AS695" s="47" t="e">
        <f t="shared" si="119"/>
        <v>#DIV/0!</v>
      </c>
      <c r="AT695" s="30" t="e">
        <f t="shared" si="120"/>
        <v>#DIV/0!</v>
      </c>
    </row>
    <row r="696" spans="1:46" x14ac:dyDescent="0.25">
      <c r="A696" s="9" t="s">
        <v>699</v>
      </c>
      <c r="C696" s="19">
        <f t="shared" si="110"/>
        <v>2026</v>
      </c>
      <c r="K696" s="9">
        <f t="shared" si="111"/>
        <v>0</v>
      </c>
      <c r="L696" s="21"/>
      <c r="M696" s="22"/>
      <c r="N696" s="23">
        <f t="shared" si="112"/>
        <v>0</v>
      </c>
      <c r="O696" s="24" t="e">
        <f t="shared" si="113"/>
        <v>#DIV/0!</v>
      </c>
      <c r="P696" s="23"/>
      <c r="Q696" s="23"/>
      <c r="R696" s="23"/>
      <c r="V696" s="9">
        <f t="shared" si="114"/>
        <v>0</v>
      </c>
      <c r="Z696" s="9">
        <f t="shared" si="115"/>
        <v>0</v>
      </c>
      <c r="AG696" s="27">
        <v>5.516</v>
      </c>
      <c r="AI696" s="2">
        <f t="shared" si="116"/>
        <v>82.306554953178903</v>
      </c>
      <c r="AK696" s="27">
        <v>5.516</v>
      </c>
      <c r="AM696" s="3">
        <f t="shared" si="117"/>
        <v>82.306554953178903</v>
      </c>
      <c r="AO696" s="27">
        <v>5.516</v>
      </c>
      <c r="AP696" s="28">
        <v>0.3</v>
      </c>
      <c r="AQ696" s="29">
        <v>0</v>
      </c>
      <c r="AR696" s="46" t="e">
        <f t="shared" si="118"/>
        <v>#DIV/0!</v>
      </c>
      <c r="AS696" s="47" t="e">
        <f t="shared" si="119"/>
        <v>#DIV/0!</v>
      </c>
      <c r="AT696" s="30" t="e">
        <f t="shared" si="120"/>
        <v>#DIV/0!</v>
      </c>
    </row>
    <row r="697" spans="1:46" x14ac:dyDescent="0.25">
      <c r="A697" s="9" t="s">
        <v>700</v>
      </c>
      <c r="C697" s="19">
        <f t="shared" si="110"/>
        <v>2026</v>
      </c>
      <c r="K697" s="9">
        <f t="shared" si="111"/>
        <v>0</v>
      </c>
      <c r="L697" s="21"/>
      <c r="M697" s="22"/>
      <c r="N697" s="23">
        <f t="shared" si="112"/>
        <v>0</v>
      </c>
      <c r="O697" s="24" t="e">
        <f t="shared" si="113"/>
        <v>#DIV/0!</v>
      </c>
      <c r="P697" s="23"/>
      <c r="Q697" s="23"/>
      <c r="R697" s="23"/>
      <c r="V697" s="9">
        <f t="shared" si="114"/>
        <v>0</v>
      </c>
      <c r="Z697" s="9">
        <f t="shared" si="115"/>
        <v>0</v>
      </c>
      <c r="AG697" s="27">
        <v>5.516</v>
      </c>
      <c r="AI697" s="2">
        <f t="shared" si="116"/>
        <v>82.306554953178903</v>
      </c>
      <c r="AK697" s="27">
        <v>5.516</v>
      </c>
      <c r="AM697" s="3">
        <f t="shared" si="117"/>
        <v>82.306554953178903</v>
      </c>
      <c r="AO697" s="27">
        <v>5.516</v>
      </c>
      <c r="AP697" s="28">
        <v>0.3</v>
      </c>
      <c r="AQ697" s="29">
        <v>0</v>
      </c>
      <c r="AR697" s="46" t="e">
        <f t="shared" si="118"/>
        <v>#DIV/0!</v>
      </c>
      <c r="AS697" s="47" t="e">
        <f t="shared" si="119"/>
        <v>#DIV/0!</v>
      </c>
      <c r="AT697" s="30" t="e">
        <f t="shared" si="120"/>
        <v>#DIV/0!</v>
      </c>
    </row>
    <row r="698" spans="1:46" x14ac:dyDescent="0.25">
      <c r="A698" s="9" t="s">
        <v>701</v>
      </c>
      <c r="C698" s="19">
        <f t="shared" si="110"/>
        <v>2026</v>
      </c>
      <c r="K698" s="9">
        <f t="shared" si="111"/>
        <v>0</v>
      </c>
      <c r="L698" s="21"/>
      <c r="M698" s="22"/>
      <c r="N698" s="23">
        <f t="shared" si="112"/>
        <v>0</v>
      </c>
      <c r="O698" s="24" t="e">
        <f t="shared" si="113"/>
        <v>#DIV/0!</v>
      </c>
      <c r="P698" s="23"/>
      <c r="Q698" s="23"/>
      <c r="R698" s="23"/>
      <c r="V698" s="9">
        <f t="shared" si="114"/>
        <v>0</v>
      </c>
      <c r="Z698" s="9">
        <f t="shared" si="115"/>
        <v>0</v>
      </c>
      <c r="AG698" s="27">
        <v>5.516</v>
      </c>
      <c r="AI698" s="2">
        <f t="shared" si="116"/>
        <v>82.306554953178903</v>
      </c>
      <c r="AK698" s="27">
        <v>5.516</v>
      </c>
      <c r="AM698" s="3">
        <f t="shared" si="117"/>
        <v>82.306554953178903</v>
      </c>
      <c r="AO698" s="27">
        <v>5.516</v>
      </c>
      <c r="AP698" s="28">
        <v>0.3</v>
      </c>
      <c r="AQ698" s="29">
        <v>0</v>
      </c>
      <c r="AR698" s="46" t="e">
        <f t="shared" si="118"/>
        <v>#DIV/0!</v>
      </c>
      <c r="AS698" s="47" t="e">
        <f t="shared" si="119"/>
        <v>#DIV/0!</v>
      </c>
      <c r="AT698" s="30" t="e">
        <f t="shared" si="120"/>
        <v>#DIV/0!</v>
      </c>
    </row>
    <row r="699" spans="1:46" x14ac:dyDescent="0.25">
      <c r="A699" s="9" t="s">
        <v>702</v>
      </c>
      <c r="C699" s="19">
        <f t="shared" si="110"/>
        <v>2026</v>
      </c>
      <c r="K699" s="9">
        <f t="shared" si="111"/>
        <v>0</v>
      </c>
      <c r="L699" s="21"/>
      <c r="M699" s="22"/>
      <c r="N699" s="23">
        <f t="shared" si="112"/>
        <v>0</v>
      </c>
      <c r="O699" s="24" t="e">
        <f t="shared" si="113"/>
        <v>#DIV/0!</v>
      </c>
      <c r="P699" s="23"/>
      <c r="Q699" s="23"/>
      <c r="R699" s="23"/>
      <c r="V699" s="9">
        <f t="shared" si="114"/>
        <v>0</v>
      </c>
      <c r="Z699" s="9">
        <f t="shared" si="115"/>
        <v>0</v>
      </c>
      <c r="AG699" s="27">
        <v>5.516</v>
      </c>
      <c r="AI699" s="2">
        <f t="shared" si="116"/>
        <v>82.306554953178903</v>
      </c>
      <c r="AK699" s="27">
        <v>5.516</v>
      </c>
      <c r="AM699" s="3">
        <f t="shared" si="117"/>
        <v>82.306554953178903</v>
      </c>
      <c r="AO699" s="27">
        <v>5.516</v>
      </c>
      <c r="AP699" s="28">
        <v>0.3</v>
      </c>
      <c r="AQ699" s="29">
        <v>0</v>
      </c>
      <c r="AR699" s="46" t="e">
        <f t="shared" si="118"/>
        <v>#DIV/0!</v>
      </c>
      <c r="AS699" s="47" t="e">
        <f t="shared" si="119"/>
        <v>#DIV/0!</v>
      </c>
      <c r="AT699" s="30" t="e">
        <f t="shared" si="120"/>
        <v>#DIV/0!</v>
      </c>
    </row>
    <row r="700" spans="1:46" x14ac:dyDescent="0.25">
      <c r="A700" s="9" t="s">
        <v>703</v>
      </c>
      <c r="C700" s="19">
        <f t="shared" si="110"/>
        <v>2026</v>
      </c>
      <c r="K700" s="9">
        <f t="shared" si="111"/>
        <v>0</v>
      </c>
      <c r="L700" s="21"/>
      <c r="M700" s="22"/>
      <c r="N700" s="23">
        <f t="shared" si="112"/>
        <v>0</v>
      </c>
      <c r="O700" s="24" t="e">
        <f t="shared" si="113"/>
        <v>#DIV/0!</v>
      </c>
      <c r="P700" s="23"/>
      <c r="Q700" s="23"/>
      <c r="R700" s="23"/>
      <c r="V700" s="9">
        <f t="shared" si="114"/>
        <v>0</v>
      </c>
      <c r="Z700" s="9">
        <f t="shared" si="115"/>
        <v>0</v>
      </c>
      <c r="AG700" s="27">
        <v>5.516</v>
      </c>
      <c r="AI700" s="2">
        <f t="shared" si="116"/>
        <v>82.306554953178903</v>
      </c>
      <c r="AK700" s="27">
        <v>5.516</v>
      </c>
      <c r="AM700" s="3">
        <f t="shared" si="117"/>
        <v>82.306554953178903</v>
      </c>
      <c r="AO700" s="27">
        <v>5.516</v>
      </c>
      <c r="AP700" s="28">
        <v>0.3</v>
      </c>
      <c r="AQ700" s="29">
        <v>0</v>
      </c>
      <c r="AR700" s="46" t="e">
        <f t="shared" si="118"/>
        <v>#DIV/0!</v>
      </c>
      <c r="AS700" s="47" t="e">
        <f t="shared" si="119"/>
        <v>#DIV/0!</v>
      </c>
      <c r="AT700" s="30" t="e">
        <f t="shared" si="120"/>
        <v>#DIV/0!</v>
      </c>
    </row>
    <row r="701" spans="1:46" x14ac:dyDescent="0.25">
      <c r="A701" s="9" t="s">
        <v>704</v>
      </c>
      <c r="C701" s="19">
        <f t="shared" si="110"/>
        <v>2026</v>
      </c>
      <c r="K701" s="9">
        <f t="shared" si="111"/>
        <v>0</v>
      </c>
      <c r="L701" s="21"/>
      <c r="M701" s="22"/>
      <c r="N701" s="23">
        <f t="shared" si="112"/>
        <v>0</v>
      </c>
      <c r="O701" s="24" t="e">
        <f t="shared" si="113"/>
        <v>#DIV/0!</v>
      </c>
      <c r="P701" s="23"/>
      <c r="Q701" s="23"/>
      <c r="R701" s="23"/>
      <c r="V701" s="9">
        <f t="shared" si="114"/>
        <v>0</v>
      </c>
      <c r="Z701" s="9">
        <f t="shared" si="115"/>
        <v>0</v>
      </c>
      <c r="AG701" s="27">
        <v>5.516</v>
      </c>
      <c r="AI701" s="2">
        <f t="shared" si="116"/>
        <v>82.306554953178903</v>
      </c>
      <c r="AK701" s="27">
        <v>5.516</v>
      </c>
      <c r="AM701" s="3">
        <f t="shared" si="117"/>
        <v>82.306554953178903</v>
      </c>
      <c r="AO701" s="27">
        <v>5.516</v>
      </c>
      <c r="AP701" s="28">
        <v>0.3</v>
      </c>
      <c r="AQ701" s="29">
        <v>0</v>
      </c>
      <c r="AR701" s="46" t="e">
        <f t="shared" si="118"/>
        <v>#DIV/0!</v>
      </c>
      <c r="AS701" s="47" t="e">
        <f t="shared" si="119"/>
        <v>#DIV/0!</v>
      </c>
      <c r="AT701" s="30" t="e">
        <f t="shared" si="120"/>
        <v>#DIV/0!</v>
      </c>
    </row>
    <row r="702" spans="1:46" x14ac:dyDescent="0.25">
      <c r="A702" s="9" t="s">
        <v>705</v>
      </c>
      <c r="C702" s="19">
        <f t="shared" si="110"/>
        <v>2026</v>
      </c>
      <c r="K702" s="9">
        <f t="shared" si="111"/>
        <v>0</v>
      </c>
      <c r="L702" s="21"/>
      <c r="M702" s="22"/>
      <c r="N702" s="23">
        <f t="shared" si="112"/>
        <v>0</v>
      </c>
      <c r="O702" s="24" t="e">
        <f t="shared" si="113"/>
        <v>#DIV/0!</v>
      </c>
      <c r="P702" s="23"/>
      <c r="Q702" s="23"/>
      <c r="R702" s="23"/>
      <c r="V702" s="9">
        <f t="shared" si="114"/>
        <v>0</v>
      </c>
      <c r="Z702" s="9">
        <f t="shared" si="115"/>
        <v>0</v>
      </c>
      <c r="AG702" s="27">
        <v>5.516</v>
      </c>
      <c r="AI702" s="2">
        <f t="shared" si="116"/>
        <v>82.306554953178903</v>
      </c>
      <c r="AK702" s="27">
        <v>5.516</v>
      </c>
      <c r="AM702" s="3">
        <f t="shared" si="117"/>
        <v>82.306554953178903</v>
      </c>
      <c r="AO702" s="27">
        <v>5.516</v>
      </c>
      <c r="AP702" s="28">
        <v>0.3</v>
      </c>
      <c r="AQ702" s="29">
        <v>0</v>
      </c>
      <c r="AR702" s="46" t="e">
        <f t="shared" si="118"/>
        <v>#DIV/0!</v>
      </c>
      <c r="AS702" s="47" t="e">
        <f t="shared" si="119"/>
        <v>#DIV/0!</v>
      </c>
      <c r="AT702" s="30" t="e">
        <f t="shared" si="120"/>
        <v>#DIV/0!</v>
      </c>
    </row>
    <row r="703" spans="1:46" x14ac:dyDescent="0.25">
      <c r="A703" s="9" t="s">
        <v>706</v>
      </c>
      <c r="C703" s="19">
        <f t="shared" si="110"/>
        <v>2026</v>
      </c>
      <c r="K703" s="9">
        <f t="shared" si="111"/>
        <v>0</v>
      </c>
      <c r="L703" s="21"/>
      <c r="M703" s="22"/>
      <c r="N703" s="23">
        <f t="shared" si="112"/>
        <v>0</v>
      </c>
      <c r="O703" s="24" t="e">
        <f t="shared" si="113"/>
        <v>#DIV/0!</v>
      </c>
      <c r="P703" s="23"/>
      <c r="Q703" s="23"/>
      <c r="R703" s="23"/>
      <c r="V703" s="9">
        <f t="shared" si="114"/>
        <v>0</v>
      </c>
      <c r="Z703" s="9">
        <f t="shared" si="115"/>
        <v>0</v>
      </c>
      <c r="AG703" s="27">
        <v>5.516</v>
      </c>
      <c r="AI703" s="2">
        <f t="shared" si="116"/>
        <v>82.306554953178903</v>
      </c>
      <c r="AK703" s="27">
        <v>5.516</v>
      </c>
      <c r="AM703" s="3">
        <f t="shared" si="117"/>
        <v>82.306554953178903</v>
      </c>
      <c r="AO703" s="27">
        <v>5.516</v>
      </c>
      <c r="AP703" s="28">
        <v>0.3</v>
      </c>
      <c r="AQ703" s="29">
        <v>0</v>
      </c>
      <c r="AR703" s="46" t="e">
        <f t="shared" si="118"/>
        <v>#DIV/0!</v>
      </c>
      <c r="AS703" s="47" t="e">
        <f t="shared" si="119"/>
        <v>#DIV/0!</v>
      </c>
      <c r="AT703" s="30" t="e">
        <f t="shared" si="120"/>
        <v>#DIV/0!</v>
      </c>
    </row>
    <row r="704" spans="1:46" x14ac:dyDescent="0.25">
      <c r="A704" s="9" t="s">
        <v>707</v>
      </c>
      <c r="C704" s="19">
        <f t="shared" si="110"/>
        <v>2026</v>
      </c>
      <c r="K704" s="9">
        <f t="shared" si="111"/>
        <v>0</v>
      </c>
      <c r="L704" s="21"/>
      <c r="M704" s="22"/>
      <c r="N704" s="23">
        <f t="shared" si="112"/>
        <v>0</v>
      </c>
      <c r="O704" s="24" t="e">
        <f t="shared" si="113"/>
        <v>#DIV/0!</v>
      </c>
      <c r="P704" s="23"/>
      <c r="Q704" s="23"/>
      <c r="R704" s="23"/>
      <c r="V704" s="9">
        <f t="shared" si="114"/>
        <v>0</v>
      </c>
      <c r="Z704" s="9">
        <f t="shared" si="115"/>
        <v>0</v>
      </c>
      <c r="AG704" s="27">
        <v>5.516</v>
      </c>
      <c r="AI704" s="2">
        <f t="shared" si="116"/>
        <v>82.306554953178903</v>
      </c>
      <c r="AK704" s="27">
        <v>5.516</v>
      </c>
      <c r="AM704" s="3">
        <f t="shared" si="117"/>
        <v>82.306554953178903</v>
      </c>
      <c r="AO704" s="27">
        <v>5.516</v>
      </c>
      <c r="AP704" s="28">
        <v>0.3</v>
      </c>
      <c r="AQ704" s="29">
        <v>0</v>
      </c>
      <c r="AR704" s="46" t="e">
        <f t="shared" si="118"/>
        <v>#DIV/0!</v>
      </c>
      <c r="AS704" s="47" t="e">
        <f t="shared" si="119"/>
        <v>#DIV/0!</v>
      </c>
      <c r="AT704" s="30" t="e">
        <f t="shared" si="120"/>
        <v>#DIV/0!</v>
      </c>
    </row>
    <row r="705" spans="1:46" x14ac:dyDescent="0.25">
      <c r="A705" s="9" t="s">
        <v>708</v>
      </c>
      <c r="C705" s="19">
        <f t="shared" si="110"/>
        <v>2026</v>
      </c>
      <c r="K705" s="9">
        <f t="shared" si="111"/>
        <v>0</v>
      </c>
      <c r="L705" s="21"/>
      <c r="M705" s="22"/>
      <c r="N705" s="23">
        <f t="shared" si="112"/>
        <v>0</v>
      </c>
      <c r="O705" s="24" t="e">
        <f t="shared" si="113"/>
        <v>#DIV/0!</v>
      </c>
      <c r="P705" s="23"/>
      <c r="Q705" s="23"/>
      <c r="R705" s="23"/>
      <c r="V705" s="9">
        <f t="shared" si="114"/>
        <v>0</v>
      </c>
      <c r="Z705" s="9">
        <f t="shared" si="115"/>
        <v>0</v>
      </c>
      <c r="AG705" s="27">
        <v>5.516</v>
      </c>
      <c r="AI705" s="2">
        <f t="shared" si="116"/>
        <v>82.306554953178903</v>
      </c>
      <c r="AK705" s="27">
        <v>5.516</v>
      </c>
      <c r="AM705" s="3">
        <f t="shared" si="117"/>
        <v>82.306554953178903</v>
      </c>
      <c r="AO705" s="27">
        <v>5.516</v>
      </c>
      <c r="AP705" s="28">
        <v>0.3</v>
      </c>
      <c r="AQ705" s="29">
        <v>0</v>
      </c>
      <c r="AR705" s="46" t="e">
        <f t="shared" si="118"/>
        <v>#DIV/0!</v>
      </c>
      <c r="AS705" s="47" t="e">
        <f t="shared" si="119"/>
        <v>#DIV/0!</v>
      </c>
      <c r="AT705" s="30" t="e">
        <f t="shared" si="120"/>
        <v>#DIV/0!</v>
      </c>
    </row>
    <row r="706" spans="1:46" x14ac:dyDescent="0.25">
      <c r="A706" s="9" t="s">
        <v>709</v>
      </c>
      <c r="C706" s="19">
        <f t="shared" si="110"/>
        <v>2026</v>
      </c>
      <c r="K706" s="9">
        <f t="shared" si="111"/>
        <v>0</v>
      </c>
      <c r="L706" s="21"/>
      <c r="M706" s="22"/>
      <c r="N706" s="23">
        <f t="shared" si="112"/>
        <v>0</v>
      </c>
      <c r="O706" s="24" t="e">
        <f t="shared" si="113"/>
        <v>#DIV/0!</v>
      </c>
      <c r="P706" s="23"/>
      <c r="Q706" s="23"/>
      <c r="R706" s="23"/>
      <c r="V706" s="9">
        <f t="shared" si="114"/>
        <v>0</v>
      </c>
      <c r="Z706" s="9">
        <f t="shared" si="115"/>
        <v>0</v>
      </c>
      <c r="AG706" s="27">
        <v>5.516</v>
      </c>
      <c r="AI706" s="2">
        <f t="shared" si="116"/>
        <v>82.306554953178903</v>
      </c>
      <c r="AK706" s="27">
        <v>5.516</v>
      </c>
      <c r="AM706" s="3">
        <f t="shared" si="117"/>
        <v>82.306554953178903</v>
      </c>
      <c r="AO706" s="27">
        <v>5.516</v>
      </c>
      <c r="AP706" s="28">
        <v>0.3</v>
      </c>
      <c r="AQ706" s="29">
        <v>0</v>
      </c>
      <c r="AR706" s="46" t="e">
        <f t="shared" si="118"/>
        <v>#DIV/0!</v>
      </c>
      <c r="AS706" s="47" t="e">
        <f t="shared" si="119"/>
        <v>#DIV/0!</v>
      </c>
      <c r="AT706" s="30" t="e">
        <f t="shared" si="120"/>
        <v>#DIV/0!</v>
      </c>
    </row>
    <row r="707" spans="1:46" x14ac:dyDescent="0.25">
      <c r="A707" s="9" t="s">
        <v>710</v>
      </c>
      <c r="C707" s="19">
        <f t="shared" si="110"/>
        <v>2026</v>
      </c>
      <c r="K707" s="9">
        <f t="shared" si="111"/>
        <v>0</v>
      </c>
      <c r="L707" s="21"/>
      <c r="M707" s="22"/>
      <c r="N707" s="23">
        <f t="shared" si="112"/>
        <v>0</v>
      </c>
      <c r="O707" s="24" t="e">
        <f t="shared" si="113"/>
        <v>#DIV/0!</v>
      </c>
      <c r="P707" s="23"/>
      <c r="Q707" s="23"/>
      <c r="R707" s="23"/>
      <c r="V707" s="9">
        <f t="shared" si="114"/>
        <v>0</v>
      </c>
      <c r="Z707" s="9">
        <f t="shared" si="115"/>
        <v>0</v>
      </c>
      <c r="AG707" s="27">
        <v>5.516</v>
      </c>
      <c r="AI707" s="2">
        <f t="shared" si="116"/>
        <v>82.306554953178903</v>
      </c>
      <c r="AK707" s="27">
        <v>5.516</v>
      </c>
      <c r="AM707" s="3">
        <f t="shared" si="117"/>
        <v>82.306554953178903</v>
      </c>
      <c r="AO707" s="27">
        <v>5.516</v>
      </c>
      <c r="AP707" s="28">
        <v>0.3</v>
      </c>
      <c r="AQ707" s="29">
        <v>0</v>
      </c>
      <c r="AR707" s="46" t="e">
        <f t="shared" si="118"/>
        <v>#DIV/0!</v>
      </c>
      <c r="AS707" s="47" t="e">
        <f t="shared" si="119"/>
        <v>#DIV/0!</v>
      </c>
      <c r="AT707" s="30" t="e">
        <f t="shared" si="120"/>
        <v>#DIV/0!</v>
      </c>
    </row>
    <row r="708" spans="1:46" x14ac:dyDescent="0.25">
      <c r="A708" s="9" t="s">
        <v>711</v>
      </c>
      <c r="C708" s="19">
        <f t="shared" si="110"/>
        <v>2026</v>
      </c>
      <c r="K708" s="9">
        <f t="shared" si="111"/>
        <v>0</v>
      </c>
      <c r="L708" s="21"/>
      <c r="M708" s="22"/>
      <c r="N708" s="23">
        <f t="shared" si="112"/>
        <v>0</v>
      </c>
      <c r="O708" s="24" t="e">
        <f t="shared" si="113"/>
        <v>#DIV/0!</v>
      </c>
      <c r="P708" s="23"/>
      <c r="Q708" s="23"/>
      <c r="R708" s="23"/>
      <c r="V708" s="9">
        <f t="shared" si="114"/>
        <v>0</v>
      </c>
      <c r="Z708" s="9">
        <f t="shared" si="115"/>
        <v>0</v>
      </c>
      <c r="AG708" s="27">
        <v>5.516</v>
      </c>
      <c r="AI708" s="2">
        <f t="shared" si="116"/>
        <v>82.306554953178903</v>
      </c>
      <c r="AK708" s="27">
        <v>5.516</v>
      </c>
      <c r="AM708" s="3">
        <f t="shared" si="117"/>
        <v>82.306554953178903</v>
      </c>
      <c r="AO708" s="27">
        <v>5.516</v>
      </c>
      <c r="AP708" s="28">
        <v>0.3</v>
      </c>
      <c r="AQ708" s="29">
        <v>0</v>
      </c>
      <c r="AR708" s="46" t="e">
        <f t="shared" si="118"/>
        <v>#DIV/0!</v>
      </c>
      <c r="AS708" s="47" t="e">
        <f t="shared" si="119"/>
        <v>#DIV/0!</v>
      </c>
      <c r="AT708" s="30" t="e">
        <f t="shared" si="120"/>
        <v>#DIV/0!</v>
      </c>
    </row>
    <row r="709" spans="1:46" x14ac:dyDescent="0.25">
      <c r="A709" s="9" t="s">
        <v>712</v>
      </c>
      <c r="C709" s="19">
        <f t="shared" si="110"/>
        <v>2026</v>
      </c>
      <c r="K709" s="9">
        <f t="shared" si="111"/>
        <v>0</v>
      </c>
      <c r="L709" s="21"/>
      <c r="M709" s="22"/>
      <c r="N709" s="23">
        <f t="shared" si="112"/>
        <v>0</v>
      </c>
      <c r="O709" s="24" t="e">
        <f t="shared" si="113"/>
        <v>#DIV/0!</v>
      </c>
      <c r="P709" s="23"/>
      <c r="Q709" s="23"/>
      <c r="R709" s="23"/>
      <c r="V709" s="9">
        <f t="shared" si="114"/>
        <v>0</v>
      </c>
      <c r="Z709" s="9">
        <f t="shared" si="115"/>
        <v>0</v>
      </c>
      <c r="AG709" s="27">
        <v>5.516</v>
      </c>
      <c r="AI709" s="2">
        <f t="shared" si="116"/>
        <v>82.306554953178903</v>
      </c>
      <c r="AK709" s="27">
        <v>5.516</v>
      </c>
      <c r="AM709" s="3">
        <f t="shared" si="117"/>
        <v>82.306554953178903</v>
      </c>
      <c r="AO709" s="27">
        <v>5.516</v>
      </c>
      <c r="AP709" s="28">
        <v>0.3</v>
      </c>
      <c r="AQ709" s="29">
        <v>0</v>
      </c>
      <c r="AR709" s="46" t="e">
        <f t="shared" si="118"/>
        <v>#DIV/0!</v>
      </c>
      <c r="AS709" s="47" t="e">
        <f t="shared" si="119"/>
        <v>#DIV/0!</v>
      </c>
      <c r="AT709" s="30" t="e">
        <f t="shared" si="120"/>
        <v>#DIV/0!</v>
      </c>
    </row>
    <row r="710" spans="1:46" x14ac:dyDescent="0.25">
      <c r="A710" s="9" t="s">
        <v>713</v>
      </c>
      <c r="C710" s="19">
        <f t="shared" ref="C710:C773" si="121">2026-B710</f>
        <v>2026</v>
      </c>
      <c r="K710" s="9">
        <f t="shared" ref="K710:K773" si="122">H710+(I710/2)</f>
        <v>0</v>
      </c>
      <c r="L710" s="21"/>
      <c r="M710" s="22"/>
      <c r="N710" s="23">
        <f t="shared" ref="N710:N773" si="123">(L710+M710)*0.5</f>
        <v>0</v>
      </c>
      <c r="O710" s="24" t="e">
        <f t="shared" ref="O710:O773" si="124">337.5/N710</f>
        <v>#DIV/0!</v>
      </c>
      <c r="P710" s="23"/>
      <c r="Q710" s="23"/>
      <c r="R710" s="23"/>
      <c r="V710" s="9">
        <f t="shared" ref="V710:V773" si="125">R710-(T710/1000)</f>
        <v>0</v>
      </c>
      <c r="Z710" s="9">
        <f t="shared" ref="Z710:Z773" si="126">X710+(Y710/2)</f>
        <v>0</v>
      </c>
      <c r="AG710" s="27">
        <v>5.516</v>
      </c>
      <c r="AI710" s="2">
        <f t="shared" ref="AI710:AI773" si="127">1000/(1000/((1336/((1336/((1336/((P710+(IF(P710&gt;=26.5,-0.159*P710+4.401,0.2)))-(-((AG710*0.959)-0.013)+(((AG710*0.051)-0.006)*P710)+(((AG710*0.019)-0.008)*N710)+(((AG710*0.053)+0.005)*R710)-(((AG710*0.013)-0.003)*Q710))))-W710)+(-((AG710*0.959)-0.013)+(((AG710*0.051)-0.006)*P710)+(((AG710*0.019)-0.008)*N710)+(((AG710*0.053)+0.005)*R710)-(((AG710*0.013)-0.003)*Q710))))-N710*0.98765431))+12)</f>
        <v>82.306554953178903</v>
      </c>
      <c r="AK710" s="27">
        <v>5.516</v>
      </c>
      <c r="AM710" s="3">
        <f t="shared" ref="AM710:AM773" si="128">1000/(1000/((1336/((1336/((1336/((IF(P710&lt;=21.9, P710+0.2,(3.57445388627863+0.610250243334448*P710+0.014682933220208*(P710)^2-0.000203380571583*(P710)^3+0.038468287096921*R710)+0.2))-(-((AK710*0.959)-0.013)+(((AK710*0.051)-0.006)*(3.57445388627863+0.610250243334448*P710+0.014682933220208*(P710)^2-0.000203380571583*(P710)^3+0.038468287096921*R710))+(((AK710*0.019)-0.008)*N710)+(((AK710*0.053)+0.005)*R710)-(((AK710*0.013)-0.003)*Q710))))-W710)+(-((AK710*0.959)-0.013)+(((AK710*0.051)-0.006)*(3.57445388627863+0.610250243334448*P710+0.014682933220208*(P710)^2-0.000203380571583*(P710)^3+0.038468287096921*R710))+(((AK710*0.019)-0.008)*N710)+(((AK710*0.053)+0.005)*R710)-(((AK710*0.013)-0.003)*Q710))))-N710*0.98765431))+12)</f>
        <v>82.306554953178903</v>
      </c>
      <c r="AO710" s="27">
        <v>5.516</v>
      </c>
      <c r="AP710" s="28">
        <v>0.3</v>
      </c>
      <c r="AQ710" s="29">
        <v>0</v>
      </c>
      <c r="AR710" s="46" t="e">
        <f t="shared" ref="AR710:AR773" si="129" xml:space="preserve">  ((1.23853+0.95855*P710-0.05467*S710)+0.2)-((-((AO710*0.959)-0.013)+(((AO710*0.051)-0.006)*(1.23853+0.95855*P710-0.05467*S710))+(((AO710*0.019)-0.008)*(337.5/O710))+(((AO710*0.053)+0.005)*R710)-(((AO710*0.013)-0.003)*Q710)))+(IF(P710&lt;=22, -0.04, IF(P710&gt;=24.5, 0.022, 0.025)))+(0)</f>
        <v>#DIV/0!</v>
      </c>
      <c r="AS710" s="47" t="e">
        <f t="shared" ref="AS710:AS773" si="130">-((((0+(2.5/5988)*5988)+((1*(2.5/5988)-(0+(2.5/5988)*5988)*AQ710/1000)/1)*(12-(0.06)))+((1*((1*(2.5/5988)-(0+(2.5/5988)*5988)*AQ710/1000)/1)-((0+(2.5/5988)*5988)+((1*(2.5/5988)-(0+(2.5/5988)*5988)*AQ710/1000)/1)*(12-(0.06)))*(331.5/O710)/1000)/1.336)*(0.06+(((-((AO710*0.959)-0.013)+(((AO710*0.051)-0.006)*(1.23853+0.95855*P710-0.05467*S710))+(((AO710*0.019)-0.008)*337.5/O710)+(((AO710*0.053)+0.005)*R710)-(((AO710*0.013)-0.003)*Q710))))-(0)))+((1.336*((1*((1*(2.5/5988)-(0+(2.5/5988)*5988)*AQ710/1000)/1)-((0+(2.5/5988)*5988)+((1*(2.5/5988)-(0+(2.5/5988)*5988)*AQ710/1000)/1)*(12-(0.06)))*(331.5/O710)/1000)/1.336)-(((0+(2.5/5988)*5988)+((1*(2.5/5988)-(0+(2.5/5988)*5988)*AQ710/1000)/1)*(12-(0.06)))+((1*((1*(2.5/5988)-(0+(2.5/5988)*5988)*AQ710/1000)/1)-((0+(2.5/5988)*5988)+((1*(2.5/5988)-(0+(2.5/5988)*5988)*AQ710/1000)/1)*(12-(0.06)))*(331.5/O710)/1000)/1.336)*(0.06+(((-((AO710*0.959)-0.013)+(((AO710*0.051)-0.006)*(1.23853+0.95855*P710-0.05467*S710))+(((AO710*0.019)-0.008)*337.5/O710)+(((AO710*0.053)+0.005)*R710)-(((AO710*0.013)-0.003)*Q710))))-(0)))*W710/1000)/1.336)*0)/((1.336*((1.336*((1*((1*(2.5/5988)-(0+(2.5/5988)*5988)*AQ710/1000)/1)-((0+(2.5/5988)*5988)+((1*(2.5/5988)-(0+(2.5/5988)*5988)*AQ710/1000)/1)*(12-(0.06)))*(331.5/O710)/1000)/1.336)-(((0+(2.5/5988)*5988)+((1*(2.5/5988)-(0+(2.5/5988)*5988)*AQ710/1000)/1)*(12-(0.06)))+((1*((1*(2.5/5988)-(0+(2.5/5988)*5988)*AQ710/1000)/1)-((0+(2.5/5988)*5988)+((1*(2.5/5988)-(0+(2.5/5988)*5988)*AQ710/1000)/1)*(12-(0.06)))*(331.5/O710)/1000)/1.336)*(0.06+(((-((AO710*0.959)-0.013)+(((AO710*0.051)-0.006)*(1.23853+0.95855*P710-0.05467*S710))+(((AO710*0.019)-0.008)*337.5/O710)+(((AO710*0.053)+0.005)*R710)-(((AO710*0.013)-0.003)*Q710))))-(0)))*W710/1000)/1.336)-((((0+(2.5/5988)*5988)+((1*(2.5/5988)-(0+(2.5/5988)*5988)*AQ710/1000)/1)*(12-(0.06)))+((1*((1*(2.5/5988)-(0+(2.5/5988)*5988)*AQ710/1000)/1)-((0+(2.5/5988)*5988)+((1*(2.5/5988)-(0+(2.5/5988)*5988)*AQ710/1000)/1)*(12-(0.06)))*(331.5/O710)/1000)/1.336)*(0.06+(((-((AO710*0.959)-0.013)+(((AO710*0.051)-0.006)*(1.23853+0.95855*P710-0.05467*S710))+(((AO710*0.019)-0.008)*337.5/O710)+(((AO710*0.053)+0.005)*R710)-(((AO710*0.013)-0.003)*Q710))))-(0)))+((1.336*((1*((1*(2.5/5988)-(0+(2.5/5988)*5988)*AQ710/1000)/1)-((0+(2.5/5988)*5988)+((1*(2.5/5988)-(0+(2.5/5988)*5988)*AQ710/1000)/1)*(12-(0.06)))*(331.5/O710)/1000)/1.336)-(((0+(2.5/5988)*5988)+((1*(2.5/5988)-(0+(2.5/5988)*5988)*AQ710/1000)/1)*(12-(0.06)))+((1*((1*(2.5/5988)-(0+(2.5/5988)*5988)*AQ710/1000)/1)-((0+(2.5/5988)*5988)+((1*(2.5/5988)-(0+(2.5/5988)*5988)*AQ710/1000)/1)*(12-(0.06)))*(331.5/O710)/1000)/1.336)*(0.06+(((-((AO710*0.959)-0.013)+(((AO710*0.051)-0.006)*(1.23853+0.95855*P710-0.05467*S710))+(((AO710*0.019)-0.008)*337.5/O710)+(((AO710*0.053)+0.005)*R710)-(((AO710*0.013)-0.003)*Q710))))))*W710/1000)/1.336)*0)*AP710/1000)/1.336)</f>
        <v>#DIV/0!</v>
      </c>
      <c r="AT710" s="30" t="e">
        <f t="shared" ref="AT710:AT773" si="131">AS710-AR710</f>
        <v>#DIV/0!</v>
      </c>
    </row>
    <row r="711" spans="1:46" x14ac:dyDescent="0.25">
      <c r="A711" s="9" t="s">
        <v>714</v>
      </c>
      <c r="C711" s="19">
        <f t="shared" si="121"/>
        <v>2026</v>
      </c>
      <c r="K711" s="9">
        <f t="shared" si="122"/>
        <v>0</v>
      </c>
      <c r="L711" s="21"/>
      <c r="M711" s="22"/>
      <c r="N711" s="23">
        <f t="shared" si="123"/>
        <v>0</v>
      </c>
      <c r="O711" s="24" t="e">
        <f t="shared" si="124"/>
        <v>#DIV/0!</v>
      </c>
      <c r="P711" s="23"/>
      <c r="Q711" s="23"/>
      <c r="R711" s="23"/>
      <c r="V711" s="9">
        <f t="shared" si="125"/>
        <v>0</v>
      </c>
      <c r="Z711" s="9">
        <f t="shared" si="126"/>
        <v>0</v>
      </c>
      <c r="AG711" s="27">
        <v>5.516</v>
      </c>
      <c r="AI711" s="2">
        <f t="shared" si="127"/>
        <v>82.306554953178903</v>
      </c>
      <c r="AK711" s="27">
        <v>5.516</v>
      </c>
      <c r="AM711" s="3">
        <f t="shared" si="128"/>
        <v>82.306554953178903</v>
      </c>
      <c r="AO711" s="27">
        <v>5.516</v>
      </c>
      <c r="AP711" s="28">
        <v>0.3</v>
      </c>
      <c r="AQ711" s="29">
        <v>0</v>
      </c>
      <c r="AR711" s="46" t="e">
        <f t="shared" si="129"/>
        <v>#DIV/0!</v>
      </c>
      <c r="AS711" s="47" t="e">
        <f t="shared" si="130"/>
        <v>#DIV/0!</v>
      </c>
      <c r="AT711" s="30" t="e">
        <f t="shared" si="131"/>
        <v>#DIV/0!</v>
      </c>
    </row>
    <row r="712" spans="1:46" x14ac:dyDescent="0.25">
      <c r="A712" s="9" t="s">
        <v>715</v>
      </c>
      <c r="C712" s="19">
        <f t="shared" si="121"/>
        <v>2026</v>
      </c>
      <c r="K712" s="9">
        <f t="shared" si="122"/>
        <v>0</v>
      </c>
      <c r="L712" s="21"/>
      <c r="M712" s="22"/>
      <c r="N712" s="23">
        <f t="shared" si="123"/>
        <v>0</v>
      </c>
      <c r="O712" s="24" t="e">
        <f t="shared" si="124"/>
        <v>#DIV/0!</v>
      </c>
      <c r="P712" s="23"/>
      <c r="Q712" s="23"/>
      <c r="R712" s="23"/>
      <c r="V712" s="9">
        <f t="shared" si="125"/>
        <v>0</v>
      </c>
      <c r="Z712" s="9">
        <f t="shared" si="126"/>
        <v>0</v>
      </c>
      <c r="AG712" s="27">
        <v>5.516</v>
      </c>
      <c r="AI712" s="2">
        <f t="shared" si="127"/>
        <v>82.306554953178903</v>
      </c>
      <c r="AK712" s="27">
        <v>5.516</v>
      </c>
      <c r="AM712" s="3">
        <f t="shared" si="128"/>
        <v>82.306554953178903</v>
      </c>
      <c r="AO712" s="27">
        <v>5.516</v>
      </c>
      <c r="AP712" s="28">
        <v>0.3</v>
      </c>
      <c r="AQ712" s="29">
        <v>0</v>
      </c>
      <c r="AR712" s="46" t="e">
        <f t="shared" si="129"/>
        <v>#DIV/0!</v>
      </c>
      <c r="AS712" s="47" t="e">
        <f t="shared" si="130"/>
        <v>#DIV/0!</v>
      </c>
      <c r="AT712" s="30" t="e">
        <f t="shared" si="131"/>
        <v>#DIV/0!</v>
      </c>
    </row>
    <row r="713" spans="1:46" x14ac:dyDescent="0.25">
      <c r="A713" s="9" t="s">
        <v>716</v>
      </c>
      <c r="C713" s="19">
        <f t="shared" si="121"/>
        <v>2026</v>
      </c>
      <c r="K713" s="9">
        <f t="shared" si="122"/>
        <v>0</v>
      </c>
      <c r="L713" s="21"/>
      <c r="M713" s="22"/>
      <c r="N713" s="23">
        <f t="shared" si="123"/>
        <v>0</v>
      </c>
      <c r="O713" s="24" t="e">
        <f t="shared" si="124"/>
        <v>#DIV/0!</v>
      </c>
      <c r="P713" s="23"/>
      <c r="Q713" s="23"/>
      <c r="R713" s="23"/>
      <c r="V713" s="9">
        <f t="shared" si="125"/>
        <v>0</v>
      </c>
      <c r="Z713" s="9">
        <f t="shared" si="126"/>
        <v>0</v>
      </c>
      <c r="AG713" s="27">
        <v>5.516</v>
      </c>
      <c r="AI713" s="2">
        <f t="shared" si="127"/>
        <v>82.306554953178903</v>
      </c>
      <c r="AK713" s="27">
        <v>5.516</v>
      </c>
      <c r="AM713" s="3">
        <f t="shared" si="128"/>
        <v>82.306554953178903</v>
      </c>
      <c r="AO713" s="27">
        <v>5.516</v>
      </c>
      <c r="AP713" s="28">
        <v>0.3</v>
      </c>
      <c r="AQ713" s="29">
        <v>0</v>
      </c>
      <c r="AR713" s="46" t="e">
        <f t="shared" si="129"/>
        <v>#DIV/0!</v>
      </c>
      <c r="AS713" s="47" t="e">
        <f t="shared" si="130"/>
        <v>#DIV/0!</v>
      </c>
      <c r="AT713" s="30" t="e">
        <f t="shared" si="131"/>
        <v>#DIV/0!</v>
      </c>
    </row>
    <row r="714" spans="1:46" x14ac:dyDescent="0.25">
      <c r="A714" s="9" t="s">
        <v>717</v>
      </c>
      <c r="C714" s="19">
        <f t="shared" si="121"/>
        <v>2026</v>
      </c>
      <c r="K714" s="9">
        <f t="shared" si="122"/>
        <v>0</v>
      </c>
      <c r="L714" s="21"/>
      <c r="M714" s="22"/>
      <c r="N714" s="23">
        <f t="shared" si="123"/>
        <v>0</v>
      </c>
      <c r="O714" s="24" t="e">
        <f t="shared" si="124"/>
        <v>#DIV/0!</v>
      </c>
      <c r="P714" s="23"/>
      <c r="Q714" s="23"/>
      <c r="R714" s="23"/>
      <c r="V714" s="9">
        <f t="shared" si="125"/>
        <v>0</v>
      </c>
      <c r="Z714" s="9">
        <f t="shared" si="126"/>
        <v>0</v>
      </c>
      <c r="AG714" s="27">
        <v>5.516</v>
      </c>
      <c r="AI714" s="2">
        <f t="shared" si="127"/>
        <v>82.306554953178903</v>
      </c>
      <c r="AK714" s="27">
        <v>5.516</v>
      </c>
      <c r="AM714" s="3">
        <f t="shared" si="128"/>
        <v>82.306554953178903</v>
      </c>
      <c r="AO714" s="27">
        <v>5.516</v>
      </c>
      <c r="AP714" s="28">
        <v>0.3</v>
      </c>
      <c r="AQ714" s="29">
        <v>0</v>
      </c>
      <c r="AR714" s="46" t="e">
        <f t="shared" si="129"/>
        <v>#DIV/0!</v>
      </c>
      <c r="AS714" s="47" t="e">
        <f t="shared" si="130"/>
        <v>#DIV/0!</v>
      </c>
      <c r="AT714" s="30" t="e">
        <f t="shared" si="131"/>
        <v>#DIV/0!</v>
      </c>
    </row>
    <row r="715" spans="1:46" x14ac:dyDescent="0.25">
      <c r="A715" s="9" t="s">
        <v>718</v>
      </c>
      <c r="C715" s="19">
        <f t="shared" si="121"/>
        <v>2026</v>
      </c>
      <c r="K715" s="9">
        <f t="shared" si="122"/>
        <v>0</v>
      </c>
      <c r="L715" s="21"/>
      <c r="M715" s="22"/>
      <c r="N715" s="23">
        <f t="shared" si="123"/>
        <v>0</v>
      </c>
      <c r="O715" s="24" t="e">
        <f t="shared" si="124"/>
        <v>#DIV/0!</v>
      </c>
      <c r="P715" s="23"/>
      <c r="Q715" s="23"/>
      <c r="R715" s="23"/>
      <c r="V715" s="9">
        <f t="shared" si="125"/>
        <v>0</v>
      </c>
      <c r="Z715" s="9">
        <f t="shared" si="126"/>
        <v>0</v>
      </c>
      <c r="AG715" s="27">
        <v>5.516</v>
      </c>
      <c r="AI715" s="2">
        <f t="shared" si="127"/>
        <v>82.306554953178903</v>
      </c>
      <c r="AK715" s="27">
        <v>5.516</v>
      </c>
      <c r="AM715" s="3">
        <f t="shared" si="128"/>
        <v>82.306554953178903</v>
      </c>
      <c r="AO715" s="27">
        <v>5.516</v>
      </c>
      <c r="AP715" s="28">
        <v>0.3</v>
      </c>
      <c r="AQ715" s="29">
        <v>0</v>
      </c>
      <c r="AR715" s="46" t="e">
        <f t="shared" si="129"/>
        <v>#DIV/0!</v>
      </c>
      <c r="AS715" s="47" t="e">
        <f t="shared" si="130"/>
        <v>#DIV/0!</v>
      </c>
      <c r="AT715" s="30" t="e">
        <f t="shared" si="131"/>
        <v>#DIV/0!</v>
      </c>
    </row>
    <row r="716" spans="1:46" x14ac:dyDescent="0.25">
      <c r="A716" s="9" t="s">
        <v>719</v>
      </c>
      <c r="C716" s="19">
        <f t="shared" si="121"/>
        <v>2026</v>
      </c>
      <c r="K716" s="9">
        <f t="shared" si="122"/>
        <v>0</v>
      </c>
      <c r="L716" s="21"/>
      <c r="M716" s="22"/>
      <c r="N716" s="23">
        <f t="shared" si="123"/>
        <v>0</v>
      </c>
      <c r="O716" s="24" t="e">
        <f t="shared" si="124"/>
        <v>#DIV/0!</v>
      </c>
      <c r="P716" s="23"/>
      <c r="Q716" s="23"/>
      <c r="R716" s="23"/>
      <c r="V716" s="9">
        <f t="shared" si="125"/>
        <v>0</v>
      </c>
      <c r="Z716" s="9">
        <f t="shared" si="126"/>
        <v>0</v>
      </c>
      <c r="AG716" s="27">
        <v>5.516</v>
      </c>
      <c r="AI716" s="2">
        <f t="shared" si="127"/>
        <v>82.306554953178903</v>
      </c>
      <c r="AK716" s="27">
        <v>5.516</v>
      </c>
      <c r="AM716" s="3">
        <f t="shared" si="128"/>
        <v>82.306554953178903</v>
      </c>
      <c r="AO716" s="27">
        <v>5.516</v>
      </c>
      <c r="AP716" s="28">
        <v>0.3</v>
      </c>
      <c r="AQ716" s="29">
        <v>0</v>
      </c>
      <c r="AR716" s="46" t="e">
        <f t="shared" si="129"/>
        <v>#DIV/0!</v>
      </c>
      <c r="AS716" s="47" t="e">
        <f t="shared" si="130"/>
        <v>#DIV/0!</v>
      </c>
      <c r="AT716" s="30" t="e">
        <f t="shared" si="131"/>
        <v>#DIV/0!</v>
      </c>
    </row>
    <row r="717" spans="1:46" x14ac:dyDescent="0.25">
      <c r="A717" s="9" t="s">
        <v>720</v>
      </c>
      <c r="C717" s="19">
        <f t="shared" si="121"/>
        <v>2026</v>
      </c>
      <c r="K717" s="9">
        <f t="shared" si="122"/>
        <v>0</v>
      </c>
      <c r="L717" s="21"/>
      <c r="M717" s="22"/>
      <c r="N717" s="23">
        <f t="shared" si="123"/>
        <v>0</v>
      </c>
      <c r="O717" s="24" t="e">
        <f t="shared" si="124"/>
        <v>#DIV/0!</v>
      </c>
      <c r="P717" s="23"/>
      <c r="Q717" s="23"/>
      <c r="R717" s="23"/>
      <c r="V717" s="9">
        <f t="shared" si="125"/>
        <v>0</v>
      </c>
      <c r="Z717" s="9">
        <f t="shared" si="126"/>
        <v>0</v>
      </c>
      <c r="AG717" s="27">
        <v>5.516</v>
      </c>
      <c r="AI717" s="2">
        <f t="shared" si="127"/>
        <v>82.306554953178903</v>
      </c>
      <c r="AK717" s="27">
        <v>5.516</v>
      </c>
      <c r="AM717" s="3">
        <f t="shared" si="128"/>
        <v>82.306554953178903</v>
      </c>
      <c r="AO717" s="27">
        <v>5.516</v>
      </c>
      <c r="AP717" s="28">
        <v>0.3</v>
      </c>
      <c r="AQ717" s="29">
        <v>0</v>
      </c>
      <c r="AR717" s="46" t="e">
        <f t="shared" si="129"/>
        <v>#DIV/0!</v>
      </c>
      <c r="AS717" s="47" t="e">
        <f t="shared" si="130"/>
        <v>#DIV/0!</v>
      </c>
      <c r="AT717" s="30" t="e">
        <f t="shared" si="131"/>
        <v>#DIV/0!</v>
      </c>
    </row>
    <row r="718" spans="1:46" x14ac:dyDescent="0.25">
      <c r="A718" s="9" t="s">
        <v>721</v>
      </c>
      <c r="C718" s="19">
        <f t="shared" si="121"/>
        <v>2026</v>
      </c>
      <c r="K718" s="9">
        <f t="shared" si="122"/>
        <v>0</v>
      </c>
      <c r="L718" s="21"/>
      <c r="M718" s="22"/>
      <c r="N718" s="23">
        <f t="shared" si="123"/>
        <v>0</v>
      </c>
      <c r="O718" s="24" t="e">
        <f t="shared" si="124"/>
        <v>#DIV/0!</v>
      </c>
      <c r="P718" s="23"/>
      <c r="Q718" s="23"/>
      <c r="R718" s="23"/>
      <c r="V718" s="9">
        <f t="shared" si="125"/>
        <v>0</v>
      </c>
      <c r="Z718" s="9">
        <f t="shared" si="126"/>
        <v>0</v>
      </c>
      <c r="AG718" s="27">
        <v>5.516</v>
      </c>
      <c r="AI718" s="2">
        <f t="shared" si="127"/>
        <v>82.306554953178903</v>
      </c>
      <c r="AK718" s="27">
        <v>5.516</v>
      </c>
      <c r="AM718" s="3">
        <f t="shared" si="128"/>
        <v>82.306554953178903</v>
      </c>
      <c r="AO718" s="27">
        <v>5.516</v>
      </c>
      <c r="AP718" s="28">
        <v>0.3</v>
      </c>
      <c r="AQ718" s="29">
        <v>0</v>
      </c>
      <c r="AR718" s="46" t="e">
        <f t="shared" si="129"/>
        <v>#DIV/0!</v>
      </c>
      <c r="AS718" s="47" t="e">
        <f t="shared" si="130"/>
        <v>#DIV/0!</v>
      </c>
      <c r="AT718" s="30" t="e">
        <f t="shared" si="131"/>
        <v>#DIV/0!</v>
      </c>
    </row>
    <row r="719" spans="1:46" x14ac:dyDescent="0.25">
      <c r="A719" s="9" t="s">
        <v>722</v>
      </c>
      <c r="C719" s="19">
        <f t="shared" si="121"/>
        <v>2026</v>
      </c>
      <c r="K719" s="9">
        <f t="shared" si="122"/>
        <v>0</v>
      </c>
      <c r="L719" s="21"/>
      <c r="M719" s="22"/>
      <c r="N719" s="23">
        <f t="shared" si="123"/>
        <v>0</v>
      </c>
      <c r="O719" s="24" t="e">
        <f t="shared" si="124"/>
        <v>#DIV/0!</v>
      </c>
      <c r="P719" s="23"/>
      <c r="Q719" s="23"/>
      <c r="R719" s="23"/>
      <c r="V719" s="9">
        <f t="shared" si="125"/>
        <v>0</v>
      </c>
      <c r="Z719" s="9">
        <f t="shared" si="126"/>
        <v>0</v>
      </c>
      <c r="AG719" s="27">
        <v>5.516</v>
      </c>
      <c r="AI719" s="2">
        <f t="shared" si="127"/>
        <v>82.306554953178903</v>
      </c>
      <c r="AK719" s="27">
        <v>5.516</v>
      </c>
      <c r="AM719" s="3">
        <f t="shared" si="128"/>
        <v>82.306554953178903</v>
      </c>
      <c r="AO719" s="27">
        <v>5.516</v>
      </c>
      <c r="AP719" s="28">
        <v>0.3</v>
      </c>
      <c r="AQ719" s="29">
        <v>0</v>
      </c>
      <c r="AR719" s="46" t="e">
        <f t="shared" si="129"/>
        <v>#DIV/0!</v>
      </c>
      <c r="AS719" s="47" t="e">
        <f t="shared" si="130"/>
        <v>#DIV/0!</v>
      </c>
      <c r="AT719" s="30" t="e">
        <f t="shared" si="131"/>
        <v>#DIV/0!</v>
      </c>
    </row>
    <row r="720" spans="1:46" x14ac:dyDescent="0.25">
      <c r="A720" s="9" t="s">
        <v>723</v>
      </c>
      <c r="C720" s="19">
        <f t="shared" si="121"/>
        <v>2026</v>
      </c>
      <c r="K720" s="9">
        <f t="shared" si="122"/>
        <v>0</v>
      </c>
      <c r="L720" s="21"/>
      <c r="M720" s="22"/>
      <c r="N720" s="23">
        <f t="shared" si="123"/>
        <v>0</v>
      </c>
      <c r="O720" s="24" t="e">
        <f t="shared" si="124"/>
        <v>#DIV/0!</v>
      </c>
      <c r="P720" s="23"/>
      <c r="Q720" s="23"/>
      <c r="R720" s="23"/>
      <c r="V720" s="9">
        <f t="shared" si="125"/>
        <v>0</v>
      </c>
      <c r="Z720" s="9">
        <f t="shared" si="126"/>
        <v>0</v>
      </c>
      <c r="AG720" s="27">
        <v>5.516</v>
      </c>
      <c r="AI720" s="2">
        <f t="shared" si="127"/>
        <v>82.306554953178903</v>
      </c>
      <c r="AK720" s="27">
        <v>5.516</v>
      </c>
      <c r="AM720" s="3">
        <f t="shared" si="128"/>
        <v>82.306554953178903</v>
      </c>
      <c r="AO720" s="27">
        <v>5.516</v>
      </c>
      <c r="AP720" s="28">
        <v>0.3</v>
      </c>
      <c r="AQ720" s="29">
        <v>0</v>
      </c>
      <c r="AR720" s="46" t="e">
        <f t="shared" si="129"/>
        <v>#DIV/0!</v>
      </c>
      <c r="AS720" s="47" t="e">
        <f t="shared" si="130"/>
        <v>#DIV/0!</v>
      </c>
      <c r="AT720" s="30" t="e">
        <f t="shared" si="131"/>
        <v>#DIV/0!</v>
      </c>
    </row>
    <row r="721" spans="1:46" x14ac:dyDescent="0.25">
      <c r="A721" s="9" t="s">
        <v>724</v>
      </c>
      <c r="C721" s="19">
        <f t="shared" si="121"/>
        <v>2026</v>
      </c>
      <c r="K721" s="9">
        <f t="shared" si="122"/>
        <v>0</v>
      </c>
      <c r="L721" s="21"/>
      <c r="M721" s="22"/>
      <c r="N721" s="23">
        <f t="shared" si="123"/>
        <v>0</v>
      </c>
      <c r="O721" s="24" t="e">
        <f t="shared" si="124"/>
        <v>#DIV/0!</v>
      </c>
      <c r="P721" s="23"/>
      <c r="Q721" s="23"/>
      <c r="R721" s="23"/>
      <c r="V721" s="9">
        <f t="shared" si="125"/>
        <v>0</v>
      </c>
      <c r="Z721" s="9">
        <f t="shared" si="126"/>
        <v>0</v>
      </c>
      <c r="AG721" s="27">
        <v>5.516</v>
      </c>
      <c r="AI721" s="2">
        <f t="shared" si="127"/>
        <v>82.306554953178903</v>
      </c>
      <c r="AK721" s="27">
        <v>5.516</v>
      </c>
      <c r="AM721" s="3">
        <f t="shared" si="128"/>
        <v>82.306554953178903</v>
      </c>
      <c r="AO721" s="27">
        <v>5.516</v>
      </c>
      <c r="AP721" s="28">
        <v>0.3</v>
      </c>
      <c r="AQ721" s="29">
        <v>0</v>
      </c>
      <c r="AR721" s="46" t="e">
        <f t="shared" si="129"/>
        <v>#DIV/0!</v>
      </c>
      <c r="AS721" s="47" t="e">
        <f t="shared" si="130"/>
        <v>#DIV/0!</v>
      </c>
      <c r="AT721" s="30" t="e">
        <f t="shared" si="131"/>
        <v>#DIV/0!</v>
      </c>
    </row>
    <row r="722" spans="1:46" x14ac:dyDescent="0.25">
      <c r="A722" s="9" t="s">
        <v>725</v>
      </c>
      <c r="C722" s="19">
        <f t="shared" si="121"/>
        <v>2026</v>
      </c>
      <c r="K722" s="9">
        <f t="shared" si="122"/>
        <v>0</v>
      </c>
      <c r="L722" s="21"/>
      <c r="M722" s="22"/>
      <c r="N722" s="23">
        <f t="shared" si="123"/>
        <v>0</v>
      </c>
      <c r="O722" s="24" t="e">
        <f t="shared" si="124"/>
        <v>#DIV/0!</v>
      </c>
      <c r="P722" s="23"/>
      <c r="Q722" s="23"/>
      <c r="R722" s="23"/>
      <c r="V722" s="9">
        <f t="shared" si="125"/>
        <v>0</v>
      </c>
      <c r="Z722" s="9">
        <f t="shared" si="126"/>
        <v>0</v>
      </c>
      <c r="AG722" s="27">
        <v>5.516</v>
      </c>
      <c r="AI722" s="2">
        <f t="shared" si="127"/>
        <v>82.306554953178903</v>
      </c>
      <c r="AK722" s="27">
        <v>5.516</v>
      </c>
      <c r="AM722" s="3">
        <f t="shared" si="128"/>
        <v>82.306554953178903</v>
      </c>
      <c r="AO722" s="27">
        <v>5.516</v>
      </c>
      <c r="AP722" s="28">
        <v>0.3</v>
      </c>
      <c r="AQ722" s="29">
        <v>0</v>
      </c>
      <c r="AR722" s="46" t="e">
        <f t="shared" si="129"/>
        <v>#DIV/0!</v>
      </c>
      <c r="AS722" s="47" t="e">
        <f t="shared" si="130"/>
        <v>#DIV/0!</v>
      </c>
      <c r="AT722" s="30" t="e">
        <f t="shared" si="131"/>
        <v>#DIV/0!</v>
      </c>
    </row>
    <row r="723" spans="1:46" x14ac:dyDescent="0.25">
      <c r="A723" s="9" t="s">
        <v>726</v>
      </c>
      <c r="C723" s="19">
        <f t="shared" si="121"/>
        <v>2026</v>
      </c>
      <c r="K723" s="9">
        <f t="shared" si="122"/>
        <v>0</v>
      </c>
      <c r="L723" s="21"/>
      <c r="M723" s="22"/>
      <c r="N723" s="23">
        <f t="shared" si="123"/>
        <v>0</v>
      </c>
      <c r="O723" s="24" t="e">
        <f t="shared" si="124"/>
        <v>#DIV/0!</v>
      </c>
      <c r="P723" s="23"/>
      <c r="Q723" s="23"/>
      <c r="R723" s="23"/>
      <c r="V723" s="9">
        <f t="shared" si="125"/>
        <v>0</v>
      </c>
      <c r="Z723" s="9">
        <f t="shared" si="126"/>
        <v>0</v>
      </c>
      <c r="AG723" s="27">
        <v>5.516</v>
      </c>
      <c r="AI723" s="2">
        <f t="shared" si="127"/>
        <v>82.306554953178903</v>
      </c>
      <c r="AK723" s="27">
        <v>5.516</v>
      </c>
      <c r="AM723" s="3">
        <f t="shared" si="128"/>
        <v>82.306554953178903</v>
      </c>
      <c r="AO723" s="27">
        <v>5.516</v>
      </c>
      <c r="AP723" s="28">
        <v>0.3</v>
      </c>
      <c r="AQ723" s="29">
        <v>0</v>
      </c>
      <c r="AR723" s="46" t="e">
        <f t="shared" si="129"/>
        <v>#DIV/0!</v>
      </c>
      <c r="AS723" s="47" t="e">
        <f t="shared" si="130"/>
        <v>#DIV/0!</v>
      </c>
      <c r="AT723" s="30" t="e">
        <f t="shared" si="131"/>
        <v>#DIV/0!</v>
      </c>
    </row>
    <row r="724" spans="1:46" x14ac:dyDescent="0.25">
      <c r="A724" s="9" t="s">
        <v>727</v>
      </c>
      <c r="C724" s="19">
        <f t="shared" si="121"/>
        <v>2026</v>
      </c>
      <c r="K724" s="9">
        <f t="shared" si="122"/>
        <v>0</v>
      </c>
      <c r="L724" s="21"/>
      <c r="M724" s="22"/>
      <c r="N724" s="23">
        <f t="shared" si="123"/>
        <v>0</v>
      </c>
      <c r="O724" s="24" t="e">
        <f t="shared" si="124"/>
        <v>#DIV/0!</v>
      </c>
      <c r="P724" s="23"/>
      <c r="Q724" s="23"/>
      <c r="R724" s="23"/>
      <c r="V724" s="9">
        <f t="shared" si="125"/>
        <v>0</v>
      </c>
      <c r="Z724" s="9">
        <f t="shared" si="126"/>
        <v>0</v>
      </c>
      <c r="AG724" s="27">
        <v>5.516</v>
      </c>
      <c r="AI724" s="2">
        <f t="shared" si="127"/>
        <v>82.306554953178903</v>
      </c>
      <c r="AK724" s="27">
        <v>5.516</v>
      </c>
      <c r="AM724" s="3">
        <f t="shared" si="128"/>
        <v>82.306554953178903</v>
      </c>
      <c r="AO724" s="27">
        <v>5.516</v>
      </c>
      <c r="AP724" s="28">
        <v>0.3</v>
      </c>
      <c r="AQ724" s="29">
        <v>0</v>
      </c>
      <c r="AR724" s="46" t="e">
        <f t="shared" si="129"/>
        <v>#DIV/0!</v>
      </c>
      <c r="AS724" s="47" t="e">
        <f t="shared" si="130"/>
        <v>#DIV/0!</v>
      </c>
      <c r="AT724" s="30" t="e">
        <f t="shared" si="131"/>
        <v>#DIV/0!</v>
      </c>
    </row>
    <row r="725" spans="1:46" x14ac:dyDescent="0.25">
      <c r="A725" s="9" t="s">
        <v>728</v>
      </c>
      <c r="C725" s="19">
        <f t="shared" si="121"/>
        <v>2026</v>
      </c>
      <c r="K725" s="9">
        <f t="shared" si="122"/>
        <v>0</v>
      </c>
      <c r="L725" s="21"/>
      <c r="M725" s="22"/>
      <c r="N725" s="23">
        <f t="shared" si="123"/>
        <v>0</v>
      </c>
      <c r="O725" s="24" t="e">
        <f t="shared" si="124"/>
        <v>#DIV/0!</v>
      </c>
      <c r="P725" s="23"/>
      <c r="Q725" s="23"/>
      <c r="R725" s="23"/>
      <c r="V725" s="9">
        <f t="shared" si="125"/>
        <v>0</v>
      </c>
      <c r="Z725" s="9">
        <f t="shared" si="126"/>
        <v>0</v>
      </c>
      <c r="AG725" s="27">
        <v>5.516</v>
      </c>
      <c r="AI725" s="2">
        <f t="shared" si="127"/>
        <v>82.306554953178903</v>
      </c>
      <c r="AK725" s="27">
        <v>5.516</v>
      </c>
      <c r="AM725" s="3">
        <f t="shared" si="128"/>
        <v>82.306554953178903</v>
      </c>
      <c r="AO725" s="27">
        <v>5.516</v>
      </c>
      <c r="AP725" s="28">
        <v>0.3</v>
      </c>
      <c r="AQ725" s="29">
        <v>0</v>
      </c>
      <c r="AR725" s="46" t="e">
        <f t="shared" si="129"/>
        <v>#DIV/0!</v>
      </c>
      <c r="AS725" s="47" t="e">
        <f t="shared" si="130"/>
        <v>#DIV/0!</v>
      </c>
      <c r="AT725" s="30" t="e">
        <f t="shared" si="131"/>
        <v>#DIV/0!</v>
      </c>
    </row>
    <row r="726" spans="1:46" x14ac:dyDescent="0.25">
      <c r="A726" s="9" t="s">
        <v>729</v>
      </c>
      <c r="C726" s="19">
        <f t="shared" si="121"/>
        <v>2026</v>
      </c>
      <c r="K726" s="9">
        <f t="shared" si="122"/>
        <v>0</v>
      </c>
      <c r="L726" s="21"/>
      <c r="M726" s="22"/>
      <c r="N726" s="23">
        <f t="shared" si="123"/>
        <v>0</v>
      </c>
      <c r="O726" s="24" t="e">
        <f t="shared" si="124"/>
        <v>#DIV/0!</v>
      </c>
      <c r="P726" s="23"/>
      <c r="Q726" s="23"/>
      <c r="R726" s="23"/>
      <c r="V726" s="9">
        <f t="shared" si="125"/>
        <v>0</v>
      </c>
      <c r="Z726" s="9">
        <f t="shared" si="126"/>
        <v>0</v>
      </c>
      <c r="AG726" s="27">
        <v>5.516</v>
      </c>
      <c r="AI726" s="2">
        <f t="shared" si="127"/>
        <v>82.306554953178903</v>
      </c>
      <c r="AK726" s="27">
        <v>5.516</v>
      </c>
      <c r="AM726" s="3">
        <f t="shared" si="128"/>
        <v>82.306554953178903</v>
      </c>
      <c r="AO726" s="27">
        <v>5.516</v>
      </c>
      <c r="AP726" s="28">
        <v>0.3</v>
      </c>
      <c r="AQ726" s="29">
        <v>0</v>
      </c>
      <c r="AR726" s="46" t="e">
        <f t="shared" si="129"/>
        <v>#DIV/0!</v>
      </c>
      <c r="AS726" s="47" t="e">
        <f t="shared" si="130"/>
        <v>#DIV/0!</v>
      </c>
      <c r="AT726" s="30" t="e">
        <f t="shared" si="131"/>
        <v>#DIV/0!</v>
      </c>
    </row>
    <row r="727" spans="1:46" x14ac:dyDescent="0.25">
      <c r="A727" s="9" t="s">
        <v>730</v>
      </c>
      <c r="C727" s="19">
        <f t="shared" si="121"/>
        <v>2026</v>
      </c>
      <c r="K727" s="9">
        <f t="shared" si="122"/>
        <v>0</v>
      </c>
      <c r="L727" s="21"/>
      <c r="M727" s="22"/>
      <c r="N727" s="23">
        <f t="shared" si="123"/>
        <v>0</v>
      </c>
      <c r="O727" s="24" t="e">
        <f t="shared" si="124"/>
        <v>#DIV/0!</v>
      </c>
      <c r="P727" s="23"/>
      <c r="Q727" s="23"/>
      <c r="R727" s="23"/>
      <c r="V727" s="9">
        <f t="shared" si="125"/>
        <v>0</v>
      </c>
      <c r="Z727" s="9">
        <f t="shared" si="126"/>
        <v>0</v>
      </c>
      <c r="AG727" s="27">
        <v>5.516</v>
      </c>
      <c r="AI727" s="2">
        <f t="shared" si="127"/>
        <v>82.306554953178903</v>
      </c>
      <c r="AK727" s="27">
        <v>5.516</v>
      </c>
      <c r="AM727" s="3">
        <f t="shared" si="128"/>
        <v>82.306554953178903</v>
      </c>
      <c r="AO727" s="27">
        <v>5.516</v>
      </c>
      <c r="AP727" s="28">
        <v>0.3</v>
      </c>
      <c r="AQ727" s="29">
        <v>0</v>
      </c>
      <c r="AR727" s="46" t="e">
        <f t="shared" si="129"/>
        <v>#DIV/0!</v>
      </c>
      <c r="AS727" s="47" t="e">
        <f t="shared" si="130"/>
        <v>#DIV/0!</v>
      </c>
      <c r="AT727" s="30" t="e">
        <f t="shared" si="131"/>
        <v>#DIV/0!</v>
      </c>
    </row>
    <row r="728" spans="1:46" x14ac:dyDescent="0.25">
      <c r="A728" s="9" t="s">
        <v>731</v>
      </c>
      <c r="C728" s="19">
        <f t="shared" si="121"/>
        <v>2026</v>
      </c>
      <c r="K728" s="9">
        <f t="shared" si="122"/>
        <v>0</v>
      </c>
      <c r="L728" s="21"/>
      <c r="M728" s="22"/>
      <c r="N728" s="23">
        <f t="shared" si="123"/>
        <v>0</v>
      </c>
      <c r="O728" s="24" t="e">
        <f t="shared" si="124"/>
        <v>#DIV/0!</v>
      </c>
      <c r="P728" s="23"/>
      <c r="Q728" s="23"/>
      <c r="R728" s="23"/>
      <c r="V728" s="9">
        <f t="shared" si="125"/>
        <v>0</v>
      </c>
      <c r="Z728" s="9">
        <f t="shared" si="126"/>
        <v>0</v>
      </c>
      <c r="AG728" s="27">
        <v>5.516</v>
      </c>
      <c r="AI728" s="2">
        <f t="shared" si="127"/>
        <v>82.306554953178903</v>
      </c>
      <c r="AK728" s="27">
        <v>5.516</v>
      </c>
      <c r="AM728" s="3">
        <f t="shared" si="128"/>
        <v>82.306554953178903</v>
      </c>
      <c r="AO728" s="27">
        <v>5.516</v>
      </c>
      <c r="AP728" s="28">
        <v>0.3</v>
      </c>
      <c r="AQ728" s="29">
        <v>0</v>
      </c>
      <c r="AR728" s="46" t="e">
        <f t="shared" si="129"/>
        <v>#DIV/0!</v>
      </c>
      <c r="AS728" s="47" t="e">
        <f t="shared" si="130"/>
        <v>#DIV/0!</v>
      </c>
      <c r="AT728" s="30" t="e">
        <f t="shared" si="131"/>
        <v>#DIV/0!</v>
      </c>
    </row>
    <row r="729" spans="1:46" x14ac:dyDescent="0.25">
      <c r="A729" s="9" t="s">
        <v>732</v>
      </c>
      <c r="C729" s="19">
        <f t="shared" si="121"/>
        <v>2026</v>
      </c>
      <c r="K729" s="9">
        <f t="shared" si="122"/>
        <v>0</v>
      </c>
      <c r="L729" s="21"/>
      <c r="M729" s="22"/>
      <c r="N729" s="23">
        <f t="shared" si="123"/>
        <v>0</v>
      </c>
      <c r="O729" s="24" t="e">
        <f t="shared" si="124"/>
        <v>#DIV/0!</v>
      </c>
      <c r="P729" s="23"/>
      <c r="Q729" s="23"/>
      <c r="R729" s="23"/>
      <c r="V729" s="9">
        <f t="shared" si="125"/>
        <v>0</v>
      </c>
      <c r="Z729" s="9">
        <f t="shared" si="126"/>
        <v>0</v>
      </c>
      <c r="AG729" s="27">
        <v>5.516</v>
      </c>
      <c r="AI729" s="2">
        <f t="shared" si="127"/>
        <v>82.306554953178903</v>
      </c>
      <c r="AK729" s="27">
        <v>5.516</v>
      </c>
      <c r="AM729" s="3">
        <f t="shared" si="128"/>
        <v>82.306554953178903</v>
      </c>
      <c r="AO729" s="27">
        <v>5.516</v>
      </c>
      <c r="AP729" s="28">
        <v>0.3</v>
      </c>
      <c r="AQ729" s="29">
        <v>0</v>
      </c>
      <c r="AR729" s="46" t="e">
        <f t="shared" si="129"/>
        <v>#DIV/0!</v>
      </c>
      <c r="AS729" s="47" t="e">
        <f t="shared" si="130"/>
        <v>#DIV/0!</v>
      </c>
      <c r="AT729" s="30" t="e">
        <f t="shared" si="131"/>
        <v>#DIV/0!</v>
      </c>
    </row>
    <row r="730" spans="1:46" x14ac:dyDescent="0.25">
      <c r="A730" s="9" t="s">
        <v>733</v>
      </c>
      <c r="C730" s="19">
        <f t="shared" si="121"/>
        <v>2026</v>
      </c>
      <c r="K730" s="9">
        <f t="shared" si="122"/>
        <v>0</v>
      </c>
      <c r="L730" s="21"/>
      <c r="M730" s="22"/>
      <c r="N730" s="23">
        <f t="shared" si="123"/>
        <v>0</v>
      </c>
      <c r="O730" s="24" t="e">
        <f t="shared" si="124"/>
        <v>#DIV/0!</v>
      </c>
      <c r="P730" s="23"/>
      <c r="Q730" s="23"/>
      <c r="R730" s="23"/>
      <c r="V730" s="9">
        <f t="shared" si="125"/>
        <v>0</v>
      </c>
      <c r="Z730" s="9">
        <f t="shared" si="126"/>
        <v>0</v>
      </c>
      <c r="AG730" s="27">
        <v>5.516</v>
      </c>
      <c r="AI730" s="2">
        <f t="shared" si="127"/>
        <v>82.306554953178903</v>
      </c>
      <c r="AK730" s="27">
        <v>5.516</v>
      </c>
      <c r="AM730" s="3">
        <f t="shared" si="128"/>
        <v>82.306554953178903</v>
      </c>
      <c r="AO730" s="27">
        <v>5.516</v>
      </c>
      <c r="AP730" s="28">
        <v>0.3</v>
      </c>
      <c r="AQ730" s="29">
        <v>0</v>
      </c>
      <c r="AR730" s="46" t="e">
        <f t="shared" si="129"/>
        <v>#DIV/0!</v>
      </c>
      <c r="AS730" s="47" t="e">
        <f t="shared" si="130"/>
        <v>#DIV/0!</v>
      </c>
      <c r="AT730" s="30" t="e">
        <f t="shared" si="131"/>
        <v>#DIV/0!</v>
      </c>
    </row>
    <row r="731" spans="1:46" x14ac:dyDescent="0.25">
      <c r="A731" s="9" t="s">
        <v>734</v>
      </c>
      <c r="C731" s="19">
        <f t="shared" si="121"/>
        <v>2026</v>
      </c>
      <c r="K731" s="9">
        <f t="shared" si="122"/>
        <v>0</v>
      </c>
      <c r="L731" s="21"/>
      <c r="M731" s="22"/>
      <c r="N731" s="23">
        <f t="shared" si="123"/>
        <v>0</v>
      </c>
      <c r="O731" s="24" t="e">
        <f t="shared" si="124"/>
        <v>#DIV/0!</v>
      </c>
      <c r="P731" s="23"/>
      <c r="Q731" s="23"/>
      <c r="R731" s="23"/>
      <c r="V731" s="9">
        <f t="shared" si="125"/>
        <v>0</v>
      </c>
      <c r="Z731" s="9">
        <f t="shared" si="126"/>
        <v>0</v>
      </c>
      <c r="AG731" s="27">
        <v>5.516</v>
      </c>
      <c r="AI731" s="2">
        <f t="shared" si="127"/>
        <v>82.306554953178903</v>
      </c>
      <c r="AK731" s="27">
        <v>5.516</v>
      </c>
      <c r="AM731" s="3">
        <f t="shared" si="128"/>
        <v>82.306554953178903</v>
      </c>
      <c r="AO731" s="27">
        <v>5.516</v>
      </c>
      <c r="AP731" s="28">
        <v>0.3</v>
      </c>
      <c r="AQ731" s="29">
        <v>0</v>
      </c>
      <c r="AR731" s="46" t="e">
        <f t="shared" si="129"/>
        <v>#DIV/0!</v>
      </c>
      <c r="AS731" s="47" t="e">
        <f t="shared" si="130"/>
        <v>#DIV/0!</v>
      </c>
      <c r="AT731" s="30" t="e">
        <f t="shared" si="131"/>
        <v>#DIV/0!</v>
      </c>
    </row>
    <row r="732" spans="1:46" x14ac:dyDescent="0.25">
      <c r="A732" s="9" t="s">
        <v>735</v>
      </c>
      <c r="C732" s="19">
        <f t="shared" si="121"/>
        <v>2026</v>
      </c>
      <c r="K732" s="9">
        <f t="shared" si="122"/>
        <v>0</v>
      </c>
      <c r="L732" s="21"/>
      <c r="M732" s="22"/>
      <c r="N732" s="23">
        <f t="shared" si="123"/>
        <v>0</v>
      </c>
      <c r="O732" s="24" t="e">
        <f t="shared" si="124"/>
        <v>#DIV/0!</v>
      </c>
      <c r="P732" s="23"/>
      <c r="Q732" s="23"/>
      <c r="R732" s="23"/>
      <c r="V732" s="9">
        <f t="shared" si="125"/>
        <v>0</v>
      </c>
      <c r="Z732" s="9">
        <f t="shared" si="126"/>
        <v>0</v>
      </c>
      <c r="AG732" s="27">
        <v>5.516</v>
      </c>
      <c r="AI732" s="2">
        <f t="shared" si="127"/>
        <v>82.306554953178903</v>
      </c>
      <c r="AK732" s="27">
        <v>5.516</v>
      </c>
      <c r="AM732" s="3">
        <f t="shared" si="128"/>
        <v>82.306554953178903</v>
      </c>
      <c r="AO732" s="27">
        <v>5.516</v>
      </c>
      <c r="AP732" s="28">
        <v>0.3</v>
      </c>
      <c r="AQ732" s="29">
        <v>0</v>
      </c>
      <c r="AR732" s="46" t="e">
        <f t="shared" si="129"/>
        <v>#DIV/0!</v>
      </c>
      <c r="AS732" s="47" t="e">
        <f t="shared" si="130"/>
        <v>#DIV/0!</v>
      </c>
      <c r="AT732" s="30" t="e">
        <f t="shared" si="131"/>
        <v>#DIV/0!</v>
      </c>
    </row>
    <row r="733" spans="1:46" x14ac:dyDescent="0.25">
      <c r="A733" s="9" t="s">
        <v>736</v>
      </c>
      <c r="C733" s="19">
        <f t="shared" si="121"/>
        <v>2026</v>
      </c>
      <c r="K733" s="9">
        <f t="shared" si="122"/>
        <v>0</v>
      </c>
      <c r="L733" s="21"/>
      <c r="M733" s="22"/>
      <c r="N733" s="23">
        <f t="shared" si="123"/>
        <v>0</v>
      </c>
      <c r="O733" s="24" t="e">
        <f t="shared" si="124"/>
        <v>#DIV/0!</v>
      </c>
      <c r="P733" s="23"/>
      <c r="Q733" s="23"/>
      <c r="R733" s="23"/>
      <c r="V733" s="9">
        <f t="shared" si="125"/>
        <v>0</v>
      </c>
      <c r="Z733" s="9">
        <f t="shared" si="126"/>
        <v>0</v>
      </c>
      <c r="AG733" s="27">
        <v>5.516</v>
      </c>
      <c r="AI733" s="2">
        <f t="shared" si="127"/>
        <v>82.306554953178903</v>
      </c>
      <c r="AK733" s="27">
        <v>5.516</v>
      </c>
      <c r="AM733" s="3">
        <f t="shared" si="128"/>
        <v>82.306554953178903</v>
      </c>
      <c r="AO733" s="27">
        <v>5.516</v>
      </c>
      <c r="AP733" s="28">
        <v>0.3</v>
      </c>
      <c r="AQ733" s="29">
        <v>0</v>
      </c>
      <c r="AR733" s="46" t="e">
        <f t="shared" si="129"/>
        <v>#DIV/0!</v>
      </c>
      <c r="AS733" s="47" t="e">
        <f t="shared" si="130"/>
        <v>#DIV/0!</v>
      </c>
      <c r="AT733" s="30" t="e">
        <f t="shared" si="131"/>
        <v>#DIV/0!</v>
      </c>
    </row>
    <row r="734" spans="1:46" x14ac:dyDescent="0.25">
      <c r="A734" s="9" t="s">
        <v>737</v>
      </c>
      <c r="C734" s="19">
        <f t="shared" si="121"/>
        <v>2026</v>
      </c>
      <c r="K734" s="9">
        <f t="shared" si="122"/>
        <v>0</v>
      </c>
      <c r="L734" s="21"/>
      <c r="M734" s="22"/>
      <c r="N734" s="23">
        <f t="shared" si="123"/>
        <v>0</v>
      </c>
      <c r="O734" s="24" t="e">
        <f t="shared" si="124"/>
        <v>#DIV/0!</v>
      </c>
      <c r="P734" s="23"/>
      <c r="Q734" s="23"/>
      <c r="R734" s="23"/>
      <c r="V734" s="9">
        <f t="shared" si="125"/>
        <v>0</v>
      </c>
      <c r="Z734" s="9">
        <f t="shared" si="126"/>
        <v>0</v>
      </c>
      <c r="AG734" s="27">
        <v>5.516</v>
      </c>
      <c r="AI734" s="2">
        <f t="shared" si="127"/>
        <v>82.306554953178903</v>
      </c>
      <c r="AK734" s="27">
        <v>5.516</v>
      </c>
      <c r="AM734" s="3">
        <f t="shared" si="128"/>
        <v>82.306554953178903</v>
      </c>
      <c r="AO734" s="27">
        <v>5.516</v>
      </c>
      <c r="AP734" s="28">
        <v>0.3</v>
      </c>
      <c r="AQ734" s="29">
        <v>0</v>
      </c>
      <c r="AR734" s="46" t="e">
        <f t="shared" si="129"/>
        <v>#DIV/0!</v>
      </c>
      <c r="AS734" s="47" t="e">
        <f t="shared" si="130"/>
        <v>#DIV/0!</v>
      </c>
      <c r="AT734" s="30" t="e">
        <f t="shared" si="131"/>
        <v>#DIV/0!</v>
      </c>
    </row>
    <row r="735" spans="1:46" x14ac:dyDescent="0.25">
      <c r="A735" s="9" t="s">
        <v>738</v>
      </c>
      <c r="C735" s="19">
        <f t="shared" si="121"/>
        <v>2026</v>
      </c>
      <c r="K735" s="9">
        <f t="shared" si="122"/>
        <v>0</v>
      </c>
      <c r="L735" s="21"/>
      <c r="M735" s="22"/>
      <c r="N735" s="23">
        <f t="shared" si="123"/>
        <v>0</v>
      </c>
      <c r="O735" s="24" t="e">
        <f t="shared" si="124"/>
        <v>#DIV/0!</v>
      </c>
      <c r="P735" s="23"/>
      <c r="Q735" s="23"/>
      <c r="R735" s="23"/>
      <c r="V735" s="9">
        <f t="shared" si="125"/>
        <v>0</v>
      </c>
      <c r="Z735" s="9">
        <f t="shared" si="126"/>
        <v>0</v>
      </c>
      <c r="AG735" s="27">
        <v>5.516</v>
      </c>
      <c r="AI735" s="2">
        <f t="shared" si="127"/>
        <v>82.306554953178903</v>
      </c>
      <c r="AK735" s="27">
        <v>5.516</v>
      </c>
      <c r="AM735" s="3">
        <f t="shared" si="128"/>
        <v>82.306554953178903</v>
      </c>
      <c r="AO735" s="27">
        <v>5.516</v>
      </c>
      <c r="AP735" s="28">
        <v>0.3</v>
      </c>
      <c r="AQ735" s="29">
        <v>0</v>
      </c>
      <c r="AR735" s="46" t="e">
        <f t="shared" si="129"/>
        <v>#DIV/0!</v>
      </c>
      <c r="AS735" s="47" t="e">
        <f t="shared" si="130"/>
        <v>#DIV/0!</v>
      </c>
      <c r="AT735" s="30" t="e">
        <f t="shared" si="131"/>
        <v>#DIV/0!</v>
      </c>
    </row>
    <row r="736" spans="1:46" x14ac:dyDescent="0.25">
      <c r="A736" s="9" t="s">
        <v>739</v>
      </c>
      <c r="C736" s="19">
        <f t="shared" si="121"/>
        <v>2026</v>
      </c>
      <c r="K736" s="9">
        <f t="shared" si="122"/>
        <v>0</v>
      </c>
      <c r="L736" s="21"/>
      <c r="M736" s="22"/>
      <c r="N736" s="23">
        <f t="shared" si="123"/>
        <v>0</v>
      </c>
      <c r="O736" s="24" t="e">
        <f t="shared" si="124"/>
        <v>#DIV/0!</v>
      </c>
      <c r="P736" s="23"/>
      <c r="Q736" s="23"/>
      <c r="R736" s="23"/>
      <c r="V736" s="9">
        <f t="shared" si="125"/>
        <v>0</v>
      </c>
      <c r="Z736" s="9">
        <f t="shared" si="126"/>
        <v>0</v>
      </c>
      <c r="AG736" s="27">
        <v>5.516</v>
      </c>
      <c r="AI736" s="2">
        <f t="shared" si="127"/>
        <v>82.306554953178903</v>
      </c>
      <c r="AK736" s="27">
        <v>5.516</v>
      </c>
      <c r="AM736" s="3">
        <f t="shared" si="128"/>
        <v>82.306554953178903</v>
      </c>
      <c r="AO736" s="27">
        <v>5.516</v>
      </c>
      <c r="AP736" s="28">
        <v>0.3</v>
      </c>
      <c r="AQ736" s="29">
        <v>0</v>
      </c>
      <c r="AR736" s="46" t="e">
        <f t="shared" si="129"/>
        <v>#DIV/0!</v>
      </c>
      <c r="AS736" s="47" t="e">
        <f t="shared" si="130"/>
        <v>#DIV/0!</v>
      </c>
      <c r="AT736" s="30" t="e">
        <f t="shared" si="131"/>
        <v>#DIV/0!</v>
      </c>
    </row>
    <row r="737" spans="1:46" x14ac:dyDescent="0.25">
      <c r="A737" s="9" t="s">
        <v>740</v>
      </c>
      <c r="C737" s="19">
        <f t="shared" si="121"/>
        <v>2026</v>
      </c>
      <c r="K737" s="9">
        <f t="shared" si="122"/>
        <v>0</v>
      </c>
      <c r="L737" s="21"/>
      <c r="M737" s="22"/>
      <c r="N737" s="23">
        <f t="shared" si="123"/>
        <v>0</v>
      </c>
      <c r="O737" s="24" t="e">
        <f t="shared" si="124"/>
        <v>#DIV/0!</v>
      </c>
      <c r="P737" s="23"/>
      <c r="Q737" s="23"/>
      <c r="R737" s="23"/>
      <c r="V737" s="9">
        <f t="shared" si="125"/>
        <v>0</v>
      </c>
      <c r="Z737" s="9">
        <f t="shared" si="126"/>
        <v>0</v>
      </c>
      <c r="AG737" s="27">
        <v>5.516</v>
      </c>
      <c r="AI737" s="2">
        <f t="shared" si="127"/>
        <v>82.306554953178903</v>
      </c>
      <c r="AK737" s="27">
        <v>5.516</v>
      </c>
      <c r="AM737" s="3">
        <f t="shared" si="128"/>
        <v>82.306554953178903</v>
      </c>
      <c r="AO737" s="27">
        <v>5.516</v>
      </c>
      <c r="AP737" s="28">
        <v>0.3</v>
      </c>
      <c r="AQ737" s="29">
        <v>0</v>
      </c>
      <c r="AR737" s="46" t="e">
        <f t="shared" si="129"/>
        <v>#DIV/0!</v>
      </c>
      <c r="AS737" s="47" t="e">
        <f t="shared" si="130"/>
        <v>#DIV/0!</v>
      </c>
      <c r="AT737" s="30" t="e">
        <f t="shared" si="131"/>
        <v>#DIV/0!</v>
      </c>
    </row>
    <row r="738" spans="1:46" x14ac:dyDescent="0.25">
      <c r="A738" s="9" t="s">
        <v>741</v>
      </c>
      <c r="C738" s="19">
        <f t="shared" si="121"/>
        <v>2026</v>
      </c>
      <c r="K738" s="9">
        <f t="shared" si="122"/>
        <v>0</v>
      </c>
      <c r="L738" s="21"/>
      <c r="M738" s="22"/>
      <c r="N738" s="23">
        <f t="shared" si="123"/>
        <v>0</v>
      </c>
      <c r="O738" s="24" t="e">
        <f t="shared" si="124"/>
        <v>#DIV/0!</v>
      </c>
      <c r="P738" s="23"/>
      <c r="Q738" s="23"/>
      <c r="R738" s="23"/>
      <c r="V738" s="9">
        <f t="shared" si="125"/>
        <v>0</v>
      </c>
      <c r="Z738" s="9">
        <f t="shared" si="126"/>
        <v>0</v>
      </c>
      <c r="AG738" s="27">
        <v>5.516</v>
      </c>
      <c r="AI738" s="2">
        <f t="shared" si="127"/>
        <v>82.306554953178903</v>
      </c>
      <c r="AK738" s="27">
        <v>5.516</v>
      </c>
      <c r="AM738" s="3">
        <f t="shared" si="128"/>
        <v>82.306554953178903</v>
      </c>
      <c r="AO738" s="27">
        <v>5.516</v>
      </c>
      <c r="AP738" s="28">
        <v>0.3</v>
      </c>
      <c r="AQ738" s="29">
        <v>0</v>
      </c>
      <c r="AR738" s="46" t="e">
        <f t="shared" si="129"/>
        <v>#DIV/0!</v>
      </c>
      <c r="AS738" s="47" t="e">
        <f t="shared" si="130"/>
        <v>#DIV/0!</v>
      </c>
      <c r="AT738" s="30" t="e">
        <f t="shared" si="131"/>
        <v>#DIV/0!</v>
      </c>
    </row>
    <row r="739" spans="1:46" x14ac:dyDescent="0.25">
      <c r="A739" s="9" t="s">
        <v>742</v>
      </c>
      <c r="C739" s="19">
        <f t="shared" si="121"/>
        <v>2026</v>
      </c>
      <c r="K739" s="9">
        <f t="shared" si="122"/>
        <v>0</v>
      </c>
      <c r="L739" s="21"/>
      <c r="M739" s="22"/>
      <c r="N739" s="23">
        <f t="shared" si="123"/>
        <v>0</v>
      </c>
      <c r="O739" s="24" t="e">
        <f t="shared" si="124"/>
        <v>#DIV/0!</v>
      </c>
      <c r="P739" s="23"/>
      <c r="Q739" s="23"/>
      <c r="R739" s="23"/>
      <c r="V739" s="9">
        <f t="shared" si="125"/>
        <v>0</v>
      </c>
      <c r="Z739" s="9">
        <f t="shared" si="126"/>
        <v>0</v>
      </c>
      <c r="AG739" s="27">
        <v>5.516</v>
      </c>
      <c r="AI739" s="2">
        <f t="shared" si="127"/>
        <v>82.306554953178903</v>
      </c>
      <c r="AK739" s="27">
        <v>5.516</v>
      </c>
      <c r="AM739" s="3">
        <f t="shared" si="128"/>
        <v>82.306554953178903</v>
      </c>
      <c r="AO739" s="27">
        <v>5.516</v>
      </c>
      <c r="AP739" s="28">
        <v>0.3</v>
      </c>
      <c r="AQ739" s="29">
        <v>0</v>
      </c>
      <c r="AR739" s="46" t="e">
        <f t="shared" si="129"/>
        <v>#DIV/0!</v>
      </c>
      <c r="AS739" s="47" t="e">
        <f t="shared" si="130"/>
        <v>#DIV/0!</v>
      </c>
      <c r="AT739" s="30" t="e">
        <f t="shared" si="131"/>
        <v>#DIV/0!</v>
      </c>
    </row>
    <row r="740" spans="1:46" x14ac:dyDescent="0.25">
      <c r="A740" s="9" t="s">
        <v>743</v>
      </c>
      <c r="C740" s="19">
        <f t="shared" si="121"/>
        <v>2026</v>
      </c>
      <c r="K740" s="9">
        <f t="shared" si="122"/>
        <v>0</v>
      </c>
      <c r="L740" s="21"/>
      <c r="M740" s="22"/>
      <c r="N740" s="23">
        <f t="shared" si="123"/>
        <v>0</v>
      </c>
      <c r="O740" s="24" t="e">
        <f t="shared" si="124"/>
        <v>#DIV/0!</v>
      </c>
      <c r="P740" s="23"/>
      <c r="Q740" s="23"/>
      <c r="R740" s="23"/>
      <c r="V740" s="9">
        <f t="shared" si="125"/>
        <v>0</v>
      </c>
      <c r="Z740" s="9">
        <f t="shared" si="126"/>
        <v>0</v>
      </c>
      <c r="AG740" s="27">
        <v>5.516</v>
      </c>
      <c r="AI740" s="2">
        <f t="shared" si="127"/>
        <v>82.306554953178903</v>
      </c>
      <c r="AK740" s="27">
        <v>5.516</v>
      </c>
      <c r="AM740" s="3">
        <f t="shared" si="128"/>
        <v>82.306554953178903</v>
      </c>
      <c r="AO740" s="27">
        <v>5.516</v>
      </c>
      <c r="AP740" s="28">
        <v>0.3</v>
      </c>
      <c r="AQ740" s="29">
        <v>0</v>
      </c>
      <c r="AR740" s="46" t="e">
        <f t="shared" si="129"/>
        <v>#DIV/0!</v>
      </c>
      <c r="AS740" s="47" t="e">
        <f t="shared" si="130"/>
        <v>#DIV/0!</v>
      </c>
      <c r="AT740" s="30" t="e">
        <f t="shared" si="131"/>
        <v>#DIV/0!</v>
      </c>
    </row>
    <row r="741" spans="1:46" x14ac:dyDescent="0.25">
      <c r="A741" s="9" t="s">
        <v>744</v>
      </c>
      <c r="C741" s="19">
        <f t="shared" si="121"/>
        <v>2026</v>
      </c>
      <c r="K741" s="9">
        <f t="shared" si="122"/>
        <v>0</v>
      </c>
      <c r="L741" s="21"/>
      <c r="M741" s="22"/>
      <c r="N741" s="23">
        <f t="shared" si="123"/>
        <v>0</v>
      </c>
      <c r="O741" s="24" t="e">
        <f t="shared" si="124"/>
        <v>#DIV/0!</v>
      </c>
      <c r="P741" s="23"/>
      <c r="Q741" s="23"/>
      <c r="R741" s="23"/>
      <c r="V741" s="9">
        <f t="shared" si="125"/>
        <v>0</v>
      </c>
      <c r="Z741" s="9">
        <f t="shared" si="126"/>
        <v>0</v>
      </c>
      <c r="AG741" s="27">
        <v>5.516</v>
      </c>
      <c r="AI741" s="2">
        <f t="shared" si="127"/>
        <v>82.306554953178903</v>
      </c>
      <c r="AK741" s="27">
        <v>5.516</v>
      </c>
      <c r="AM741" s="3">
        <f t="shared" si="128"/>
        <v>82.306554953178903</v>
      </c>
      <c r="AO741" s="27">
        <v>5.516</v>
      </c>
      <c r="AP741" s="28">
        <v>0.3</v>
      </c>
      <c r="AQ741" s="29">
        <v>0</v>
      </c>
      <c r="AR741" s="46" t="e">
        <f t="shared" si="129"/>
        <v>#DIV/0!</v>
      </c>
      <c r="AS741" s="47" t="e">
        <f t="shared" si="130"/>
        <v>#DIV/0!</v>
      </c>
      <c r="AT741" s="30" t="e">
        <f t="shared" si="131"/>
        <v>#DIV/0!</v>
      </c>
    </row>
    <row r="742" spans="1:46" x14ac:dyDescent="0.25">
      <c r="A742" s="9" t="s">
        <v>745</v>
      </c>
      <c r="C742" s="19">
        <f t="shared" si="121"/>
        <v>2026</v>
      </c>
      <c r="K742" s="9">
        <f t="shared" si="122"/>
        <v>0</v>
      </c>
      <c r="L742" s="21"/>
      <c r="M742" s="22"/>
      <c r="N742" s="23">
        <f t="shared" si="123"/>
        <v>0</v>
      </c>
      <c r="O742" s="24" t="e">
        <f t="shared" si="124"/>
        <v>#DIV/0!</v>
      </c>
      <c r="P742" s="23"/>
      <c r="Q742" s="23"/>
      <c r="R742" s="23"/>
      <c r="V742" s="9">
        <f t="shared" si="125"/>
        <v>0</v>
      </c>
      <c r="Z742" s="9">
        <f t="shared" si="126"/>
        <v>0</v>
      </c>
      <c r="AG742" s="27">
        <v>5.516</v>
      </c>
      <c r="AI742" s="2">
        <f t="shared" si="127"/>
        <v>82.306554953178903</v>
      </c>
      <c r="AK742" s="27">
        <v>5.516</v>
      </c>
      <c r="AM742" s="3">
        <f t="shared" si="128"/>
        <v>82.306554953178903</v>
      </c>
      <c r="AO742" s="27">
        <v>5.516</v>
      </c>
      <c r="AP742" s="28">
        <v>0.3</v>
      </c>
      <c r="AQ742" s="29">
        <v>0</v>
      </c>
      <c r="AR742" s="46" t="e">
        <f t="shared" si="129"/>
        <v>#DIV/0!</v>
      </c>
      <c r="AS742" s="47" t="e">
        <f t="shared" si="130"/>
        <v>#DIV/0!</v>
      </c>
      <c r="AT742" s="30" t="e">
        <f t="shared" si="131"/>
        <v>#DIV/0!</v>
      </c>
    </row>
    <row r="743" spans="1:46" x14ac:dyDescent="0.25">
      <c r="A743" s="9" t="s">
        <v>746</v>
      </c>
      <c r="C743" s="19">
        <f t="shared" si="121"/>
        <v>2026</v>
      </c>
      <c r="K743" s="9">
        <f t="shared" si="122"/>
        <v>0</v>
      </c>
      <c r="L743" s="21"/>
      <c r="M743" s="22"/>
      <c r="N743" s="23">
        <f t="shared" si="123"/>
        <v>0</v>
      </c>
      <c r="O743" s="24" t="e">
        <f t="shared" si="124"/>
        <v>#DIV/0!</v>
      </c>
      <c r="P743" s="23"/>
      <c r="Q743" s="23"/>
      <c r="R743" s="23"/>
      <c r="V743" s="9">
        <f t="shared" si="125"/>
        <v>0</v>
      </c>
      <c r="Z743" s="9">
        <f t="shared" si="126"/>
        <v>0</v>
      </c>
      <c r="AG743" s="27">
        <v>5.516</v>
      </c>
      <c r="AI743" s="2">
        <f t="shared" si="127"/>
        <v>82.306554953178903</v>
      </c>
      <c r="AK743" s="27">
        <v>5.516</v>
      </c>
      <c r="AM743" s="3">
        <f t="shared" si="128"/>
        <v>82.306554953178903</v>
      </c>
      <c r="AO743" s="27">
        <v>5.516</v>
      </c>
      <c r="AP743" s="28">
        <v>0.3</v>
      </c>
      <c r="AQ743" s="29">
        <v>0</v>
      </c>
      <c r="AR743" s="46" t="e">
        <f t="shared" si="129"/>
        <v>#DIV/0!</v>
      </c>
      <c r="AS743" s="47" t="e">
        <f t="shared" si="130"/>
        <v>#DIV/0!</v>
      </c>
      <c r="AT743" s="30" t="e">
        <f t="shared" si="131"/>
        <v>#DIV/0!</v>
      </c>
    </row>
    <row r="744" spans="1:46" x14ac:dyDescent="0.25">
      <c r="A744" s="9" t="s">
        <v>747</v>
      </c>
      <c r="C744" s="19">
        <f t="shared" si="121"/>
        <v>2026</v>
      </c>
      <c r="K744" s="9">
        <f t="shared" si="122"/>
        <v>0</v>
      </c>
      <c r="L744" s="21"/>
      <c r="M744" s="22"/>
      <c r="N744" s="23">
        <f t="shared" si="123"/>
        <v>0</v>
      </c>
      <c r="O744" s="24" t="e">
        <f t="shared" si="124"/>
        <v>#DIV/0!</v>
      </c>
      <c r="P744" s="23"/>
      <c r="Q744" s="23"/>
      <c r="R744" s="23"/>
      <c r="V744" s="9">
        <f t="shared" si="125"/>
        <v>0</v>
      </c>
      <c r="Z744" s="9">
        <f t="shared" si="126"/>
        <v>0</v>
      </c>
      <c r="AG744" s="27">
        <v>5.516</v>
      </c>
      <c r="AI744" s="2">
        <f t="shared" si="127"/>
        <v>82.306554953178903</v>
      </c>
      <c r="AK744" s="27">
        <v>5.516</v>
      </c>
      <c r="AM744" s="3">
        <f t="shared" si="128"/>
        <v>82.306554953178903</v>
      </c>
      <c r="AO744" s="27">
        <v>5.516</v>
      </c>
      <c r="AP744" s="28">
        <v>0.3</v>
      </c>
      <c r="AQ744" s="29">
        <v>0</v>
      </c>
      <c r="AR744" s="46" t="e">
        <f t="shared" si="129"/>
        <v>#DIV/0!</v>
      </c>
      <c r="AS744" s="47" t="e">
        <f t="shared" si="130"/>
        <v>#DIV/0!</v>
      </c>
      <c r="AT744" s="30" t="e">
        <f t="shared" si="131"/>
        <v>#DIV/0!</v>
      </c>
    </row>
    <row r="745" spans="1:46" x14ac:dyDescent="0.25">
      <c r="A745" s="9" t="s">
        <v>748</v>
      </c>
      <c r="C745" s="19">
        <f t="shared" si="121"/>
        <v>2026</v>
      </c>
      <c r="K745" s="9">
        <f t="shared" si="122"/>
        <v>0</v>
      </c>
      <c r="L745" s="21"/>
      <c r="M745" s="22"/>
      <c r="N745" s="23">
        <f t="shared" si="123"/>
        <v>0</v>
      </c>
      <c r="O745" s="24" t="e">
        <f t="shared" si="124"/>
        <v>#DIV/0!</v>
      </c>
      <c r="P745" s="23"/>
      <c r="Q745" s="23"/>
      <c r="R745" s="23"/>
      <c r="V745" s="9">
        <f t="shared" si="125"/>
        <v>0</v>
      </c>
      <c r="Z745" s="9">
        <f t="shared" si="126"/>
        <v>0</v>
      </c>
      <c r="AG745" s="27">
        <v>5.516</v>
      </c>
      <c r="AI745" s="2">
        <f t="shared" si="127"/>
        <v>82.306554953178903</v>
      </c>
      <c r="AK745" s="27">
        <v>5.516</v>
      </c>
      <c r="AM745" s="3">
        <f t="shared" si="128"/>
        <v>82.306554953178903</v>
      </c>
      <c r="AO745" s="27">
        <v>5.516</v>
      </c>
      <c r="AP745" s="28">
        <v>0.3</v>
      </c>
      <c r="AQ745" s="29">
        <v>0</v>
      </c>
      <c r="AR745" s="46" t="e">
        <f t="shared" si="129"/>
        <v>#DIV/0!</v>
      </c>
      <c r="AS745" s="47" t="e">
        <f t="shared" si="130"/>
        <v>#DIV/0!</v>
      </c>
      <c r="AT745" s="30" t="e">
        <f t="shared" si="131"/>
        <v>#DIV/0!</v>
      </c>
    </row>
    <row r="746" spans="1:46" x14ac:dyDescent="0.25">
      <c r="A746" s="9" t="s">
        <v>749</v>
      </c>
      <c r="C746" s="19">
        <f t="shared" si="121"/>
        <v>2026</v>
      </c>
      <c r="K746" s="9">
        <f t="shared" si="122"/>
        <v>0</v>
      </c>
      <c r="L746" s="21"/>
      <c r="M746" s="22"/>
      <c r="N746" s="23">
        <f t="shared" si="123"/>
        <v>0</v>
      </c>
      <c r="O746" s="24" t="e">
        <f t="shared" si="124"/>
        <v>#DIV/0!</v>
      </c>
      <c r="P746" s="23"/>
      <c r="Q746" s="23"/>
      <c r="R746" s="23"/>
      <c r="V746" s="9">
        <f t="shared" si="125"/>
        <v>0</v>
      </c>
      <c r="Z746" s="9">
        <f t="shared" si="126"/>
        <v>0</v>
      </c>
      <c r="AG746" s="27">
        <v>5.516</v>
      </c>
      <c r="AI746" s="2">
        <f t="shared" si="127"/>
        <v>82.306554953178903</v>
      </c>
      <c r="AK746" s="27">
        <v>5.516</v>
      </c>
      <c r="AM746" s="3">
        <f t="shared" si="128"/>
        <v>82.306554953178903</v>
      </c>
      <c r="AO746" s="27">
        <v>5.516</v>
      </c>
      <c r="AP746" s="28">
        <v>0.3</v>
      </c>
      <c r="AQ746" s="29">
        <v>0</v>
      </c>
      <c r="AR746" s="46" t="e">
        <f t="shared" si="129"/>
        <v>#DIV/0!</v>
      </c>
      <c r="AS746" s="47" t="e">
        <f t="shared" si="130"/>
        <v>#DIV/0!</v>
      </c>
      <c r="AT746" s="30" t="e">
        <f t="shared" si="131"/>
        <v>#DIV/0!</v>
      </c>
    </row>
    <row r="747" spans="1:46" x14ac:dyDescent="0.25">
      <c r="A747" s="9" t="s">
        <v>750</v>
      </c>
      <c r="C747" s="19">
        <f t="shared" si="121"/>
        <v>2026</v>
      </c>
      <c r="K747" s="9">
        <f t="shared" si="122"/>
        <v>0</v>
      </c>
      <c r="L747" s="21"/>
      <c r="M747" s="22"/>
      <c r="N747" s="23">
        <f t="shared" si="123"/>
        <v>0</v>
      </c>
      <c r="O747" s="24" t="e">
        <f t="shared" si="124"/>
        <v>#DIV/0!</v>
      </c>
      <c r="P747" s="23"/>
      <c r="Q747" s="23"/>
      <c r="R747" s="23"/>
      <c r="V747" s="9">
        <f t="shared" si="125"/>
        <v>0</v>
      </c>
      <c r="Z747" s="9">
        <f t="shared" si="126"/>
        <v>0</v>
      </c>
      <c r="AG747" s="27">
        <v>5.516</v>
      </c>
      <c r="AI747" s="2">
        <f t="shared" si="127"/>
        <v>82.306554953178903</v>
      </c>
      <c r="AK747" s="27">
        <v>5.516</v>
      </c>
      <c r="AM747" s="3">
        <f t="shared" si="128"/>
        <v>82.306554953178903</v>
      </c>
      <c r="AO747" s="27">
        <v>5.516</v>
      </c>
      <c r="AP747" s="28">
        <v>0.3</v>
      </c>
      <c r="AQ747" s="29">
        <v>0</v>
      </c>
      <c r="AR747" s="46" t="e">
        <f t="shared" si="129"/>
        <v>#DIV/0!</v>
      </c>
      <c r="AS747" s="47" t="e">
        <f t="shared" si="130"/>
        <v>#DIV/0!</v>
      </c>
      <c r="AT747" s="30" t="e">
        <f t="shared" si="131"/>
        <v>#DIV/0!</v>
      </c>
    </row>
    <row r="748" spans="1:46" x14ac:dyDescent="0.25">
      <c r="A748" s="9" t="s">
        <v>751</v>
      </c>
      <c r="C748" s="19">
        <f t="shared" si="121"/>
        <v>2026</v>
      </c>
      <c r="K748" s="9">
        <f t="shared" si="122"/>
        <v>0</v>
      </c>
      <c r="L748" s="21"/>
      <c r="M748" s="22"/>
      <c r="N748" s="23">
        <f t="shared" si="123"/>
        <v>0</v>
      </c>
      <c r="O748" s="24" t="e">
        <f t="shared" si="124"/>
        <v>#DIV/0!</v>
      </c>
      <c r="P748" s="23"/>
      <c r="Q748" s="23"/>
      <c r="R748" s="23"/>
      <c r="V748" s="9">
        <f t="shared" si="125"/>
        <v>0</v>
      </c>
      <c r="Z748" s="9">
        <f t="shared" si="126"/>
        <v>0</v>
      </c>
      <c r="AG748" s="27">
        <v>5.516</v>
      </c>
      <c r="AI748" s="2">
        <f t="shared" si="127"/>
        <v>82.306554953178903</v>
      </c>
      <c r="AK748" s="27">
        <v>5.516</v>
      </c>
      <c r="AM748" s="3">
        <f t="shared" si="128"/>
        <v>82.306554953178903</v>
      </c>
      <c r="AO748" s="27">
        <v>5.516</v>
      </c>
      <c r="AP748" s="28">
        <v>0.3</v>
      </c>
      <c r="AQ748" s="29">
        <v>0</v>
      </c>
      <c r="AR748" s="46" t="e">
        <f t="shared" si="129"/>
        <v>#DIV/0!</v>
      </c>
      <c r="AS748" s="47" t="e">
        <f t="shared" si="130"/>
        <v>#DIV/0!</v>
      </c>
      <c r="AT748" s="30" t="e">
        <f t="shared" si="131"/>
        <v>#DIV/0!</v>
      </c>
    </row>
    <row r="749" spans="1:46" x14ac:dyDescent="0.25">
      <c r="A749" s="9" t="s">
        <v>752</v>
      </c>
      <c r="C749" s="19">
        <f t="shared" si="121"/>
        <v>2026</v>
      </c>
      <c r="K749" s="9">
        <f t="shared" si="122"/>
        <v>0</v>
      </c>
      <c r="L749" s="21"/>
      <c r="M749" s="22"/>
      <c r="N749" s="23">
        <f t="shared" si="123"/>
        <v>0</v>
      </c>
      <c r="O749" s="24" t="e">
        <f t="shared" si="124"/>
        <v>#DIV/0!</v>
      </c>
      <c r="P749" s="23"/>
      <c r="Q749" s="23"/>
      <c r="R749" s="23"/>
      <c r="V749" s="9">
        <f t="shared" si="125"/>
        <v>0</v>
      </c>
      <c r="Z749" s="9">
        <f t="shared" si="126"/>
        <v>0</v>
      </c>
      <c r="AG749" s="27">
        <v>5.516</v>
      </c>
      <c r="AI749" s="2">
        <f t="shared" si="127"/>
        <v>82.306554953178903</v>
      </c>
      <c r="AK749" s="27">
        <v>5.516</v>
      </c>
      <c r="AM749" s="3">
        <f t="shared" si="128"/>
        <v>82.306554953178903</v>
      </c>
      <c r="AO749" s="27">
        <v>5.516</v>
      </c>
      <c r="AP749" s="28">
        <v>0.3</v>
      </c>
      <c r="AQ749" s="29">
        <v>0</v>
      </c>
      <c r="AR749" s="46" t="e">
        <f t="shared" si="129"/>
        <v>#DIV/0!</v>
      </c>
      <c r="AS749" s="47" t="e">
        <f t="shared" si="130"/>
        <v>#DIV/0!</v>
      </c>
      <c r="AT749" s="30" t="e">
        <f t="shared" si="131"/>
        <v>#DIV/0!</v>
      </c>
    </row>
    <row r="750" spans="1:46" x14ac:dyDescent="0.25">
      <c r="A750" s="9" t="s">
        <v>753</v>
      </c>
      <c r="C750" s="19">
        <f t="shared" si="121"/>
        <v>2026</v>
      </c>
      <c r="K750" s="9">
        <f t="shared" si="122"/>
        <v>0</v>
      </c>
      <c r="L750" s="21"/>
      <c r="M750" s="22"/>
      <c r="N750" s="23">
        <f t="shared" si="123"/>
        <v>0</v>
      </c>
      <c r="O750" s="24" t="e">
        <f t="shared" si="124"/>
        <v>#DIV/0!</v>
      </c>
      <c r="P750" s="23"/>
      <c r="Q750" s="23"/>
      <c r="R750" s="23"/>
      <c r="V750" s="9">
        <f t="shared" si="125"/>
        <v>0</v>
      </c>
      <c r="Z750" s="9">
        <f t="shared" si="126"/>
        <v>0</v>
      </c>
      <c r="AG750" s="27">
        <v>5.516</v>
      </c>
      <c r="AI750" s="2">
        <f t="shared" si="127"/>
        <v>82.306554953178903</v>
      </c>
      <c r="AK750" s="27">
        <v>5.516</v>
      </c>
      <c r="AM750" s="3">
        <f t="shared" si="128"/>
        <v>82.306554953178903</v>
      </c>
      <c r="AO750" s="27">
        <v>5.516</v>
      </c>
      <c r="AP750" s="28">
        <v>0.3</v>
      </c>
      <c r="AQ750" s="29">
        <v>0</v>
      </c>
      <c r="AR750" s="46" t="e">
        <f t="shared" si="129"/>
        <v>#DIV/0!</v>
      </c>
      <c r="AS750" s="47" t="e">
        <f t="shared" si="130"/>
        <v>#DIV/0!</v>
      </c>
      <c r="AT750" s="30" t="e">
        <f t="shared" si="131"/>
        <v>#DIV/0!</v>
      </c>
    </row>
    <row r="751" spans="1:46" x14ac:dyDescent="0.25">
      <c r="A751" s="9" t="s">
        <v>754</v>
      </c>
      <c r="C751" s="19">
        <f t="shared" si="121"/>
        <v>2026</v>
      </c>
      <c r="K751" s="9">
        <f t="shared" si="122"/>
        <v>0</v>
      </c>
      <c r="L751" s="21"/>
      <c r="M751" s="22"/>
      <c r="N751" s="23">
        <f t="shared" si="123"/>
        <v>0</v>
      </c>
      <c r="O751" s="24" t="e">
        <f t="shared" si="124"/>
        <v>#DIV/0!</v>
      </c>
      <c r="P751" s="23"/>
      <c r="Q751" s="23"/>
      <c r="R751" s="23"/>
      <c r="V751" s="9">
        <f t="shared" si="125"/>
        <v>0</v>
      </c>
      <c r="Z751" s="9">
        <f t="shared" si="126"/>
        <v>0</v>
      </c>
      <c r="AG751" s="27">
        <v>5.516</v>
      </c>
      <c r="AI751" s="2">
        <f t="shared" si="127"/>
        <v>82.306554953178903</v>
      </c>
      <c r="AK751" s="27">
        <v>5.516</v>
      </c>
      <c r="AM751" s="3">
        <f t="shared" si="128"/>
        <v>82.306554953178903</v>
      </c>
      <c r="AO751" s="27">
        <v>5.516</v>
      </c>
      <c r="AP751" s="28">
        <v>0.3</v>
      </c>
      <c r="AQ751" s="29">
        <v>0</v>
      </c>
      <c r="AR751" s="46" t="e">
        <f t="shared" si="129"/>
        <v>#DIV/0!</v>
      </c>
      <c r="AS751" s="47" t="e">
        <f t="shared" si="130"/>
        <v>#DIV/0!</v>
      </c>
      <c r="AT751" s="30" t="e">
        <f t="shared" si="131"/>
        <v>#DIV/0!</v>
      </c>
    </row>
    <row r="752" spans="1:46" x14ac:dyDescent="0.25">
      <c r="A752" s="9" t="s">
        <v>755</v>
      </c>
      <c r="C752" s="19">
        <f t="shared" si="121"/>
        <v>2026</v>
      </c>
      <c r="K752" s="9">
        <f t="shared" si="122"/>
        <v>0</v>
      </c>
      <c r="L752" s="21"/>
      <c r="M752" s="22"/>
      <c r="N752" s="23">
        <f t="shared" si="123"/>
        <v>0</v>
      </c>
      <c r="O752" s="24" t="e">
        <f t="shared" si="124"/>
        <v>#DIV/0!</v>
      </c>
      <c r="P752" s="23"/>
      <c r="Q752" s="23"/>
      <c r="R752" s="23"/>
      <c r="V752" s="9">
        <f t="shared" si="125"/>
        <v>0</v>
      </c>
      <c r="Z752" s="9">
        <f t="shared" si="126"/>
        <v>0</v>
      </c>
      <c r="AG752" s="27">
        <v>5.516</v>
      </c>
      <c r="AI752" s="2">
        <f t="shared" si="127"/>
        <v>82.306554953178903</v>
      </c>
      <c r="AK752" s="27">
        <v>5.516</v>
      </c>
      <c r="AM752" s="3">
        <f t="shared" si="128"/>
        <v>82.306554953178903</v>
      </c>
      <c r="AO752" s="27">
        <v>5.516</v>
      </c>
      <c r="AP752" s="28">
        <v>0.3</v>
      </c>
      <c r="AQ752" s="29">
        <v>0</v>
      </c>
      <c r="AR752" s="46" t="e">
        <f t="shared" si="129"/>
        <v>#DIV/0!</v>
      </c>
      <c r="AS752" s="47" t="e">
        <f t="shared" si="130"/>
        <v>#DIV/0!</v>
      </c>
      <c r="AT752" s="30" t="e">
        <f t="shared" si="131"/>
        <v>#DIV/0!</v>
      </c>
    </row>
    <row r="753" spans="1:46" x14ac:dyDescent="0.25">
      <c r="A753" s="9" t="s">
        <v>756</v>
      </c>
      <c r="C753" s="19">
        <f t="shared" si="121"/>
        <v>2026</v>
      </c>
      <c r="K753" s="9">
        <f t="shared" si="122"/>
        <v>0</v>
      </c>
      <c r="L753" s="21"/>
      <c r="M753" s="22"/>
      <c r="N753" s="23">
        <f t="shared" si="123"/>
        <v>0</v>
      </c>
      <c r="O753" s="24" t="e">
        <f t="shared" si="124"/>
        <v>#DIV/0!</v>
      </c>
      <c r="P753" s="23"/>
      <c r="Q753" s="23"/>
      <c r="R753" s="23"/>
      <c r="V753" s="9">
        <f t="shared" si="125"/>
        <v>0</v>
      </c>
      <c r="Z753" s="9">
        <f t="shared" si="126"/>
        <v>0</v>
      </c>
      <c r="AG753" s="27">
        <v>5.516</v>
      </c>
      <c r="AI753" s="2">
        <f t="shared" si="127"/>
        <v>82.306554953178903</v>
      </c>
      <c r="AK753" s="27">
        <v>5.516</v>
      </c>
      <c r="AM753" s="3">
        <f t="shared" si="128"/>
        <v>82.306554953178903</v>
      </c>
      <c r="AO753" s="27">
        <v>5.516</v>
      </c>
      <c r="AP753" s="28">
        <v>0.3</v>
      </c>
      <c r="AQ753" s="29">
        <v>0</v>
      </c>
      <c r="AR753" s="46" t="e">
        <f t="shared" si="129"/>
        <v>#DIV/0!</v>
      </c>
      <c r="AS753" s="47" t="e">
        <f t="shared" si="130"/>
        <v>#DIV/0!</v>
      </c>
      <c r="AT753" s="30" t="e">
        <f t="shared" si="131"/>
        <v>#DIV/0!</v>
      </c>
    </row>
    <row r="754" spans="1:46" x14ac:dyDescent="0.25">
      <c r="A754" s="9" t="s">
        <v>757</v>
      </c>
      <c r="C754" s="19">
        <f t="shared" si="121"/>
        <v>2026</v>
      </c>
      <c r="K754" s="9">
        <f t="shared" si="122"/>
        <v>0</v>
      </c>
      <c r="L754" s="21"/>
      <c r="M754" s="22"/>
      <c r="N754" s="23">
        <f t="shared" si="123"/>
        <v>0</v>
      </c>
      <c r="O754" s="24" t="e">
        <f t="shared" si="124"/>
        <v>#DIV/0!</v>
      </c>
      <c r="P754" s="23"/>
      <c r="Q754" s="23"/>
      <c r="R754" s="23"/>
      <c r="V754" s="9">
        <f t="shared" si="125"/>
        <v>0</v>
      </c>
      <c r="Z754" s="9">
        <f t="shared" si="126"/>
        <v>0</v>
      </c>
      <c r="AG754" s="27">
        <v>5.516</v>
      </c>
      <c r="AI754" s="2">
        <f t="shared" si="127"/>
        <v>82.306554953178903</v>
      </c>
      <c r="AK754" s="27">
        <v>5.516</v>
      </c>
      <c r="AM754" s="3">
        <f t="shared" si="128"/>
        <v>82.306554953178903</v>
      </c>
      <c r="AO754" s="27">
        <v>5.516</v>
      </c>
      <c r="AP754" s="28">
        <v>0.3</v>
      </c>
      <c r="AQ754" s="29">
        <v>0</v>
      </c>
      <c r="AR754" s="46" t="e">
        <f t="shared" si="129"/>
        <v>#DIV/0!</v>
      </c>
      <c r="AS754" s="47" t="e">
        <f t="shared" si="130"/>
        <v>#DIV/0!</v>
      </c>
      <c r="AT754" s="30" t="e">
        <f t="shared" si="131"/>
        <v>#DIV/0!</v>
      </c>
    </row>
    <row r="755" spans="1:46" x14ac:dyDescent="0.25">
      <c r="A755" s="9" t="s">
        <v>758</v>
      </c>
      <c r="C755" s="19">
        <f t="shared" si="121"/>
        <v>2026</v>
      </c>
      <c r="K755" s="9">
        <f t="shared" si="122"/>
        <v>0</v>
      </c>
      <c r="L755" s="21"/>
      <c r="M755" s="22"/>
      <c r="N755" s="23">
        <f t="shared" si="123"/>
        <v>0</v>
      </c>
      <c r="O755" s="24" t="e">
        <f t="shared" si="124"/>
        <v>#DIV/0!</v>
      </c>
      <c r="P755" s="23"/>
      <c r="Q755" s="23"/>
      <c r="R755" s="23"/>
      <c r="V755" s="9">
        <f t="shared" si="125"/>
        <v>0</v>
      </c>
      <c r="Z755" s="9">
        <f t="shared" si="126"/>
        <v>0</v>
      </c>
      <c r="AG755" s="27">
        <v>5.516</v>
      </c>
      <c r="AI755" s="2">
        <f t="shared" si="127"/>
        <v>82.306554953178903</v>
      </c>
      <c r="AK755" s="27">
        <v>5.516</v>
      </c>
      <c r="AM755" s="3">
        <f t="shared" si="128"/>
        <v>82.306554953178903</v>
      </c>
      <c r="AO755" s="27">
        <v>5.516</v>
      </c>
      <c r="AP755" s="28">
        <v>0.3</v>
      </c>
      <c r="AQ755" s="29">
        <v>0</v>
      </c>
      <c r="AR755" s="46" t="e">
        <f t="shared" si="129"/>
        <v>#DIV/0!</v>
      </c>
      <c r="AS755" s="47" t="e">
        <f t="shared" si="130"/>
        <v>#DIV/0!</v>
      </c>
      <c r="AT755" s="30" t="e">
        <f t="shared" si="131"/>
        <v>#DIV/0!</v>
      </c>
    </row>
    <row r="756" spans="1:46" x14ac:dyDescent="0.25">
      <c r="A756" s="9" t="s">
        <v>759</v>
      </c>
      <c r="C756" s="19">
        <f t="shared" si="121"/>
        <v>2026</v>
      </c>
      <c r="K756" s="9">
        <f t="shared" si="122"/>
        <v>0</v>
      </c>
      <c r="L756" s="21"/>
      <c r="M756" s="22"/>
      <c r="N756" s="23">
        <f t="shared" si="123"/>
        <v>0</v>
      </c>
      <c r="O756" s="24" t="e">
        <f t="shared" si="124"/>
        <v>#DIV/0!</v>
      </c>
      <c r="P756" s="23"/>
      <c r="Q756" s="23"/>
      <c r="R756" s="23"/>
      <c r="V756" s="9">
        <f t="shared" si="125"/>
        <v>0</v>
      </c>
      <c r="Z756" s="9">
        <f t="shared" si="126"/>
        <v>0</v>
      </c>
      <c r="AG756" s="27">
        <v>5.516</v>
      </c>
      <c r="AI756" s="2">
        <f t="shared" si="127"/>
        <v>82.306554953178903</v>
      </c>
      <c r="AK756" s="27">
        <v>5.516</v>
      </c>
      <c r="AM756" s="3">
        <f t="shared" si="128"/>
        <v>82.306554953178903</v>
      </c>
      <c r="AO756" s="27">
        <v>5.516</v>
      </c>
      <c r="AP756" s="28">
        <v>0.3</v>
      </c>
      <c r="AQ756" s="29">
        <v>0</v>
      </c>
      <c r="AR756" s="46" t="e">
        <f t="shared" si="129"/>
        <v>#DIV/0!</v>
      </c>
      <c r="AS756" s="47" t="e">
        <f t="shared" si="130"/>
        <v>#DIV/0!</v>
      </c>
      <c r="AT756" s="30" t="e">
        <f t="shared" si="131"/>
        <v>#DIV/0!</v>
      </c>
    </row>
    <row r="757" spans="1:46" x14ac:dyDescent="0.25">
      <c r="A757" s="9" t="s">
        <v>760</v>
      </c>
      <c r="C757" s="19">
        <f t="shared" si="121"/>
        <v>2026</v>
      </c>
      <c r="K757" s="9">
        <f t="shared" si="122"/>
        <v>0</v>
      </c>
      <c r="L757" s="21"/>
      <c r="M757" s="22"/>
      <c r="N757" s="23">
        <f t="shared" si="123"/>
        <v>0</v>
      </c>
      <c r="O757" s="24" t="e">
        <f t="shared" si="124"/>
        <v>#DIV/0!</v>
      </c>
      <c r="P757" s="23"/>
      <c r="Q757" s="23"/>
      <c r="R757" s="23"/>
      <c r="V757" s="9">
        <f t="shared" si="125"/>
        <v>0</v>
      </c>
      <c r="Z757" s="9">
        <f t="shared" si="126"/>
        <v>0</v>
      </c>
      <c r="AG757" s="27">
        <v>5.516</v>
      </c>
      <c r="AI757" s="2">
        <f t="shared" si="127"/>
        <v>82.306554953178903</v>
      </c>
      <c r="AK757" s="27">
        <v>5.516</v>
      </c>
      <c r="AM757" s="3">
        <f t="shared" si="128"/>
        <v>82.306554953178903</v>
      </c>
      <c r="AO757" s="27">
        <v>5.516</v>
      </c>
      <c r="AP757" s="28">
        <v>0.3</v>
      </c>
      <c r="AQ757" s="29">
        <v>0</v>
      </c>
      <c r="AR757" s="46" t="e">
        <f t="shared" si="129"/>
        <v>#DIV/0!</v>
      </c>
      <c r="AS757" s="47" t="e">
        <f t="shared" si="130"/>
        <v>#DIV/0!</v>
      </c>
      <c r="AT757" s="30" t="e">
        <f t="shared" si="131"/>
        <v>#DIV/0!</v>
      </c>
    </row>
    <row r="758" spans="1:46" x14ac:dyDescent="0.25">
      <c r="A758" s="9" t="s">
        <v>761</v>
      </c>
      <c r="C758" s="19">
        <f t="shared" si="121"/>
        <v>2026</v>
      </c>
      <c r="K758" s="9">
        <f t="shared" si="122"/>
        <v>0</v>
      </c>
      <c r="L758" s="21"/>
      <c r="M758" s="22"/>
      <c r="N758" s="23">
        <f t="shared" si="123"/>
        <v>0</v>
      </c>
      <c r="O758" s="24" t="e">
        <f t="shared" si="124"/>
        <v>#DIV/0!</v>
      </c>
      <c r="P758" s="23"/>
      <c r="Q758" s="23"/>
      <c r="R758" s="23"/>
      <c r="V758" s="9">
        <f t="shared" si="125"/>
        <v>0</v>
      </c>
      <c r="Z758" s="9">
        <f t="shared" si="126"/>
        <v>0</v>
      </c>
      <c r="AG758" s="27">
        <v>5.516</v>
      </c>
      <c r="AI758" s="2">
        <f t="shared" si="127"/>
        <v>82.306554953178903</v>
      </c>
      <c r="AK758" s="27">
        <v>5.516</v>
      </c>
      <c r="AM758" s="3">
        <f t="shared" si="128"/>
        <v>82.306554953178903</v>
      </c>
      <c r="AO758" s="27">
        <v>5.516</v>
      </c>
      <c r="AP758" s="28">
        <v>0.3</v>
      </c>
      <c r="AQ758" s="29">
        <v>0</v>
      </c>
      <c r="AR758" s="46" t="e">
        <f t="shared" si="129"/>
        <v>#DIV/0!</v>
      </c>
      <c r="AS758" s="47" t="e">
        <f t="shared" si="130"/>
        <v>#DIV/0!</v>
      </c>
      <c r="AT758" s="30" t="e">
        <f t="shared" si="131"/>
        <v>#DIV/0!</v>
      </c>
    </row>
    <row r="759" spans="1:46" x14ac:dyDescent="0.25">
      <c r="A759" s="9" t="s">
        <v>762</v>
      </c>
      <c r="C759" s="19">
        <f t="shared" si="121"/>
        <v>2026</v>
      </c>
      <c r="K759" s="9">
        <f t="shared" si="122"/>
        <v>0</v>
      </c>
      <c r="L759" s="21"/>
      <c r="M759" s="22"/>
      <c r="N759" s="23">
        <f t="shared" si="123"/>
        <v>0</v>
      </c>
      <c r="O759" s="24" t="e">
        <f t="shared" si="124"/>
        <v>#DIV/0!</v>
      </c>
      <c r="P759" s="23"/>
      <c r="Q759" s="23"/>
      <c r="R759" s="23"/>
      <c r="V759" s="9">
        <f t="shared" si="125"/>
        <v>0</v>
      </c>
      <c r="Z759" s="9">
        <f t="shared" si="126"/>
        <v>0</v>
      </c>
      <c r="AG759" s="27">
        <v>5.516</v>
      </c>
      <c r="AI759" s="2">
        <f t="shared" si="127"/>
        <v>82.306554953178903</v>
      </c>
      <c r="AK759" s="27">
        <v>5.516</v>
      </c>
      <c r="AM759" s="3">
        <f t="shared" si="128"/>
        <v>82.306554953178903</v>
      </c>
      <c r="AO759" s="27">
        <v>5.516</v>
      </c>
      <c r="AP759" s="28">
        <v>0.3</v>
      </c>
      <c r="AQ759" s="29">
        <v>0</v>
      </c>
      <c r="AR759" s="46" t="e">
        <f t="shared" si="129"/>
        <v>#DIV/0!</v>
      </c>
      <c r="AS759" s="47" t="e">
        <f t="shared" si="130"/>
        <v>#DIV/0!</v>
      </c>
      <c r="AT759" s="30" t="e">
        <f t="shared" si="131"/>
        <v>#DIV/0!</v>
      </c>
    </row>
    <row r="760" spans="1:46" x14ac:dyDescent="0.25">
      <c r="A760" s="9" t="s">
        <v>763</v>
      </c>
      <c r="C760" s="19">
        <f t="shared" si="121"/>
        <v>2026</v>
      </c>
      <c r="K760" s="9">
        <f t="shared" si="122"/>
        <v>0</v>
      </c>
      <c r="L760" s="21"/>
      <c r="M760" s="22"/>
      <c r="N760" s="23">
        <f t="shared" si="123"/>
        <v>0</v>
      </c>
      <c r="O760" s="24" t="e">
        <f t="shared" si="124"/>
        <v>#DIV/0!</v>
      </c>
      <c r="P760" s="23"/>
      <c r="Q760" s="23"/>
      <c r="R760" s="23"/>
      <c r="V760" s="9">
        <f t="shared" si="125"/>
        <v>0</v>
      </c>
      <c r="Z760" s="9">
        <f t="shared" si="126"/>
        <v>0</v>
      </c>
      <c r="AG760" s="27">
        <v>5.516</v>
      </c>
      <c r="AI760" s="2">
        <f t="shared" si="127"/>
        <v>82.306554953178903</v>
      </c>
      <c r="AK760" s="27">
        <v>5.516</v>
      </c>
      <c r="AM760" s="3">
        <f t="shared" si="128"/>
        <v>82.306554953178903</v>
      </c>
      <c r="AO760" s="27">
        <v>5.516</v>
      </c>
      <c r="AP760" s="28">
        <v>0.3</v>
      </c>
      <c r="AQ760" s="29">
        <v>0</v>
      </c>
      <c r="AR760" s="46" t="e">
        <f t="shared" si="129"/>
        <v>#DIV/0!</v>
      </c>
      <c r="AS760" s="47" t="e">
        <f t="shared" si="130"/>
        <v>#DIV/0!</v>
      </c>
      <c r="AT760" s="30" t="e">
        <f t="shared" si="131"/>
        <v>#DIV/0!</v>
      </c>
    </row>
    <row r="761" spans="1:46" x14ac:dyDescent="0.25">
      <c r="A761" s="9" t="s">
        <v>764</v>
      </c>
      <c r="C761" s="19">
        <f t="shared" si="121"/>
        <v>2026</v>
      </c>
      <c r="K761" s="9">
        <f t="shared" si="122"/>
        <v>0</v>
      </c>
      <c r="L761" s="21"/>
      <c r="M761" s="22"/>
      <c r="N761" s="23">
        <f t="shared" si="123"/>
        <v>0</v>
      </c>
      <c r="O761" s="24" t="e">
        <f t="shared" si="124"/>
        <v>#DIV/0!</v>
      </c>
      <c r="P761" s="23"/>
      <c r="Q761" s="23"/>
      <c r="R761" s="23"/>
      <c r="V761" s="9">
        <f t="shared" si="125"/>
        <v>0</v>
      </c>
      <c r="Z761" s="9">
        <f t="shared" si="126"/>
        <v>0</v>
      </c>
      <c r="AG761" s="27">
        <v>5.516</v>
      </c>
      <c r="AI761" s="2">
        <f t="shared" si="127"/>
        <v>82.306554953178903</v>
      </c>
      <c r="AK761" s="27">
        <v>5.516</v>
      </c>
      <c r="AM761" s="3">
        <f t="shared" si="128"/>
        <v>82.306554953178903</v>
      </c>
      <c r="AO761" s="27">
        <v>5.516</v>
      </c>
      <c r="AP761" s="28">
        <v>0.3</v>
      </c>
      <c r="AQ761" s="29">
        <v>0</v>
      </c>
      <c r="AR761" s="46" t="e">
        <f t="shared" si="129"/>
        <v>#DIV/0!</v>
      </c>
      <c r="AS761" s="47" t="e">
        <f t="shared" si="130"/>
        <v>#DIV/0!</v>
      </c>
      <c r="AT761" s="30" t="e">
        <f t="shared" si="131"/>
        <v>#DIV/0!</v>
      </c>
    </row>
    <row r="762" spans="1:46" x14ac:dyDescent="0.25">
      <c r="A762" s="9" t="s">
        <v>765</v>
      </c>
      <c r="C762" s="19">
        <f t="shared" si="121"/>
        <v>2026</v>
      </c>
      <c r="K762" s="9">
        <f t="shared" si="122"/>
        <v>0</v>
      </c>
      <c r="L762" s="21"/>
      <c r="M762" s="22"/>
      <c r="N762" s="23">
        <f t="shared" si="123"/>
        <v>0</v>
      </c>
      <c r="O762" s="24" t="e">
        <f t="shared" si="124"/>
        <v>#DIV/0!</v>
      </c>
      <c r="P762" s="23"/>
      <c r="Q762" s="23"/>
      <c r="R762" s="23"/>
      <c r="V762" s="9">
        <f t="shared" si="125"/>
        <v>0</v>
      </c>
      <c r="Z762" s="9">
        <f t="shared" si="126"/>
        <v>0</v>
      </c>
      <c r="AG762" s="27">
        <v>5.516</v>
      </c>
      <c r="AI762" s="2">
        <f t="shared" si="127"/>
        <v>82.306554953178903</v>
      </c>
      <c r="AK762" s="27">
        <v>5.516</v>
      </c>
      <c r="AM762" s="3">
        <f t="shared" si="128"/>
        <v>82.306554953178903</v>
      </c>
      <c r="AO762" s="27">
        <v>5.516</v>
      </c>
      <c r="AP762" s="28">
        <v>0.3</v>
      </c>
      <c r="AQ762" s="29">
        <v>0</v>
      </c>
      <c r="AR762" s="46" t="e">
        <f t="shared" si="129"/>
        <v>#DIV/0!</v>
      </c>
      <c r="AS762" s="47" t="e">
        <f t="shared" si="130"/>
        <v>#DIV/0!</v>
      </c>
      <c r="AT762" s="30" t="e">
        <f t="shared" si="131"/>
        <v>#DIV/0!</v>
      </c>
    </row>
    <row r="763" spans="1:46" x14ac:dyDescent="0.25">
      <c r="A763" s="9" t="s">
        <v>766</v>
      </c>
      <c r="C763" s="19">
        <f t="shared" si="121"/>
        <v>2026</v>
      </c>
      <c r="K763" s="9">
        <f t="shared" si="122"/>
        <v>0</v>
      </c>
      <c r="L763" s="21"/>
      <c r="M763" s="22"/>
      <c r="N763" s="23">
        <f t="shared" si="123"/>
        <v>0</v>
      </c>
      <c r="O763" s="24" t="e">
        <f t="shared" si="124"/>
        <v>#DIV/0!</v>
      </c>
      <c r="P763" s="23"/>
      <c r="Q763" s="23"/>
      <c r="R763" s="23"/>
      <c r="V763" s="9">
        <f t="shared" si="125"/>
        <v>0</v>
      </c>
      <c r="Z763" s="9">
        <f t="shared" si="126"/>
        <v>0</v>
      </c>
      <c r="AG763" s="27">
        <v>5.516</v>
      </c>
      <c r="AI763" s="2">
        <f t="shared" si="127"/>
        <v>82.306554953178903</v>
      </c>
      <c r="AK763" s="27">
        <v>5.516</v>
      </c>
      <c r="AM763" s="3">
        <f t="shared" si="128"/>
        <v>82.306554953178903</v>
      </c>
      <c r="AO763" s="27">
        <v>5.516</v>
      </c>
      <c r="AP763" s="28">
        <v>0.3</v>
      </c>
      <c r="AQ763" s="29">
        <v>0</v>
      </c>
      <c r="AR763" s="46" t="e">
        <f t="shared" si="129"/>
        <v>#DIV/0!</v>
      </c>
      <c r="AS763" s="47" t="e">
        <f t="shared" si="130"/>
        <v>#DIV/0!</v>
      </c>
      <c r="AT763" s="30" t="e">
        <f t="shared" si="131"/>
        <v>#DIV/0!</v>
      </c>
    </row>
    <row r="764" spans="1:46" x14ac:dyDescent="0.25">
      <c r="A764" s="9" t="s">
        <v>767</v>
      </c>
      <c r="C764" s="19">
        <f t="shared" si="121"/>
        <v>2026</v>
      </c>
      <c r="K764" s="9">
        <f t="shared" si="122"/>
        <v>0</v>
      </c>
      <c r="L764" s="21"/>
      <c r="M764" s="22"/>
      <c r="N764" s="23">
        <f t="shared" si="123"/>
        <v>0</v>
      </c>
      <c r="O764" s="24" t="e">
        <f t="shared" si="124"/>
        <v>#DIV/0!</v>
      </c>
      <c r="P764" s="23"/>
      <c r="Q764" s="23"/>
      <c r="R764" s="23"/>
      <c r="V764" s="9">
        <f t="shared" si="125"/>
        <v>0</v>
      </c>
      <c r="Z764" s="9">
        <f t="shared" si="126"/>
        <v>0</v>
      </c>
      <c r="AG764" s="27">
        <v>5.516</v>
      </c>
      <c r="AI764" s="2">
        <f t="shared" si="127"/>
        <v>82.306554953178903</v>
      </c>
      <c r="AK764" s="27">
        <v>5.516</v>
      </c>
      <c r="AM764" s="3">
        <f t="shared" si="128"/>
        <v>82.306554953178903</v>
      </c>
      <c r="AO764" s="27">
        <v>5.516</v>
      </c>
      <c r="AP764" s="28">
        <v>0.3</v>
      </c>
      <c r="AQ764" s="29">
        <v>0</v>
      </c>
      <c r="AR764" s="46" t="e">
        <f t="shared" si="129"/>
        <v>#DIV/0!</v>
      </c>
      <c r="AS764" s="47" t="e">
        <f t="shared" si="130"/>
        <v>#DIV/0!</v>
      </c>
      <c r="AT764" s="30" t="e">
        <f t="shared" si="131"/>
        <v>#DIV/0!</v>
      </c>
    </row>
    <row r="765" spans="1:46" x14ac:dyDescent="0.25">
      <c r="A765" s="9" t="s">
        <v>768</v>
      </c>
      <c r="C765" s="19">
        <f t="shared" si="121"/>
        <v>2026</v>
      </c>
      <c r="K765" s="9">
        <f t="shared" si="122"/>
        <v>0</v>
      </c>
      <c r="L765" s="21"/>
      <c r="M765" s="22"/>
      <c r="N765" s="23">
        <f t="shared" si="123"/>
        <v>0</v>
      </c>
      <c r="O765" s="24" t="e">
        <f t="shared" si="124"/>
        <v>#DIV/0!</v>
      </c>
      <c r="P765" s="23"/>
      <c r="Q765" s="23"/>
      <c r="R765" s="23"/>
      <c r="V765" s="9">
        <f t="shared" si="125"/>
        <v>0</v>
      </c>
      <c r="Z765" s="9">
        <f t="shared" si="126"/>
        <v>0</v>
      </c>
      <c r="AG765" s="27">
        <v>5.516</v>
      </c>
      <c r="AI765" s="2">
        <f t="shared" si="127"/>
        <v>82.306554953178903</v>
      </c>
      <c r="AK765" s="27">
        <v>5.516</v>
      </c>
      <c r="AM765" s="3">
        <f t="shared" si="128"/>
        <v>82.306554953178903</v>
      </c>
      <c r="AO765" s="27">
        <v>5.516</v>
      </c>
      <c r="AP765" s="28">
        <v>0.3</v>
      </c>
      <c r="AQ765" s="29">
        <v>0</v>
      </c>
      <c r="AR765" s="46" t="e">
        <f t="shared" si="129"/>
        <v>#DIV/0!</v>
      </c>
      <c r="AS765" s="47" t="e">
        <f t="shared" si="130"/>
        <v>#DIV/0!</v>
      </c>
      <c r="AT765" s="30" t="e">
        <f t="shared" si="131"/>
        <v>#DIV/0!</v>
      </c>
    </row>
    <row r="766" spans="1:46" x14ac:dyDescent="0.25">
      <c r="A766" s="9" t="s">
        <v>769</v>
      </c>
      <c r="C766" s="19">
        <f t="shared" si="121"/>
        <v>2026</v>
      </c>
      <c r="K766" s="9">
        <f t="shared" si="122"/>
        <v>0</v>
      </c>
      <c r="L766" s="21"/>
      <c r="M766" s="22"/>
      <c r="N766" s="23">
        <f t="shared" si="123"/>
        <v>0</v>
      </c>
      <c r="O766" s="24" t="e">
        <f t="shared" si="124"/>
        <v>#DIV/0!</v>
      </c>
      <c r="P766" s="23"/>
      <c r="Q766" s="23"/>
      <c r="R766" s="23"/>
      <c r="V766" s="9">
        <f t="shared" si="125"/>
        <v>0</v>
      </c>
      <c r="Z766" s="9">
        <f t="shared" si="126"/>
        <v>0</v>
      </c>
      <c r="AG766" s="27">
        <v>5.516</v>
      </c>
      <c r="AI766" s="2">
        <f t="shared" si="127"/>
        <v>82.306554953178903</v>
      </c>
      <c r="AK766" s="27">
        <v>5.516</v>
      </c>
      <c r="AM766" s="3">
        <f t="shared" si="128"/>
        <v>82.306554953178903</v>
      </c>
      <c r="AO766" s="27">
        <v>5.516</v>
      </c>
      <c r="AP766" s="28">
        <v>0.3</v>
      </c>
      <c r="AQ766" s="29">
        <v>0</v>
      </c>
      <c r="AR766" s="46" t="e">
        <f t="shared" si="129"/>
        <v>#DIV/0!</v>
      </c>
      <c r="AS766" s="47" t="e">
        <f t="shared" si="130"/>
        <v>#DIV/0!</v>
      </c>
      <c r="AT766" s="30" t="e">
        <f t="shared" si="131"/>
        <v>#DIV/0!</v>
      </c>
    </row>
    <row r="767" spans="1:46" x14ac:dyDescent="0.25">
      <c r="A767" s="9" t="s">
        <v>770</v>
      </c>
      <c r="C767" s="19">
        <f t="shared" si="121"/>
        <v>2026</v>
      </c>
      <c r="K767" s="9">
        <f t="shared" si="122"/>
        <v>0</v>
      </c>
      <c r="L767" s="21"/>
      <c r="M767" s="22"/>
      <c r="N767" s="23">
        <f t="shared" si="123"/>
        <v>0</v>
      </c>
      <c r="O767" s="24" t="e">
        <f t="shared" si="124"/>
        <v>#DIV/0!</v>
      </c>
      <c r="P767" s="23"/>
      <c r="Q767" s="23"/>
      <c r="R767" s="23"/>
      <c r="V767" s="9">
        <f t="shared" si="125"/>
        <v>0</v>
      </c>
      <c r="Z767" s="9">
        <f t="shared" si="126"/>
        <v>0</v>
      </c>
      <c r="AG767" s="27">
        <v>5.516</v>
      </c>
      <c r="AI767" s="2">
        <f t="shared" si="127"/>
        <v>82.306554953178903</v>
      </c>
      <c r="AK767" s="27">
        <v>5.516</v>
      </c>
      <c r="AM767" s="3">
        <f t="shared" si="128"/>
        <v>82.306554953178903</v>
      </c>
      <c r="AO767" s="27">
        <v>5.516</v>
      </c>
      <c r="AP767" s="28">
        <v>0.3</v>
      </c>
      <c r="AQ767" s="29">
        <v>0</v>
      </c>
      <c r="AR767" s="46" t="e">
        <f t="shared" si="129"/>
        <v>#DIV/0!</v>
      </c>
      <c r="AS767" s="47" t="e">
        <f t="shared" si="130"/>
        <v>#DIV/0!</v>
      </c>
      <c r="AT767" s="30" t="e">
        <f t="shared" si="131"/>
        <v>#DIV/0!</v>
      </c>
    </row>
    <row r="768" spans="1:46" x14ac:dyDescent="0.25">
      <c r="A768" s="9" t="s">
        <v>771</v>
      </c>
      <c r="C768" s="19">
        <f t="shared" si="121"/>
        <v>2026</v>
      </c>
      <c r="K768" s="9">
        <f t="shared" si="122"/>
        <v>0</v>
      </c>
      <c r="L768" s="21"/>
      <c r="M768" s="22"/>
      <c r="N768" s="23">
        <f t="shared" si="123"/>
        <v>0</v>
      </c>
      <c r="O768" s="24" t="e">
        <f t="shared" si="124"/>
        <v>#DIV/0!</v>
      </c>
      <c r="P768" s="23"/>
      <c r="Q768" s="23"/>
      <c r="R768" s="23"/>
      <c r="V768" s="9">
        <f t="shared" si="125"/>
        <v>0</v>
      </c>
      <c r="Z768" s="9">
        <f t="shared" si="126"/>
        <v>0</v>
      </c>
      <c r="AG768" s="27">
        <v>5.516</v>
      </c>
      <c r="AI768" s="2">
        <f t="shared" si="127"/>
        <v>82.306554953178903</v>
      </c>
      <c r="AK768" s="27">
        <v>5.516</v>
      </c>
      <c r="AM768" s="3">
        <f t="shared" si="128"/>
        <v>82.306554953178903</v>
      </c>
      <c r="AO768" s="27">
        <v>5.516</v>
      </c>
      <c r="AP768" s="28">
        <v>0.3</v>
      </c>
      <c r="AQ768" s="29">
        <v>0</v>
      </c>
      <c r="AR768" s="46" t="e">
        <f t="shared" si="129"/>
        <v>#DIV/0!</v>
      </c>
      <c r="AS768" s="47" t="e">
        <f t="shared" si="130"/>
        <v>#DIV/0!</v>
      </c>
      <c r="AT768" s="30" t="e">
        <f t="shared" si="131"/>
        <v>#DIV/0!</v>
      </c>
    </row>
    <row r="769" spans="1:46" x14ac:dyDescent="0.25">
      <c r="A769" s="9" t="s">
        <v>772</v>
      </c>
      <c r="C769" s="19">
        <f t="shared" si="121"/>
        <v>2026</v>
      </c>
      <c r="K769" s="9">
        <f t="shared" si="122"/>
        <v>0</v>
      </c>
      <c r="L769" s="21"/>
      <c r="M769" s="22"/>
      <c r="N769" s="23">
        <f t="shared" si="123"/>
        <v>0</v>
      </c>
      <c r="O769" s="24" t="e">
        <f t="shared" si="124"/>
        <v>#DIV/0!</v>
      </c>
      <c r="P769" s="23"/>
      <c r="Q769" s="23"/>
      <c r="R769" s="23"/>
      <c r="V769" s="9">
        <f t="shared" si="125"/>
        <v>0</v>
      </c>
      <c r="Z769" s="9">
        <f t="shared" si="126"/>
        <v>0</v>
      </c>
      <c r="AG769" s="27">
        <v>5.516</v>
      </c>
      <c r="AI769" s="2">
        <f t="shared" si="127"/>
        <v>82.306554953178903</v>
      </c>
      <c r="AK769" s="27">
        <v>5.516</v>
      </c>
      <c r="AM769" s="3">
        <f t="shared" si="128"/>
        <v>82.306554953178903</v>
      </c>
      <c r="AO769" s="27">
        <v>5.516</v>
      </c>
      <c r="AP769" s="28">
        <v>0.3</v>
      </c>
      <c r="AQ769" s="29">
        <v>0</v>
      </c>
      <c r="AR769" s="46" t="e">
        <f t="shared" si="129"/>
        <v>#DIV/0!</v>
      </c>
      <c r="AS769" s="47" t="e">
        <f t="shared" si="130"/>
        <v>#DIV/0!</v>
      </c>
      <c r="AT769" s="30" t="e">
        <f t="shared" si="131"/>
        <v>#DIV/0!</v>
      </c>
    </row>
    <row r="770" spans="1:46" x14ac:dyDescent="0.25">
      <c r="A770" s="9" t="s">
        <v>773</v>
      </c>
      <c r="C770" s="19">
        <f t="shared" si="121"/>
        <v>2026</v>
      </c>
      <c r="K770" s="9">
        <f t="shared" si="122"/>
        <v>0</v>
      </c>
      <c r="L770" s="21"/>
      <c r="M770" s="22"/>
      <c r="N770" s="23">
        <f t="shared" si="123"/>
        <v>0</v>
      </c>
      <c r="O770" s="24" t="e">
        <f t="shared" si="124"/>
        <v>#DIV/0!</v>
      </c>
      <c r="P770" s="23"/>
      <c r="Q770" s="23"/>
      <c r="R770" s="23"/>
      <c r="V770" s="9">
        <f t="shared" si="125"/>
        <v>0</v>
      </c>
      <c r="Z770" s="9">
        <f t="shared" si="126"/>
        <v>0</v>
      </c>
      <c r="AG770" s="27">
        <v>5.516</v>
      </c>
      <c r="AI770" s="2">
        <f t="shared" si="127"/>
        <v>82.306554953178903</v>
      </c>
      <c r="AK770" s="27">
        <v>5.516</v>
      </c>
      <c r="AM770" s="3">
        <f t="shared" si="128"/>
        <v>82.306554953178903</v>
      </c>
      <c r="AO770" s="27">
        <v>5.516</v>
      </c>
      <c r="AP770" s="28">
        <v>0.3</v>
      </c>
      <c r="AQ770" s="29">
        <v>0</v>
      </c>
      <c r="AR770" s="46" t="e">
        <f t="shared" si="129"/>
        <v>#DIV/0!</v>
      </c>
      <c r="AS770" s="47" t="e">
        <f t="shared" si="130"/>
        <v>#DIV/0!</v>
      </c>
      <c r="AT770" s="30" t="e">
        <f t="shared" si="131"/>
        <v>#DIV/0!</v>
      </c>
    </row>
    <row r="771" spans="1:46" x14ac:dyDescent="0.25">
      <c r="A771" s="9" t="s">
        <v>774</v>
      </c>
      <c r="C771" s="19">
        <f t="shared" si="121"/>
        <v>2026</v>
      </c>
      <c r="K771" s="9">
        <f t="shared" si="122"/>
        <v>0</v>
      </c>
      <c r="L771" s="21"/>
      <c r="M771" s="22"/>
      <c r="N771" s="23">
        <f t="shared" si="123"/>
        <v>0</v>
      </c>
      <c r="O771" s="24" t="e">
        <f t="shared" si="124"/>
        <v>#DIV/0!</v>
      </c>
      <c r="P771" s="23"/>
      <c r="Q771" s="23"/>
      <c r="R771" s="23"/>
      <c r="V771" s="9">
        <f t="shared" si="125"/>
        <v>0</v>
      </c>
      <c r="Z771" s="9">
        <f t="shared" si="126"/>
        <v>0</v>
      </c>
      <c r="AG771" s="27">
        <v>5.516</v>
      </c>
      <c r="AI771" s="2">
        <f t="shared" si="127"/>
        <v>82.306554953178903</v>
      </c>
      <c r="AK771" s="27">
        <v>5.516</v>
      </c>
      <c r="AM771" s="3">
        <f t="shared" si="128"/>
        <v>82.306554953178903</v>
      </c>
      <c r="AO771" s="27">
        <v>5.516</v>
      </c>
      <c r="AP771" s="28">
        <v>0.3</v>
      </c>
      <c r="AQ771" s="29">
        <v>0</v>
      </c>
      <c r="AR771" s="46" t="e">
        <f t="shared" si="129"/>
        <v>#DIV/0!</v>
      </c>
      <c r="AS771" s="47" t="e">
        <f t="shared" si="130"/>
        <v>#DIV/0!</v>
      </c>
      <c r="AT771" s="30" t="e">
        <f t="shared" si="131"/>
        <v>#DIV/0!</v>
      </c>
    </row>
    <row r="772" spans="1:46" x14ac:dyDescent="0.25">
      <c r="A772" s="9" t="s">
        <v>775</v>
      </c>
      <c r="C772" s="19">
        <f t="shared" si="121"/>
        <v>2026</v>
      </c>
      <c r="K772" s="9">
        <f t="shared" si="122"/>
        <v>0</v>
      </c>
      <c r="L772" s="21"/>
      <c r="M772" s="22"/>
      <c r="N772" s="23">
        <f t="shared" si="123"/>
        <v>0</v>
      </c>
      <c r="O772" s="24" t="e">
        <f t="shared" si="124"/>
        <v>#DIV/0!</v>
      </c>
      <c r="P772" s="23"/>
      <c r="Q772" s="23"/>
      <c r="R772" s="23"/>
      <c r="V772" s="9">
        <f t="shared" si="125"/>
        <v>0</v>
      </c>
      <c r="Z772" s="9">
        <f t="shared" si="126"/>
        <v>0</v>
      </c>
      <c r="AG772" s="27">
        <v>5.516</v>
      </c>
      <c r="AI772" s="2">
        <f t="shared" si="127"/>
        <v>82.306554953178903</v>
      </c>
      <c r="AK772" s="27">
        <v>5.516</v>
      </c>
      <c r="AM772" s="3">
        <f t="shared" si="128"/>
        <v>82.306554953178903</v>
      </c>
      <c r="AO772" s="27">
        <v>5.516</v>
      </c>
      <c r="AP772" s="28">
        <v>0.3</v>
      </c>
      <c r="AQ772" s="29">
        <v>0</v>
      </c>
      <c r="AR772" s="46" t="e">
        <f t="shared" si="129"/>
        <v>#DIV/0!</v>
      </c>
      <c r="AS772" s="47" t="e">
        <f t="shared" si="130"/>
        <v>#DIV/0!</v>
      </c>
      <c r="AT772" s="30" t="e">
        <f t="shared" si="131"/>
        <v>#DIV/0!</v>
      </c>
    </row>
    <row r="773" spans="1:46" x14ac:dyDescent="0.25">
      <c r="A773" s="9" t="s">
        <v>776</v>
      </c>
      <c r="C773" s="19">
        <f t="shared" si="121"/>
        <v>2026</v>
      </c>
      <c r="K773" s="9">
        <f t="shared" si="122"/>
        <v>0</v>
      </c>
      <c r="L773" s="21"/>
      <c r="M773" s="22"/>
      <c r="N773" s="23">
        <f t="shared" si="123"/>
        <v>0</v>
      </c>
      <c r="O773" s="24" t="e">
        <f t="shared" si="124"/>
        <v>#DIV/0!</v>
      </c>
      <c r="P773" s="23"/>
      <c r="Q773" s="23"/>
      <c r="R773" s="23"/>
      <c r="V773" s="9">
        <f t="shared" si="125"/>
        <v>0</v>
      </c>
      <c r="Z773" s="9">
        <f t="shared" si="126"/>
        <v>0</v>
      </c>
      <c r="AG773" s="27">
        <v>5.516</v>
      </c>
      <c r="AI773" s="2">
        <f t="shared" si="127"/>
        <v>82.306554953178903</v>
      </c>
      <c r="AK773" s="27">
        <v>5.516</v>
      </c>
      <c r="AM773" s="3">
        <f t="shared" si="128"/>
        <v>82.306554953178903</v>
      </c>
      <c r="AO773" s="27">
        <v>5.516</v>
      </c>
      <c r="AP773" s="28">
        <v>0.3</v>
      </c>
      <c r="AQ773" s="29">
        <v>0</v>
      </c>
      <c r="AR773" s="46" t="e">
        <f t="shared" si="129"/>
        <v>#DIV/0!</v>
      </c>
      <c r="AS773" s="47" t="e">
        <f t="shared" si="130"/>
        <v>#DIV/0!</v>
      </c>
      <c r="AT773" s="30" t="e">
        <f t="shared" si="131"/>
        <v>#DIV/0!</v>
      </c>
    </row>
    <row r="774" spans="1:46" x14ac:dyDescent="0.25">
      <c r="A774" s="9" t="s">
        <v>777</v>
      </c>
      <c r="C774" s="19">
        <f t="shared" ref="C774:C837" si="132">2026-B774</f>
        <v>2026</v>
      </c>
      <c r="K774" s="9">
        <f t="shared" ref="K774:K837" si="133">H774+(I774/2)</f>
        <v>0</v>
      </c>
      <c r="L774" s="21"/>
      <c r="M774" s="22"/>
      <c r="N774" s="23">
        <f t="shared" ref="N774:N837" si="134">(L774+M774)*0.5</f>
        <v>0</v>
      </c>
      <c r="O774" s="24" t="e">
        <f t="shared" ref="O774:O837" si="135">337.5/N774</f>
        <v>#DIV/0!</v>
      </c>
      <c r="P774" s="23"/>
      <c r="Q774" s="23"/>
      <c r="R774" s="23"/>
      <c r="V774" s="9">
        <f t="shared" ref="V774:V837" si="136">R774-(T774/1000)</f>
        <v>0</v>
      </c>
      <c r="Z774" s="9">
        <f t="shared" ref="Z774:Z837" si="137">X774+(Y774/2)</f>
        <v>0</v>
      </c>
      <c r="AG774" s="27">
        <v>5.516</v>
      </c>
      <c r="AI774" s="2">
        <f t="shared" ref="AI774:AI837" si="138">1000/(1000/((1336/((1336/((1336/((P774+(IF(P774&gt;=26.5,-0.159*P774+4.401,0.2)))-(-((AG774*0.959)-0.013)+(((AG774*0.051)-0.006)*P774)+(((AG774*0.019)-0.008)*N774)+(((AG774*0.053)+0.005)*R774)-(((AG774*0.013)-0.003)*Q774))))-W774)+(-((AG774*0.959)-0.013)+(((AG774*0.051)-0.006)*P774)+(((AG774*0.019)-0.008)*N774)+(((AG774*0.053)+0.005)*R774)-(((AG774*0.013)-0.003)*Q774))))-N774*0.98765431))+12)</f>
        <v>82.306554953178903</v>
      </c>
      <c r="AK774" s="27">
        <v>5.516</v>
      </c>
      <c r="AM774" s="3">
        <f t="shared" ref="AM774:AM837" si="139">1000/(1000/((1336/((1336/((1336/((IF(P774&lt;=21.9, P774+0.2,(3.57445388627863+0.610250243334448*P774+0.014682933220208*(P774)^2-0.000203380571583*(P774)^3+0.038468287096921*R774)+0.2))-(-((AK774*0.959)-0.013)+(((AK774*0.051)-0.006)*(3.57445388627863+0.610250243334448*P774+0.014682933220208*(P774)^2-0.000203380571583*(P774)^3+0.038468287096921*R774))+(((AK774*0.019)-0.008)*N774)+(((AK774*0.053)+0.005)*R774)-(((AK774*0.013)-0.003)*Q774))))-W774)+(-((AK774*0.959)-0.013)+(((AK774*0.051)-0.006)*(3.57445388627863+0.610250243334448*P774+0.014682933220208*(P774)^2-0.000203380571583*(P774)^3+0.038468287096921*R774))+(((AK774*0.019)-0.008)*N774)+(((AK774*0.053)+0.005)*R774)-(((AK774*0.013)-0.003)*Q774))))-N774*0.98765431))+12)</f>
        <v>82.306554953178903</v>
      </c>
      <c r="AO774" s="27">
        <v>5.516</v>
      </c>
      <c r="AP774" s="28">
        <v>0.3</v>
      </c>
      <c r="AQ774" s="29">
        <v>0</v>
      </c>
      <c r="AR774" s="46" t="e">
        <f t="shared" ref="AR774:AR837" si="140" xml:space="preserve">  ((1.23853+0.95855*P774-0.05467*S774)+0.2)-((-((AO774*0.959)-0.013)+(((AO774*0.051)-0.006)*(1.23853+0.95855*P774-0.05467*S774))+(((AO774*0.019)-0.008)*(337.5/O774))+(((AO774*0.053)+0.005)*R774)-(((AO774*0.013)-0.003)*Q774)))+(IF(P774&lt;=22, -0.04, IF(P774&gt;=24.5, 0.022, 0.025)))+(0)</f>
        <v>#DIV/0!</v>
      </c>
      <c r="AS774" s="47" t="e">
        <f t="shared" ref="AS774:AS837" si="141">-((((0+(2.5/5988)*5988)+((1*(2.5/5988)-(0+(2.5/5988)*5988)*AQ774/1000)/1)*(12-(0.06)))+((1*((1*(2.5/5988)-(0+(2.5/5988)*5988)*AQ774/1000)/1)-((0+(2.5/5988)*5988)+((1*(2.5/5988)-(0+(2.5/5988)*5988)*AQ774/1000)/1)*(12-(0.06)))*(331.5/O774)/1000)/1.336)*(0.06+(((-((AO774*0.959)-0.013)+(((AO774*0.051)-0.006)*(1.23853+0.95855*P774-0.05467*S774))+(((AO774*0.019)-0.008)*337.5/O774)+(((AO774*0.053)+0.005)*R774)-(((AO774*0.013)-0.003)*Q774))))-(0)))+((1.336*((1*((1*(2.5/5988)-(0+(2.5/5988)*5988)*AQ774/1000)/1)-((0+(2.5/5988)*5988)+((1*(2.5/5988)-(0+(2.5/5988)*5988)*AQ774/1000)/1)*(12-(0.06)))*(331.5/O774)/1000)/1.336)-(((0+(2.5/5988)*5988)+((1*(2.5/5988)-(0+(2.5/5988)*5988)*AQ774/1000)/1)*(12-(0.06)))+((1*((1*(2.5/5988)-(0+(2.5/5988)*5988)*AQ774/1000)/1)-((0+(2.5/5988)*5988)+((1*(2.5/5988)-(0+(2.5/5988)*5988)*AQ774/1000)/1)*(12-(0.06)))*(331.5/O774)/1000)/1.336)*(0.06+(((-((AO774*0.959)-0.013)+(((AO774*0.051)-0.006)*(1.23853+0.95855*P774-0.05467*S774))+(((AO774*0.019)-0.008)*337.5/O774)+(((AO774*0.053)+0.005)*R774)-(((AO774*0.013)-0.003)*Q774))))-(0)))*W774/1000)/1.336)*0)/((1.336*((1.336*((1*((1*(2.5/5988)-(0+(2.5/5988)*5988)*AQ774/1000)/1)-((0+(2.5/5988)*5988)+((1*(2.5/5988)-(0+(2.5/5988)*5988)*AQ774/1000)/1)*(12-(0.06)))*(331.5/O774)/1000)/1.336)-(((0+(2.5/5988)*5988)+((1*(2.5/5988)-(0+(2.5/5988)*5988)*AQ774/1000)/1)*(12-(0.06)))+((1*((1*(2.5/5988)-(0+(2.5/5988)*5988)*AQ774/1000)/1)-((0+(2.5/5988)*5988)+((1*(2.5/5988)-(0+(2.5/5988)*5988)*AQ774/1000)/1)*(12-(0.06)))*(331.5/O774)/1000)/1.336)*(0.06+(((-((AO774*0.959)-0.013)+(((AO774*0.051)-0.006)*(1.23853+0.95855*P774-0.05467*S774))+(((AO774*0.019)-0.008)*337.5/O774)+(((AO774*0.053)+0.005)*R774)-(((AO774*0.013)-0.003)*Q774))))-(0)))*W774/1000)/1.336)-((((0+(2.5/5988)*5988)+((1*(2.5/5988)-(0+(2.5/5988)*5988)*AQ774/1000)/1)*(12-(0.06)))+((1*((1*(2.5/5988)-(0+(2.5/5988)*5988)*AQ774/1000)/1)-((0+(2.5/5988)*5988)+((1*(2.5/5988)-(0+(2.5/5988)*5988)*AQ774/1000)/1)*(12-(0.06)))*(331.5/O774)/1000)/1.336)*(0.06+(((-((AO774*0.959)-0.013)+(((AO774*0.051)-0.006)*(1.23853+0.95855*P774-0.05467*S774))+(((AO774*0.019)-0.008)*337.5/O774)+(((AO774*0.053)+0.005)*R774)-(((AO774*0.013)-0.003)*Q774))))-(0)))+((1.336*((1*((1*(2.5/5988)-(0+(2.5/5988)*5988)*AQ774/1000)/1)-((0+(2.5/5988)*5988)+((1*(2.5/5988)-(0+(2.5/5988)*5988)*AQ774/1000)/1)*(12-(0.06)))*(331.5/O774)/1000)/1.336)-(((0+(2.5/5988)*5988)+((1*(2.5/5988)-(0+(2.5/5988)*5988)*AQ774/1000)/1)*(12-(0.06)))+((1*((1*(2.5/5988)-(0+(2.5/5988)*5988)*AQ774/1000)/1)-((0+(2.5/5988)*5988)+((1*(2.5/5988)-(0+(2.5/5988)*5988)*AQ774/1000)/1)*(12-(0.06)))*(331.5/O774)/1000)/1.336)*(0.06+(((-((AO774*0.959)-0.013)+(((AO774*0.051)-0.006)*(1.23853+0.95855*P774-0.05467*S774))+(((AO774*0.019)-0.008)*337.5/O774)+(((AO774*0.053)+0.005)*R774)-(((AO774*0.013)-0.003)*Q774))))))*W774/1000)/1.336)*0)*AP774/1000)/1.336)</f>
        <v>#DIV/0!</v>
      </c>
      <c r="AT774" s="30" t="e">
        <f t="shared" ref="AT774:AT837" si="142">AS774-AR774</f>
        <v>#DIV/0!</v>
      </c>
    </row>
    <row r="775" spans="1:46" x14ac:dyDescent="0.25">
      <c r="A775" s="9" t="s">
        <v>778</v>
      </c>
      <c r="C775" s="19">
        <f t="shared" si="132"/>
        <v>2026</v>
      </c>
      <c r="K775" s="9">
        <f t="shared" si="133"/>
        <v>0</v>
      </c>
      <c r="L775" s="21"/>
      <c r="M775" s="22"/>
      <c r="N775" s="23">
        <f t="shared" si="134"/>
        <v>0</v>
      </c>
      <c r="O775" s="24" t="e">
        <f t="shared" si="135"/>
        <v>#DIV/0!</v>
      </c>
      <c r="P775" s="23"/>
      <c r="Q775" s="23"/>
      <c r="R775" s="23"/>
      <c r="V775" s="9">
        <f t="shared" si="136"/>
        <v>0</v>
      </c>
      <c r="Z775" s="9">
        <f t="shared" si="137"/>
        <v>0</v>
      </c>
      <c r="AG775" s="27">
        <v>5.516</v>
      </c>
      <c r="AI775" s="2">
        <f t="shared" si="138"/>
        <v>82.306554953178903</v>
      </c>
      <c r="AK775" s="27">
        <v>5.516</v>
      </c>
      <c r="AM775" s="3">
        <f t="shared" si="139"/>
        <v>82.306554953178903</v>
      </c>
      <c r="AO775" s="27">
        <v>5.516</v>
      </c>
      <c r="AP775" s="28">
        <v>0.3</v>
      </c>
      <c r="AQ775" s="29">
        <v>0</v>
      </c>
      <c r="AR775" s="46" t="e">
        <f t="shared" si="140"/>
        <v>#DIV/0!</v>
      </c>
      <c r="AS775" s="47" t="e">
        <f t="shared" si="141"/>
        <v>#DIV/0!</v>
      </c>
      <c r="AT775" s="30" t="e">
        <f t="shared" si="142"/>
        <v>#DIV/0!</v>
      </c>
    </row>
    <row r="776" spans="1:46" x14ac:dyDescent="0.25">
      <c r="A776" s="9" t="s">
        <v>779</v>
      </c>
      <c r="C776" s="19">
        <f t="shared" si="132"/>
        <v>2026</v>
      </c>
      <c r="K776" s="9">
        <f t="shared" si="133"/>
        <v>0</v>
      </c>
      <c r="L776" s="21"/>
      <c r="M776" s="22"/>
      <c r="N776" s="23">
        <f t="shared" si="134"/>
        <v>0</v>
      </c>
      <c r="O776" s="24" t="e">
        <f t="shared" si="135"/>
        <v>#DIV/0!</v>
      </c>
      <c r="P776" s="23"/>
      <c r="Q776" s="23"/>
      <c r="R776" s="23"/>
      <c r="V776" s="9">
        <f t="shared" si="136"/>
        <v>0</v>
      </c>
      <c r="Z776" s="9">
        <f t="shared" si="137"/>
        <v>0</v>
      </c>
      <c r="AG776" s="27">
        <v>5.516</v>
      </c>
      <c r="AI776" s="2">
        <f t="shared" si="138"/>
        <v>82.306554953178903</v>
      </c>
      <c r="AK776" s="27">
        <v>5.516</v>
      </c>
      <c r="AM776" s="3">
        <f t="shared" si="139"/>
        <v>82.306554953178903</v>
      </c>
      <c r="AO776" s="27">
        <v>5.516</v>
      </c>
      <c r="AP776" s="28">
        <v>0.3</v>
      </c>
      <c r="AQ776" s="29">
        <v>0</v>
      </c>
      <c r="AR776" s="46" t="e">
        <f t="shared" si="140"/>
        <v>#DIV/0!</v>
      </c>
      <c r="AS776" s="47" t="e">
        <f t="shared" si="141"/>
        <v>#DIV/0!</v>
      </c>
      <c r="AT776" s="30" t="e">
        <f t="shared" si="142"/>
        <v>#DIV/0!</v>
      </c>
    </row>
    <row r="777" spans="1:46" x14ac:dyDescent="0.25">
      <c r="A777" s="9" t="s">
        <v>780</v>
      </c>
      <c r="C777" s="19">
        <f t="shared" si="132"/>
        <v>2026</v>
      </c>
      <c r="K777" s="9">
        <f t="shared" si="133"/>
        <v>0</v>
      </c>
      <c r="L777" s="21"/>
      <c r="M777" s="22"/>
      <c r="N777" s="23">
        <f t="shared" si="134"/>
        <v>0</v>
      </c>
      <c r="O777" s="24" t="e">
        <f t="shared" si="135"/>
        <v>#DIV/0!</v>
      </c>
      <c r="P777" s="23"/>
      <c r="Q777" s="23"/>
      <c r="R777" s="23"/>
      <c r="V777" s="9">
        <f t="shared" si="136"/>
        <v>0</v>
      </c>
      <c r="Z777" s="9">
        <f t="shared" si="137"/>
        <v>0</v>
      </c>
      <c r="AG777" s="27">
        <v>5.516</v>
      </c>
      <c r="AI777" s="2">
        <f t="shared" si="138"/>
        <v>82.306554953178903</v>
      </c>
      <c r="AK777" s="27">
        <v>5.516</v>
      </c>
      <c r="AM777" s="3">
        <f t="shared" si="139"/>
        <v>82.306554953178903</v>
      </c>
      <c r="AO777" s="27">
        <v>5.516</v>
      </c>
      <c r="AP777" s="28">
        <v>0.3</v>
      </c>
      <c r="AQ777" s="29">
        <v>0</v>
      </c>
      <c r="AR777" s="46" t="e">
        <f t="shared" si="140"/>
        <v>#DIV/0!</v>
      </c>
      <c r="AS777" s="47" t="e">
        <f t="shared" si="141"/>
        <v>#DIV/0!</v>
      </c>
      <c r="AT777" s="30" t="e">
        <f t="shared" si="142"/>
        <v>#DIV/0!</v>
      </c>
    </row>
    <row r="778" spans="1:46" x14ac:dyDescent="0.25">
      <c r="A778" s="9" t="s">
        <v>781</v>
      </c>
      <c r="C778" s="19">
        <f t="shared" si="132"/>
        <v>2026</v>
      </c>
      <c r="K778" s="9">
        <f t="shared" si="133"/>
        <v>0</v>
      </c>
      <c r="L778" s="21"/>
      <c r="M778" s="22"/>
      <c r="N778" s="23">
        <f t="shared" si="134"/>
        <v>0</v>
      </c>
      <c r="O778" s="24" t="e">
        <f t="shared" si="135"/>
        <v>#DIV/0!</v>
      </c>
      <c r="P778" s="23"/>
      <c r="Q778" s="23"/>
      <c r="R778" s="23"/>
      <c r="V778" s="9">
        <f t="shared" si="136"/>
        <v>0</v>
      </c>
      <c r="Z778" s="9">
        <f t="shared" si="137"/>
        <v>0</v>
      </c>
      <c r="AG778" s="27">
        <v>5.516</v>
      </c>
      <c r="AI778" s="2">
        <f t="shared" si="138"/>
        <v>82.306554953178903</v>
      </c>
      <c r="AK778" s="27">
        <v>5.516</v>
      </c>
      <c r="AM778" s="3">
        <f t="shared" si="139"/>
        <v>82.306554953178903</v>
      </c>
      <c r="AO778" s="27">
        <v>5.516</v>
      </c>
      <c r="AP778" s="28">
        <v>0.3</v>
      </c>
      <c r="AQ778" s="29">
        <v>0</v>
      </c>
      <c r="AR778" s="46" t="e">
        <f t="shared" si="140"/>
        <v>#DIV/0!</v>
      </c>
      <c r="AS778" s="47" t="e">
        <f t="shared" si="141"/>
        <v>#DIV/0!</v>
      </c>
      <c r="AT778" s="30" t="e">
        <f t="shared" si="142"/>
        <v>#DIV/0!</v>
      </c>
    </row>
    <row r="779" spans="1:46" x14ac:dyDescent="0.25">
      <c r="A779" s="9" t="s">
        <v>782</v>
      </c>
      <c r="C779" s="19">
        <f t="shared" si="132"/>
        <v>2026</v>
      </c>
      <c r="K779" s="9">
        <f t="shared" si="133"/>
        <v>0</v>
      </c>
      <c r="L779" s="21"/>
      <c r="M779" s="22"/>
      <c r="N779" s="23">
        <f t="shared" si="134"/>
        <v>0</v>
      </c>
      <c r="O779" s="24" t="e">
        <f t="shared" si="135"/>
        <v>#DIV/0!</v>
      </c>
      <c r="P779" s="23"/>
      <c r="Q779" s="23"/>
      <c r="R779" s="23"/>
      <c r="V779" s="9">
        <f t="shared" si="136"/>
        <v>0</v>
      </c>
      <c r="Z779" s="9">
        <f t="shared" si="137"/>
        <v>0</v>
      </c>
      <c r="AG779" s="27">
        <v>5.516</v>
      </c>
      <c r="AI779" s="2">
        <f t="shared" si="138"/>
        <v>82.306554953178903</v>
      </c>
      <c r="AK779" s="27">
        <v>5.516</v>
      </c>
      <c r="AM779" s="3">
        <f t="shared" si="139"/>
        <v>82.306554953178903</v>
      </c>
      <c r="AO779" s="27">
        <v>5.516</v>
      </c>
      <c r="AP779" s="28">
        <v>0.3</v>
      </c>
      <c r="AQ779" s="29">
        <v>0</v>
      </c>
      <c r="AR779" s="46" t="e">
        <f t="shared" si="140"/>
        <v>#DIV/0!</v>
      </c>
      <c r="AS779" s="47" t="e">
        <f t="shared" si="141"/>
        <v>#DIV/0!</v>
      </c>
      <c r="AT779" s="30" t="e">
        <f t="shared" si="142"/>
        <v>#DIV/0!</v>
      </c>
    </row>
    <row r="780" spans="1:46" x14ac:dyDescent="0.25">
      <c r="A780" s="9" t="s">
        <v>783</v>
      </c>
      <c r="C780" s="19">
        <f t="shared" si="132"/>
        <v>2026</v>
      </c>
      <c r="K780" s="9">
        <f t="shared" si="133"/>
        <v>0</v>
      </c>
      <c r="L780" s="21"/>
      <c r="M780" s="22"/>
      <c r="N780" s="23">
        <f t="shared" si="134"/>
        <v>0</v>
      </c>
      <c r="O780" s="24" t="e">
        <f t="shared" si="135"/>
        <v>#DIV/0!</v>
      </c>
      <c r="P780" s="23"/>
      <c r="Q780" s="23"/>
      <c r="R780" s="23"/>
      <c r="V780" s="9">
        <f t="shared" si="136"/>
        <v>0</v>
      </c>
      <c r="Z780" s="9">
        <f t="shared" si="137"/>
        <v>0</v>
      </c>
      <c r="AG780" s="27">
        <v>5.516</v>
      </c>
      <c r="AI780" s="2">
        <f t="shared" si="138"/>
        <v>82.306554953178903</v>
      </c>
      <c r="AK780" s="27">
        <v>5.516</v>
      </c>
      <c r="AM780" s="3">
        <f t="shared" si="139"/>
        <v>82.306554953178903</v>
      </c>
      <c r="AO780" s="27">
        <v>5.516</v>
      </c>
      <c r="AP780" s="28">
        <v>0.3</v>
      </c>
      <c r="AQ780" s="29">
        <v>0</v>
      </c>
      <c r="AR780" s="46" t="e">
        <f t="shared" si="140"/>
        <v>#DIV/0!</v>
      </c>
      <c r="AS780" s="47" t="e">
        <f t="shared" si="141"/>
        <v>#DIV/0!</v>
      </c>
      <c r="AT780" s="30" t="e">
        <f t="shared" si="142"/>
        <v>#DIV/0!</v>
      </c>
    </row>
    <row r="781" spans="1:46" x14ac:dyDescent="0.25">
      <c r="A781" s="9" t="s">
        <v>784</v>
      </c>
      <c r="C781" s="19">
        <f t="shared" si="132"/>
        <v>2026</v>
      </c>
      <c r="K781" s="9">
        <f t="shared" si="133"/>
        <v>0</v>
      </c>
      <c r="L781" s="21"/>
      <c r="M781" s="22"/>
      <c r="N781" s="23">
        <f t="shared" si="134"/>
        <v>0</v>
      </c>
      <c r="O781" s="24" t="e">
        <f t="shared" si="135"/>
        <v>#DIV/0!</v>
      </c>
      <c r="P781" s="23"/>
      <c r="Q781" s="23"/>
      <c r="R781" s="23"/>
      <c r="V781" s="9">
        <f t="shared" si="136"/>
        <v>0</v>
      </c>
      <c r="Z781" s="9">
        <f t="shared" si="137"/>
        <v>0</v>
      </c>
      <c r="AG781" s="27">
        <v>5.516</v>
      </c>
      <c r="AI781" s="2">
        <f t="shared" si="138"/>
        <v>82.306554953178903</v>
      </c>
      <c r="AK781" s="27">
        <v>5.516</v>
      </c>
      <c r="AM781" s="3">
        <f t="shared" si="139"/>
        <v>82.306554953178903</v>
      </c>
      <c r="AO781" s="27">
        <v>5.516</v>
      </c>
      <c r="AP781" s="28">
        <v>0.3</v>
      </c>
      <c r="AQ781" s="29">
        <v>0</v>
      </c>
      <c r="AR781" s="46" t="e">
        <f t="shared" si="140"/>
        <v>#DIV/0!</v>
      </c>
      <c r="AS781" s="47" t="e">
        <f t="shared" si="141"/>
        <v>#DIV/0!</v>
      </c>
      <c r="AT781" s="30" t="e">
        <f t="shared" si="142"/>
        <v>#DIV/0!</v>
      </c>
    </row>
    <row r="782" spans="1:46" x14ac:dyDescent="0.25">
      <c r="A782" s="9" t="s">
        <v>785</v>
      </c>
      <c r="C782" s="19">
        <f t="shared" si="132"/>
        <v>2026</v>
      </c>
      <c r="K782" s="9">
        <f t="shared" si="133"/>
        <v>0</v>
      </c>
      <c r="L782" s="21"/>
      <c r="M782" s="22"/>
      <c r="N782" s="23">
        <f t="shared" si="134"/>
        <v>0</v>
      </c>
      <c r="O782" s="24" t="e">
        <f t="shared" si="135"/>
        <v>#DIV/0!</v>
      </c>
      <c r="P782" s="23"/>
      <c r="Q782" s="23"/>
      <c r="R782" s="23"/>
      <c r="V782" s="9">
        <f t="shared" si="136"/>
        <v>0</v>
      </c>
      <c r="Z782" s="9">
        <f t="shared" si="137"/>
        <v>0</v>
      </c>
      <c r="AG782" s="27">
        <v>5.516</v>
      </c>
      <c r="AI782" s="2">
        <f t="shared" si="138"/>
        <v>82.306554953178903</v>
      </c>
      <c r="AK782" s="27">
        <v>5.516</v>
      </c>
      <c r="AM782" s="3">
        <f t="shared" si="139"/>
        <v>82.306554953178903</v>
      </c>
      <c r="AO782" s="27">
        <v>5.516</v>
      </c>
      <c r="AP782" s="28">
        <v>0.3</v>
      </c>
      <c r="AQ782" s="29">
        <v>0</v>
      </c>
      <c r="AR782" s="46" t="e">
        <f t="shared" si="140"/>
        <v>#DIV/0!</v>
      </c>
      <c r="AS782" s="47" t="e">
        <f t="shared" si="141"/>
        <v>#DIV/0!</v>
      </c>
      <c r="AT782" s="30" t="e">
        <f t="shared" si="142"/>
        <v>#DIV/0!</v>
      </c>
    </row>
    <row r="783" spans="1:46" x14ac:dyDescent="0.25">
      <c r="A783" s="9" t="s">
        <v>786</v>
      </c>
      <c r="C783" s="19">
        <f t="shared" si="132"/>
        <v>2026</v>
      </c>
      <c r="K783" s="9">
        <f t="shared" si="133"/>
        <v>0</v>
      </c>
      <c r="L783" s="21"/>
      <c r="M783" s="22"/>
      <c r="N783" s="23">
        <f t="shared" si="134"/>
        <v>0</v>
      </c>
      <c r="O783" s="24" t="e">
        <f t="shared" si="135"/>
        <v>#DIV/0!</v>
      </c>
      <c r="P783" s="23"/>
      <c r="Q783" s="23"/>
      <c r="R783" s="23"/>
      <c r="V783" s="9">
        <f t="shared" si="136"/>
        <v>0</v>
      </c>
      <c r="Z783" s="9">
        <f t="shared" si="137"/>
        <v>0</v>
      </c>
      <c r="AG783" s="27">
        <v>5.516</v>
      </c>
      <c r="AI783" s="2">
        <f t="shared" si="138"/>
        <v>82.306554953178903</v>
      </c>
      <c r="AK783" s="27">
        <v>5.516</v>
      </c>
      <c r="AM783" s="3">
        <f t="shared" si="139"/>
        <v>82.306554953178903</v>
      </c>
      <c r="AO783" s="27">
        <v>5.516</v>
      </c>
      <c r="AP783" s="28">
        <v>0.3</v>
      </c>
      <c r="AQ783" s="29">
        <v>0</v>
      </c>
      <c r="AR783" s="46" t="e">
        <f t="shared" si="140"/>
        <v>#DIV/0!</v>
      </c>
      <c r="AS783" s="47" t="e">
        <f t="shared" si="141"/>
        <v>#DIV/0!</v>
      </c>
      <c r="AT783" s="30" t="e">
        <f t="shared" si="142"/>
        <v>#DIV/0!</v>
      </c>
    </row>
    <row r="784" spans="1:46" x14ac:dyDescent="0.25">
      <c r="A784" s="9" t="s">
        <v>787</v>
      </c>
      <c r="C784" s="19">
        <f t="shared" si="132"/>
        <v>2026</v>
      </c>
      <c r="K784" s="9">
        <f t="shared" si="133"/>
        <v>0</v>
      </c>
      <c r="L784" s="21"/>
      <c r="M784" s="22"/>
      <c r="N784" s="23">
        <f t="shared" si="134"/>
        <v>0</v>
      </c>
      <c r="O784" s="24" t="e">
        <f t="shared" si="135"/>
        <v>#DIV/0!</v>
      </c>
      <c r="P784" s="23"/>
      <c r="Q784" s="23"/>
      <c r="R784" s="23"/>
      <c r="V784" s="9">
        <f t="shared" si="136"/>
        <v>0</v>
      </c>
      <c r="Z784" s="9">
        <f t="shared" si="137"/>
        <v>0</v>
      </c>
      <c r="AG784" s="27">
        <v>5.516</v>
      </c>
      <c r="AI784" s="2">
        <f t="shared" si="138"/>
        <v>82.306554953178903</v>
      </c>
      <c r="AK784" s="27">
        <v>5.516</v>
      </c>
      <c r="AM784" s="3">
        <f t="shared" si="139"/>
        <v>82.306554953178903</v>
      </c>
      <c r="AO784" s="27">
        <v>5.516</v>
      </c>
      <c r="AP784" s="28">
        <v>0.3</v>
      </c>
      <c r="AQ784" s="29">
        <v>0</v>
      </c>
      <c r="AR784" s="46" t="e">
        <f t="shared" si="140"/>
        <v>#DIV/0!</v>
      </c>
      <c r="AS784" s="47" t="e">
        <f t="shared" si="141"/>
        <v>#DIV/0!</v>
      </c>
      <c r="AT784" s="30" t="e">
        <f t="shared" si="142"/>
        <v>#DIV/0!</v>
      </c>
    </row>
    <row r="785" spans="1:46" x14ac:dyDescent="0.25">
      <c r="A785" s="9" t="s">
        <v>788</v>
      </c>
      <c r="C785" s="19">
        <f t="shared" si="132"/>
        <v>2026</v>
      </c>
      <c r="K785" s="9">
        <f t="shared" si="133"/>
        <v>0</v>
      </c>
      <c r="L785" s="21"/>
      <c r="M785" s="22"/>
      <c r="N785" s="23">
        <f t="shared" si="134"/>
        <v>0</v>
      </c>
      <c r="O785" s="24" t="e">
        <f t="shared" si="135"/>
        <v>#DIV/0!</v>
      </c>
      <c r="P785" s="23"/>
      <c r="Q785" s="23"/>
      <c r="R785" s="23"/>
      <c r="V785" s="9">
        <f t="shared" si="136"/>
        <v>0</v>
      </c>
      <c r="Z785" s="9">
        <f t="shared" si="137"/>
        <v>0</v>
      </c>
      <c r="AG785" s="27">
        <v>5.516</v>
      </c>
      <c r="AI785" s="2">
        <f t="shared" si="138"/>
        <v>82.306554953178903</v>
      </c>
      <c r="AK785" s="27">
        <v>5.516</v>
      </c>
      <c r="AM785" s="3">
        <f t="shared" si="139"/>
        <v>82.306554953178903</v>
      </c>
      <c r="AO785" s="27">
        <v>5.516</v>
      </c>
      <c r="AP785" s="28">
        <v>0.3</v>
      </c>
      <c r="AQ785" s="29">
        <v>0</v>
      </c>
      <c r="AR785" s="46" t="e">
        <f t="shared" si="140"/>
        <v>#DIV/0!</v>
      </c>
      <c r="AS785" s="47" t="e">
        <f t="shared" si="141"/>
        <v>#DIV/0!</v>
      </c>
      <c r="AT785" s="30" t="e">
        <f t="shared" si="142"/>
        <v>#DIV/0!</v>
      </c>
    </row>
    <row r="786" spans="1:46" x14ac:dyDescent="0.25">
      <c r="A786" s="9" t="s">
        <v>789</v>
      </c>
      <c r="C786" s="19">
        <f t="shared" si="132"/>
        <v>2026</v>
      </c>
      <c r="K786" s="9">
        <f t="shared" si="133"/>
        <v>0</v>
      </c>
      <c r="L786" s="21"/>
      <c r="M786" s="22"/>
      <c r="N786" s="23">
        <f t="shared" si="134"/>
        <v>0</v>
      </c>
      <c r="O786" s="24" t="e">
        <f t="shared" si="135"/>
        <v>#DIV/0!</v>
      </c>
      <c r="P786" s="23"/>
      <c r="Q786" s="23"/>
      <c r="R786" s="23"/>
      <c r="V786" s="9">
        <f t="shared" si="136"/>
        <v>0</v>
      </c>
      <c r="Z786" s="9">
        <f t="shared" si="137"/>
        <v>0</v>
      </c>
      <c r="AG786" s="27">
        <v>5.516</v>
      </c>
      <c r="AI786" s="2">
        <f t="shared" si="138"/>
        <v>82.306554953178903</v>
      </c>
      <c r="AK786" s="27">
        <v>5.516</v>
      </c>
      <c r="AM786" s="3">
        <f t="shared" si="139"/>
        <v>82.306554953178903</v>
      </c>
      <c r="AO786" s="27">
        <v>5.516</v>
      </c>
      <c r="AP786" s="28">
        <v>0.3</v>
      </c>
      <c r="AQ786" s="29">
        <v>0</v>
      </c>
      <c r="AR786" s="46" t="e">
        <f t="shared" si="140"/>
        <v>#DIV/0!</v>
      </c>
      <c r="AS786" s="47" t="e">
        <f t="shared" si="141"/>
        <v>#DIV/0!</v>
      </c>
      <c r="AT786" s="30" t="e">
        <f t="shared" si="142"/>
        <v>#DIV/0!</v>
      </c>
    </row>
    <row r="787" spans="1:46" x14ac:dyDescent="0.25">
      <c r="A787" s="9" t="s">
        <v>790</v>
      </c>
      <c r="C787" s="19">
        <f t="shared" si="132"/>
        <v>2026</v>
      </c>
      <c r="K787" s="9">
        <f t="shared" si="133"/>
        <v>0</v>
      </c>
      <c r="L787" s="21"/>
      <c r="M787" s="22"/>
      <c r="N787" s="23">
        <f t="shared" si="134"/>
        <v>0</v>
      </c>
      <c r="O787" s="24" t="e">
        <f t="shared" si="135"/>
        <v>#DIV/0!</v>
      </c>
      <c r="P787" s="23"/>
      <c r="Q787" s="23"/>
      <c r="R787" s="23"/>
      <c r="V787" s="9">
        <f t="shared" si="136"/>
        <v>0</v>
      </c>
      <c r="Z787" s="9">
        <f t="shared" si="137"/>
        <v>0</v>
      </c>
      <c r="AG787" s="27">
        <v>5.516</v>
      </c>
      <c r="AI787" s="2">
        <f t="shared" si="138"/>
        <v>82.306554953178903</v>
      </c>
      <c r="AK787" s="27">
        <v>5.516</v>
      </c>
      <c r="AM787" s="3">
        <f t="shared" si="139"/>
        <v>82.306554953178903</v>
      </c>
      <c r="AO787" s="27">
        <v>5.516</v>
      </c>
      <c r="AP787" s="28">
        <v>0.3</v>
      </c>
      <c r="AQ787" s="29">
        <v>0</v>
      </c>
      <c r="AR787" s="46" t="e">
        <f t="shared" si="140"/>
        <v>#DIV/0!</v>
      </c>
      <c r="AS787" s="47" t="e">
        <f t="shared" si="141"/>
        <v>#DIV/0!</v>
      </c>
      <c r="AT787" s="30" t="e">
        <f t="shared" si="142"/>
        <v>#DIV/0!</v>
      </c>
    </row>
    <row r="788" spans="1:46" x14ac:dyDescent="0.25">
      <c r="A788" s="9" t="s">
        <v>791</v>
      </c>
      <c r="C788" s="19">
        <f t="shared" si="132"/>
        <v>2026</v>
      </c>
      <c r="K788" s="9">
        <f t="shared" si="133"/>
        <v>0</v>
      </c>
      <c r="L788" s="21"/>
      <c r="M788" s="22"/>
      <c r="N788" s="23">
        <f t="shared" si="134"/>
        <v>0</v>
      </c>
      <c r="O788" s="24" t="e">
        <f t="shared" si="135"/>
        <v>#DIV/0!</v>
      </c>
      <c r="P788" s="23"/>
      <c r="Q788" s="23"/>
      <c r="R788" s="23"/>
      <c r="V788" s="9">
        <f t="shared" si="136"/>
        <v>0</v>
      </c>
      <c r="Z788" s="9">
        <f t="shared" si="137"/>
        <v>0</v>
      </c>
      <c r="AG788" s="27">
        <v>5.516</v>
      </c>
      <c r="AI788" s="2">
        <f t="shared" si="138"/>
        <v>82.306554953178903</v>
      </c>
      <c r="AK788" s="27">
        <v>5.516</v>
      </c>
      <c r="AM788" s="3">
        <f t="shared" si="139"/>
        <v>82.306554953178903</v>
      </c>
      <c r="AO788" s="27">
        <v>5.516</v>
      </c>
      <c r="AP788" s="28">
        <v>0.3</v>
      </c>
      <c r="AQ788" s="29">
        <v>0</v>
      </c>
      <c r="AR788" s="46" t="e">
        <f t="shared" si="140"/>
        <v>#DIV/0!</v>
      </c>
      <c r="AS788" s="47" t="e">
        <f t="shared" si="141"/>
        <v>#DIV/0!</v>
      </c>
      <c r="AT788" s="30" t="e">
        <f t="shared" si="142"/>
        <v>#DIV/0!</v>
      </c>
    </row>
    <row r="789" spans="1:46" x14ac:dyDescent="0.25">
      <c r="A789" s="9" t="s">
        <v>792</v>
      </c>
      <c r="C789" s="19">
        <f t="shared" si="132"/>
        <v>2026</v>
      </c>
      <c r="K789" s="9">
        <f t="shared" si="133"/>
        <v>0</v>
      </c>
      <c r="L789" s="21"/>
      <c r="M789" s="22"/>
      <c r="N789" s="23">
        <f t="shared" si="134"/>
        <v>0</v>
      </c>
      <c r="O789" s="24" t="e">
        <f t="shared" si="135"/>
        <v>#DIV/0!</v>
      </c>
      <c r="P789" s="23"/>
      <c r="Q789" s="23"/>
      <c r="R789" s="23"/>
      <c r="V789" s="9">
        <f t="shared" si="136"/>
        <v>0</v>
      </c>
      <c r="Z789" s="9">
        <f t="shared" si="137"/>
        <v>0</v>
      </c>
      <c r="AG789" s="27">
        <v>5.516</v>
      </c>
      <c r="AI789" s="2">
        <f t="shared" si="138"/>
        <v>82.306554953178903</v>
      </c>
      <c r="AK789" s="27">
        <v>5.516</v>
      </c>
      <c r="AM789" s="3">
        <f t="shared" si="139"/>
        <v>82.306554953178903</v>
      </c>
      <c r="AO789" s="27">
        <v>5.516</v>
      </c>
      <c r="AP789" s="28">
        <v>0.3</v>
      </c>
      <c r="AQ789" s="29">
        <v>0</v>
      </c>
      <c r="AR789" s="46" t="e">
        <f t="shared" si="140"/>
        <v>#DIV/0!</v>
      </c>
      <c r="AS789" s="47" t="e">
        <f t="shared" si="141"/>
        <v>#DIV/0!</v>
      </c>
      <c r="AT789" s="30" t="e">
        <f t="shared" si="142"/>
        <v>#DIV/0!</v>
      </c>
    </row>
    <row r="790" spans="1:46" x14ac:dyDescent="0.25">
      <c r="A790" s="9" t="s">
        <v>793</v>
      </c>
      <c r="C790" s="19">
        <f t="shared" si="132"/>
        <v>2026</v>
      </c>
      <c r="K790" s="9">
        <f t="shared" si="133"/>
        <v>0</v>
      </c>
      <c r="L790" s="21"/>
      <c r="M790" s="22"/>
      <c r="N790" s="23">
        <f t="shared" si="134"/>
        <v>0</v>
      </c>
      <c r="O790" s="24" t="e">
        <f t="shared" si="135"/>
        <v>#DIV/0!</v>
      </c>
      <c r="P790" s="23"/>
      <c r="Q790" s="23"/>
      <c r="R790" s="23"/>
      <c r="V790" s="9">
        <f t="shared" si="136"/>
        <v>0</v>
      </c>
      <c r="Z790" s="9">
        <f t="shared" si="137"/>
        <v>0</v>
      </c>
      <c r="AG790" s="27">
        <v>5.516</v>
      </c>
      <c r="AI790" s="2">
        <f t="shared" si="138"/>
        <v>82.306554953178903</v>
      </c>
      <c r="AK790" s="27">
        <v>5.516</v>
      </c>
      <c r="AM790" s="3">
        <f t="shared" si="139"/>
        <v>82.306554953178903</v>
      </c>
      <c r="AO790" s="27">
        <v>5.516</v>
      </c>
      <c r="AP790" s="28">
        <v>0.3</v>
      </c>
      <c r="AQ790" s="29">
        <v>0</v>
      </c>
      <c r="AR790" s="46" t="e">
        <f t="shared" si="140"/>
        <v>#DIV/0!</v>
      </c>
      <c r="AS790" s="47" t="e">
        <f t="shared" si="141"/>
        <v>#DIV/0!</v>
      </c>
      <c r="AT790" s="30" t="e">
        <f t="shared" si="142"/>
        <v>#DIV/0!</v>
      </c>
    </row>
    <row r="791" spans="1:46" x14ac:dyDescent="0.25">
      <c r="A791" s="9" t="s">
        <v>794</v>
      </c>
      <c r="C791" s="19">
        <f t="shared" si="132"/>
        <v>2026</v>
      </c>
      <c r="K791" s="9">
        <f t="shared" si="133"/>
        <v>0</v>
      </c>
      <c r="L791" s="21"/>
      <c r="M791" s="22"/>
      <c r="N791" s="23">
        <f t="shared" si="134"/>
        <v>0</v>
      </c>
      <c r="O791" s="24" t="e">
        <f t="shared" si="135"/>
        <v>#DIV/0!</v>
      </c>
      <c r="P791" s="23"/>
      <c r="Q791" s="23"/>
      <c r="R791" s="23"/>
      <c r="V791" s="9">
        <f t="shared" si="136"/>
        <v>0</v>
      </c>
      <c r="Z791" s="9">
        <f t="shared" si="137"/>
        <v>0</v>
      </c>
      <c r="AG791" s="27">
        <v>5.516</v>
      </c>
      <c r="AI791" s="2">
        <f t="shared" si="138"/>
        <v>82.306554953178903</v>
      </c>
      <c r="AK791" s="27">
        <v>5.516</v>
      </c>
      <c r="AM791" s="3">
        <f t="shared" si="139"/>
        <v>82.306554953178903</v>
      </c>
      <c r="AO791" s="27">
        <v>5.516</v>
      </c>
      <c r="AP791" s="28">
        <v>0.3</v>
      </c>
      <c r="AQ791" s="29">
        <v>0</v>
      </c>
      <c r="AR791" s="46" t="e">
        <f t="shared" si="140"/>
        <v>#DIV/0!</v>
      </c>
      <c r="AS791" s="47" t="e">
        <f t="shared" si="141"/>
        <v>#DIV/0!</v>
      </c>
      <c r="AT791" s="30" t="e">
        <f t="shared" si="142"/>
        <v>#DIV/0!</v>
      </c>
    </row>
    <row r="792" spans="1:46" x14ac:dyDescent="0.25">
      <c r="A792" s="9" t="s">
        <v>795</v>
      </c>
      <c r="C792" s="19">
        <f t="shared" si="132"/>
        <v>2026</v>
      </c>
      <c r="K792" s="9">
        <f t="shared" si="133"/>
        <v>0</v>
      </c>
      <c r="L792" s="21"/>
      <c r="M792" s="22"/>
      <c r="N792" s="23">
        <f t="shared" si="134"/>
        <v>0</v>
      </c>
      <c r="O792" s="24" t="e">
        <f t="shared" si="135"/>
        <v>#DIV/0!</v>
      </c>
      <c r="P792" s="23"/>
      <c r="Q792" s="23"/>
      <c r="R792" s="23"/>
      <c r="V792" s="9">
        <f t="shared" si="136"/>
        <v>0</v>
      </c>
      <c r="Z792" s="9">
        <f t="shared" si="137"/>
        <v>0</v>
      </c>
      <c r="AG792" s="27">
        <v>5.516</v>
      </c>
      <c r="AI792" s="2">
        <f t="shared" si="138"/>
        <v>82.306554953178903</v>
      </c>
      <c r="AK792" s="27">
        <v>5.516</v>
      </c>
      <c r="AM792" s="3">
        <f t="shared" si="139"/>
        <v>82.306554953178903</v>
      </c>
      <c r="AO792" s="27">
        <v>5.516</v>
      </c>
      <c r="AP792" s="28">
        <v>0.3</v>
      </c>
      <c r="AQ792" s="29">
        <v>0</v>
      </c>
      <c r="AR792" s="46" t="e">
        <f t="shared" si="140"/>
        <v>#DIV/0!</v>
      </c>
      <c r="AS792" s="47" t="e">
        <f t="shared" si="141"/>
        <v>#DIV/0!</v>
      </c>
      <c r="AT792" s="30" t="e">
        <f t="shared" si="142"/>
        <v>#DIV/0!</v>
      </c>
    </row>
    <row r="793" spans="1:46" x14ac:dyDescent="0.25">
      <c r="A793" s="9" t="s">
        <v>796</v>
      </c>
      <c r="C793" s="19">
        <f t="shared" si="132"/>
        <v>2026</v>
      </c>
      <c r="K793" s="9">
        <f t="shared" si="133"/>
        <v>0</v>
      </c>
      <c r="L793" s="21"/>
      <c r="M793" s="22"/>
      <c r="N793" s="23">
        <f t="shared" si="134"/>
        <v>0</v>
      </c>
      <c r="O793" s="24" t="e">
        <f t="shared" si="135"/>
        <v>#DIV/0!</v>
      </c>
      <c r="P793" s="23"/>
      <c r="Q793" s="23"/>
      <c r="R793" s="23"/>
      <c r="V793" s="9">
        <f t="shared" si="136"/>
        <v>0</v>
      </c>
      <c r="Z793" s="9">
        <f t="shared" si="137"/>
        <v>0</v>
      </c>
      <c r="AG793" s="27">
        <v>5.516</v>
      </c>
      <c r="AI793" s="2">
        <f t="shared" si="138"/>
        <v>82.306554953178903</v>
      </c>
      <c r="AK793" s="27">
        <v>5.516</v>
      </c>
      <c r="AM793" s="3">
        <f t="shared" si="139"/>
        <v>82.306554953178903</v>
      </c>
      <c r="AO793" s="27">
        <v>5.516</v>
      </c>
      <c r="AP793" s="28">
        <v>0.3</v>
      </c>
      <c r="AQ793" s="29">
        <v>0</v>
      </c>
      <c r="AR793" s="46" t="e">
        <f t="shared" si="140"/>
        <v>#DIV/0!</v>
      </c>
      <c r="AS793" s="47" t="e">
        <f t="shared" si="141"/>
        <v>#DIV/0!</v>
      </c>
      <c r="AT793" s="30" t="e">
        <f t="shared" si="142"/>
        <v>#DIV/0!</v>
      </c>
    </row>
    <row r="794" spans="1:46" x14ac:dyDescent="0.25">
      <c r="A794" s="9" t="s">
        <v>797</v>
      </c>
      <c r="C794" s="19">
        <f t="shared" si="132"/>
        <v>2026</v>
      </c>
      <c r="K794" s="9">
        <f t="shared" si="133"/>
        <v>0</v>
      </c>
      <c r="L794" s="21"/>
      <c r="M794" s="22"/>
      <c r="N794" s="23">
        <f t="shared" si="134"/>
        <v>0</v>
      </c>
      <c r="O794" s="24" t="e">
        <f t="shared" si="135"/>
        <v>#DIV/0!</v>
      </c>
      <c r="P794" s="23"/>
      <c r="Q794" s="23"/>
      <c r="R794" s="23"/>
      <c r="V794" s="9">
        <f t="shared" si="136"/>
        <v>0</v>
      </c>
      <c r="Z794" s="9">
        <f t="shared" si="137"/>
        <v>0</v>
      </c>
      <c r="AG794" s="27">
        <v>5.516</v>
      </c>
      <c r="AI794" s="2">
        <f t="shared" si="138"/>
        <v>82.306554953178903</v>
      </c>
      <c r="AK794" s="27">
        <v>5.516</v>
      </c>
      <c r="AM794" s="3">
        <f t="shared" si="139"/>
        <v>82.306554953178903</v>
      </c>
      <c r="AO794" s="27">
        <v>5.516</v>
      </c>
      <c r="AP794" s="28">
        <v>0.3</v>
      </c>
      <c r="AQ794" s="29">
        <v>0</v>
      </c>
      <c r="AR794" s="46" t="e">
        <f t="shared" si="140"/>
        <v>#DIV/0!</v>
      </c>
      <c r="AS794" s="47" t="e">
        <f t="shared" si="141"/>
        <v>#DIV/0!</v>
      </c>
      <c r="AT794" s="30" t="e">
        <f t="shared" si="142"/>
        <v>#DIV/0!</v>
      </c>
    </row>
    <row r="795" spans="1:46" x14ac:dyDescent="0.25">
      <c r="A795" s="9" t="s">
        <v>798</v>
      </c>
      <c r="C795" s="19">
        <f t="shared" si="132"/>
        <v>2026</v>
      </c>
      <c r="K795" s="9">
        <f t="shared" si="133"/>
        <v>0</v>
      </c>
      <c r="L795" s="21"/>
      <c r="M795" s="22"/>
      <c r="N795" s="23">
        <f t="shared" si="134"/>
        <v>0</v>
      </c>
      <c r="O795" s="24" t="e">
        <f t="shared" si="135"/>
        <v>#DIV/0!</v>
      </c>
      <c r="P795" s="23"/>
      <c r="Q795" s="23"/>
      <c r="R795" s="23"/>
      <c r="V795" s="9">
        <f t="shared" si="136"/>
        <v>0</v>
      </c>
      <c r="Z795" s="9">
        <f t="shared" si="137"/>
        <v>0</v>
      </c>
      <c r="AG795" s="27">
        <v>5.516</v>
      </c>
      <c r="AI795" s="2">
        <f t="shared" si="138"/>
        <v>82.306554953178903</v>
      </c>
      <c r="AK795" s="27">
        <v>5.516</v>
      </c>
      <c r="AM795" s="3">
        <f t="shared" si="139"/>
        <v>82.306554953178903</v>
      </c>
      <c r="AO795" s="27">
        <v>5.516</v>
      </c>
      <c r="AP795" s="28">
        <v>0.3</v>
      </c>
      <c r="AQ795" s="29">
        <v>0</v>
      </c>
      <c r="AR795" s="46" t="e">
        <f t="shared" si="140"/>
        <v>#DIV/0!</v>
      </c>
      <c r="AS795" s="47" t="e">
        <f t="shared" si="141"/>
        <v>#DIV/0!</v>
      </c>
      <c r="AT795" s="30" t="e">
        <f t="shared" si="142"/>
        <v>#DIV/0!</v>
      </c>
    </row>
    <row r="796" spans="1:46" x14ac:dyDescent="0.25">
      <c r="A796" s="9" t="s">
        <v>799</v>
      </c>
      <c r="C796" s="19">
        <f t="shared" si="132"/>
        <v>2026</v>
      </c>
      <c r="K796" s="9">
        <f t="shared" si="133"/>
        <v>0</v>
      </c>
      <c r="L796" s="21"/>
      <c r="M796" s="22"/>
      <c r="N796" s="23">
        <f t="shared" si="134"/>
        <v>0</v>
      </c>
      <c r="O796" s="24" t="e">
        <f t="shared" si="135"/>
        <v>#DIV/0!</v>
      </c>
      <c r="P796" s="23"/>
      <c r="Q796" s="23"/>
      <c r="R796" s="23"/>
      <c r="V796" s="9">
        <f t="shared" si="136"/>
        <v>0</v>
      </c>
      <c r="Z796" s="9">
        <f t="shared" si="137"/>
        <v>0</v>
      </c>
      <c r="AG796" s="27">
        <v>5.516</v>
      </c>
      <c r="AI796" s="2">
        <f t="shared" si="138"/>
        <v>82.306554953178903</v>
      </c>
      <c r="AK796" s="27">
        <v>5.516</v>
      </c>
      <c r="AM796" s="3">
        <f t="shared" si="139"/>
        <v>82.306554953178903</v>
      </c>
      <c r="AO796" s="27">
        <v>5.516</v>
      </c>
      <c r="AP796" s="28">
        <v>0.3</v>
      </c>
      <c r="AQ796" s="29">
        <v>0</v>
      </c>
      <c r="AR796" s="46" t="e">
        <f t="shared" si="140"/>
        <v>#DIV/0!</v>
      </c>
      <c r="AS796" s="47" t="e">
        <f t="shared" si="141"/>
        <v>#DIV/0!</v>
      </c>
      <c r="AT796" s="30" t="e">
        <f t="shared" si="142"/>
        <v>#DIV/0!</v>
      </c>
    </row>
    <row r="797" spans="1:46" x14ac:dyDescent="0.25">
      <c r="A797" s="9" t="s">
        <v>800</v>
      </c>
      <c r="C797" s="19">
        <f t="shared" si="132"/>
        <v>2026</v>
      </c>
      <c r="K797" s="9">
        <f t="shared" si="133"/>
        <v>0</v>
      </c>
      <c r="L797" s="21"/>
      <c r="M797" s="22"/>
      <c r="N797" s="23">
        <f t="shared" si="134"/>
        <v>0</v>
      </c>
      <c r="O797" s="24" t="e">
        <f t="shared" si="135"/>
        <v>#DIV/0!</v>
      </c>
      <c r="P797" s="23"/>
      <c r="Q797" s="23"/>
      <c r="R797" s="23"/>
      <c r="V797" s="9">
        <f t="shared" si="136"/>
        <v>0</v>
      </c>
      <c r="Z797" s="9">
        <f t="shared" si="137"/>
        <v>0</v>
      </c>
      <c r="AG797" s="27">
        <v>5.516</v>
      </c>
      <c r="AI797" s="2">
        <f t="shared" si="138"/>
        <v>82.306554953178903</v>
      </c>
      <c r="AK797" s="27">
        <v>5.516</v>
      </c>
      <c r="AM797" s="3">
        <f t="shared" si="139"/>
        <v>82.306554953178903</v>
      </c>
      <c r="AO797" s="27">
        <v>5.516</v>
      </c>
      <c r="AP797" s="28">
        <v>0.3</v>
      </c>
      <c r="AQ797" s="29">
        <v>0</v>
      </c>
      <c r="AR797" s="46" t="e">
        <f t="shared" si="140"/>
        <v>#DIV/0!</v>
      </c>
      <c r="AS797" s="47" t="e">
        <f t="shared" si="141"/>
        <v>#DIV/0!</v>
      </c>
      <c r="AT797" s="30" t="e">
        <f t="shared" si="142"/>
        <v>#DIV/0!</v>
      </c>
    </row>
    <row r="798" spans="1:46" x14ac:dyDescent="0.25">
      <c r="A798" s="9" t="s">
        <v>801</v>
      </c>
      <c r="C798" s="19">
        <f t="shared" si="132"/>
        <v>2026</v>
      </c>
      <c r="K798" s="9">
        <f t="shared" si="133"/>
        <v>0</v>
      </c>
      <c r="L798" s="21"/>
      <c r="M798" s="22"/>
      <c r="N798" s="23">
        <f t="shared" si="134"/>
        <v>0</v>
      </c>
      <c r="O798" s="24" t="e">
        <f t="shared" si="135"/>
        <v>#DIV/0!</v>
      </c>
      <c r="P798" s="23"/>
      <c r="Q798" s="23"/>
      <c r="R798" s="23"/>
      <c r="V798" s="9">
        <f t="shared" si="136"/>
        <v>0</v>
      </c>
      <c r="Z798" s="9">
        <f t="shared" si="137"/>
        <v>0</v>
      </c>
      <c r="AG798" s="27">
        <v>5.516</v>
      </c>
      <c r="AI798" s="2">
        <f t="shared" si="138"/>
        <v>82.306554953178903</v>
      </c>
      <c r="AK798" s="27">
        <v>5.516</v>
      </c>
      <c r="AM798" s="3">
        <f t="shared" si="139"/>
        <v>82.306554953178903</v>
      </c>
      <c r="AO798" s="27">
        <v>5.516</v>
      </c>
      <c r="AP798" s="28">
        <v>0.3</v>
      </c>
      <c r="AQ798" s="29">
        <v>0</v>
      </c>
      <c r="AR798" s="46" t="e">
        <f t="shared" si="140"/>
        <v>#DIV/0!</v>
      </c>
      <c r="AS798" s="47" t="e">
        <f t="shared" si="141"/>
        <v>#DIV/0!</v>
      </c>
      <c r="AT798" s="30" t="e">
        <f t="shared" si="142"/>
        <v>#DIV/0!</v>
      </c>
    </row>
    <row r="799" spans="1:46" x14ac:dyDescent="0.25">
      <c r="A799" s="9" t="s">
        <v>802</v>
      </c>
      <c r="C799" s="19">
        <f t="shared" si="132"/>
        <v>2026</v>
      </c>
      <c r="K799" s="9">
        <f t="shared" si="133"/>
        <v>0</v>
      </c>
      <c r="L799" s="21"/>
      <c r="M799" s="22"/>
      <c r="N799" s="23">
        <f t="shared" si="134"/>
        <v>0</v>
      </c>
      <c r="O799" s="24" t="e">
        <f t="shared" si="135"/>
        <v>#DIV/0!</v>
      </c>
      <c r="P799" s="23"/>
      <c r="Q799" s="23"/>
      <c r="R799" s="23"/>
      <c r="V799" s="9">
        <f t="shared" si="136"/>
        <v>0</v>
      </c>
      <c r="Z799" s="9">
        <f t="shared" si="137"/>
        <v>0</v>
      </c>
      <c r="AG799" s="27">
        <v>5.516</v>
      </c>
      <c r="AI799" s="2">
        <f t="shared" si="138"/>
        <v>82.306554953178903</v>
      </c>
      <c r="AK799" s="27">
        <v>5.516</v>
      </c>
      <c r="AM799" s="3">
        <f t="shared" si="139"/>
        <v>82.306554953178903</v>
      </c>
      <c r="AO799" s="27">
        <v>5.516</v>
      </c>
      <c r="AP799" s="28">
        <v>0.3</v>
      </c>
      <c r="AQ799" s="29">
        <v>0</v>
      </c>
      <c r="AR799" s="46" t="e">
        <f t="shared" si="140"/>
        <v>#DIV/0!</v>
      </c>
      <c r="AS799" s="47" t="e">
        <f t="shared" si="141"/>
        <v>#DIV/0!</v>
      </c>
      <c r="AT799" s="30" t="e">
        <f t="shared" si="142"/>
        <v>#DIV/0!</v>
      </c>
    </row>
    <row r="800" spans="1:46" x14ac:dyDescent="0.25">
      <c r="A800" s="9" t="s">
        <v>803</v>
      </c>
      <c r="C800" s="19">
        <f t="shared" si="132"/>
        <v>2026</v>
      </c>
      <c r="K800" s="9">
        <f t="shared" si="133"/>
        <v>0</v>
      </c>
      <c r="L800" s="21"/>
      <c r="M800" s="22"/>
      <c r="N800" s="23">
        <f t="shared" si="134"/>
        <v>0</v>
      </c>
      <c r="O800" s="24" t="e">
        <f t="shared" si="135"/>
        <v>#DIV/0!</v>
      </c>
      <c r="P800" s="23"/>
      <c r="Q800" s="23"/>
      <c r="R800" s="23"/>
      <c r="V800" s="9">
        <f t="shared" si="136"/>
        <v>0</v>
      </c>
      <c r="Z800" s="9">
        <f t="shared" si="137"/>
        <v>0</v>
      </c>
      <c r="AG800" s="27">
        <v>5.516</v>
      </c>
      <c r="AI800" s="2">
        <f t="shared" si="138"/>
        <v>82.306554953178903</v>
      </c>
      <c r="AK800" s="27">
        <v>5.516</v>
      </c>
      <c r="AM800" s="3">
        <f t="shared" si="139"/>
        <v>82.306554953178903</v>
      </c>
      <c r="AO800" s="27">
        <v>5.516</v>
      </c>
      <c r="AP800" s="28">
        <v>0.3</v>
      </c>
      <c r="AQ800" s="29">
        <v>0</v>
      </c>
      <c r="AR800" s="46" t="e">
        <f t="shared" si="140"/>
        <v>#DIV/0!</v>
      </c>
      <c r="AS800" s="47" t="e">
        <f t="shared" si="141"/>
        <v>#DIV/0!</v>
      </c>
      <c r="AT800" s="30" t="e">
        <f t="shared" si="142"/>
        <v>#DIV/0!</v>
      </c>
    </row>
    <row r="801" spans="1:46" x14ac:dyDescent="0.25">
      <c r="A801" s="9" t="s">
        <v>804</v>
      </c>
      <c r="C801" s="19">
        <f t="shared" si="132"/>
        <v>2026</v>
      </c>
      <c r="K801" s="9">
        <f t="shared" si="133"/>
        <v>0</v>
      </c>
      <c r="L801" s="21"/>
      <c r="M801" s="22"/>
      <c r="N801" s="23">
        <f t="shared" si="134"/>
        <v>0</v>
      </c>
      <c r="O801" s="24" t="e">
        <f t="shared" si="135"/>
        <v>#DIV/0!</v>
      </c>
      <c r="P801" s="23"/>
      <c r="Q801" s="23"/>
      <c r="R801" s="23"/>
      <c r="V801" s="9">
        <f t="shared" si="136"/>
        <v>0</v>
      </c>
      <c r="Z801" s="9">
        <f t="shared" si="137"/>
        <v>0</v>
      </c>
      <c r="AG801" s="27">
        <v>5.516</v>
      </c>
      <c r="AI801" s="2">
        <f t="shared" si="138"/>
        <v>82.306554953178903</v>
      </c>
      <c r="AK801" s="27">
        <v>5.516</v>
      </c>
      <c r="AM801" s="3">
        <f t="shared" si="139"/>
        <v>82.306554953178903</v>
      </c>
      <c r="AO801" s="27">
        <v>5.516</v>
      </c>
      <c r="AP801" s="28">
        <v>0.3</v>
      </c>
      <c r="AQ801" s="29">
        <v>0</v>
      </c>
      <c r="AR801" s="46" t="e">
        <f t="shared" si="140"/>
        <v>#DIV/0!</v>
      </c>
      <c r="AS801" s="47" t="e">
        <f t="shared" si="141"/>
        <v>#DIV/0!</v>
      </c>
      <c r="AT801" s="30" t="e">
        <f t="shared" si="142"/>
        <v>#DIV/0!</v>
      </c>
    </row>
    <row r="802" spans="1:46" x14ac:dyDescent="0.25">
      <c r="A802" s="9" t="s">
        <v>805</v>
      </c>
      <c r="C802" s="19">
        <f t="shared" si="132"/>
        <v>2026</v>
      </c>
      <c r="K802" s="9">
        <f t="shared" si="133"/>
        <v>0</v>
      </c>
      <c r="L802" s="21"/>
      <c r="M802" s="22"/>
      <c r="N802" s="23">
        <f t="shared" si="134"/>
        <v>0</v>
      </c>
      <c r="O802" s="24" t="e">
        <f t="shared" si="135"/>
        <v>#DIV/0!</v>
      </c>
      <c r="P802" s="23"/>
      <c r="Q802" s="23"/>
      <c r="R802" s="23"/>
      <c r="V802" s="9">
        <f t="shared" si="136"/>
        <v>0</v>
      </c>
      <c r="Z802" s="9">
        <f t="shared" si="137"/>
        <v>0</v>
      </c>
      <c r="AG802" s="27">
        <v>5.516</v>
      </c>
      <c r="AI802" s="2">
        <f t="shared" si="138"/>
        <v>82.306554953178903</v>
      </c>
      <c r="AK802" s="27">
        <v>5.516</v>
      </c>
      <c r="AM802" s="3">
        <f t="shared" si="139"/>
        <v>82.306554953178903</v>
      </c>
      <c r="AO802" s="27">
        <v>5.516</v>
      </c>
      <c r="AP802" s="28">
        <v>0.3</v>
      </c>
      <c r="AQ802" s="29">
        <v>0</v>
      </c>
      <c r="AR802" s="46" t="e">
        <f t="shared" si="140"/>
        <v>#DIV/0!</v>
      </c>
      <c r="AS802" s="47" t="e">
        <f t="shared" si="141"/>
        <v>#DIV/0!</v>
      </c>
      <c r="AT802" s="30" t="e">
        <f t="shared" si="142"/>
        <v>#DIV/0!</v>
      </c>
    </row>
    <row r="803" spans="1:46" x14ac:dyDescent="0.25">
      <c r="A803" s="9" t="s">
        <v>806</v>
      </c>
      <c r="C803" s="19">
        <f t="shared" si="132"/>
        <v>2026</v>
      </c>
      <c r="K803" s="9">
        <f t="shared" si="133"/>
        <v>0</v>
      </c>
      <c r="L803" s="21"/>
      <c r="M803" s="22"/>
      <c r="N803" s="23">
        <f t="shared" si="134"/>
        <v>0</v>
      </c>
      <c r="O803" s="24" t="e">
        <f t="shared" si="135"/>
        <v>#DIV/0!</v>
      </c>
      <c r="P803" s="23"/>
      <c r="Q803" s="23"/>
      <c r="R803" s="23"/>
      <c r="V803" s="9">
        <f t="shared" si="136"/>
        <v>0</v>
      </c>
      <c r="Z803" s="9">
        <f t="shared" si="137"/>
        <v>0</v>
      </c>
      <c r="AG803" s="27">
        <v>5.516</v>
      </c>
      <c r="AI803" s="2">
        <f t="shared" si="138"/>
        <v>82.306554953178903</v>
      </c>
      <c r="AK803" s="27">
        <v>5.516</v>
      </c>
      <c r="AM803" s="3">
        <f t="shared" si="139"/>
        <v>82.306554953178903</v>
      </c>
      <c r="AO803" s="27">
        <v>5.516</v>
      </c>
      <c r="AP803" s="28">
        <v>0.3</v>
      </c>
      <c r="AQ803" s="29">
        <v>0</v>
      </c>
      <c r="AR803" s="46" t="e">
        <f t="shared" si="140"/>
        <v>#DIV/0!</v>
      </c>
      <c r="AS803" s="47" t="e">
        <f t="shared" si="141"/>
        <v>#DIV/0!</v>
      </c>
      <c r="AT803" s="30" t="e">
        <f t="shared" si="142"/>
        <v>#DIV/0!</v>
      </c>
    </row>
    <row r="804" spans="1:46" x14ac:dyDescent="0.25">
      <c r="A804" s="9" t="s">
        <v>807</v>
      </c>
      <c r="C804" s="19">
        <f t="shared" si="132"/>
        <v>2026</v>
      </c>
      <c r="K804" s="9">
        <f t="shared" si="133"/>
        <v>0</v>
      </c>
      <c r="L804" s="21"/>
      <c r="M804" s="22"/>
      <c r="N804" s="23">
        <f t="shared" si="134"/>
        <v>0</v>
      </c>
      <c r="O804" s="24" t="e">
        <f t="shared" si="135"/>
        <v>#DIV/0!</v>
      </c>
      <c r="P804" s="23"/>
      <c r="Q804" s="23"/>
      <c r="R804" s="23"/>
      <c r="V804" s="9">
        <f t="shared" si="136"/>
        <v>0</v>
      </c>
      <c r="Z804" s="9">
        <f t="shared" si="137"/>
        <v>0</v>
      </c>
      <c r="AG804" s="27">
        <v>5.516</v>
      </c>
      <c r="AI804" s="2">
        <f t="shared" si="138"/>
        <v>82.306554953178903</v>
      </c>
      <c r="AK804" s="27">
        <v>5.516</v>
      </c>
      <c r="AM804" s="3">
        <f t="shared" si="139"/>
        <v>82.306554953178903</v>
      </c>
      <c r="AO804" s="27">
        <v>5.516</v>
      </c>
      <c r="AP804" s="28">
        <v>0.3</v>
      </c>
      <c r="AQ804" s="29">
        <v>0</v>
      </c>
      <c r="AR804" s="46" t="e">
        <f t="shared" si="140"/>
        <v>#DIV/0!</v>
      </c>
      <c r="AS804" s="47" t="e">
        <f t="shared" si="141"/>
        <v>#DIV/0!</v>
      </c>
      <c r="AT804" s="30" t="e">
        <f t="shared" si="142"/>
        <v>#DIV/0!</v>
      </c>
    </row>
    <row r="805" spans="1:46" x14ac:dyDescent="0.25">
      <c r="A805" s="9" t="s">
        <v>808</v>
      </c>
      <c r="C805" s="19">
        <f t="shared" si="132"/>
        <v>2026</v>
      </c>
      <c r="K805" s="9">
        <f t="shared" si="133"/>
        <v>0</v>
      </c>
      <c r="L805" s="21"/>
      <c r="M805" s="22"/>
      <c r="N805" s="23">
        <f t="shared" si="134"/>
        <v>0</v>
      </c>
      <c r="O805" s="24" t="e">
        <f t="shared" si="135"/>
        <v>#DIV/0!</v>
      </c>
      <c r="P805" s="23"/>
      <c r="Q805" s="23"/>
      <c r="R805" s="23"/>
      <c r="V805" s="9">
        <f t="shared" si="136"/>
        <v>0</v>
      </c>
      <c r="Z805" s="9">
        <f t="shared" si="137"/>
        <v>0</v>
      </c>
      <c r="AG805" s="27">
        <v>5.516</v>
      </c>
      <c r="AI805" s="2">
        <f t="shared" si="138"/>
        <v>82.306554953178903</v>
      </c>
      <c r="AK805" s="27">
        <v>5.516</v>
      </c>
      <c r="AM805" s="3">
        <f t="shared" si="139"/>
        <v>82.306554953178903</v>
      </c>
      <c r="AO805" s="27">
        <v>5.516</v>
      </c>
      <c r="AP805" s="28">
        <v>0.3</v>
      </c>
      <c r="AQ805" s="29">
        <v>0</v>
      </c>
      <c r="AR805" s="46" t="e">
        <f t="shared" si="140"/>
        <v>#DIV/0!</v>
      </c>
      <c r="AS805" s="47" t="e">
        <f t="shared" si="141"/>
        <v>#DIV/0!</v>
      </c>
      <c r="AT805" s="30" t="e">
        <f t="shared" si="142"/>
        <v>#DIV/0!</v>
      </c>
    </row>
    <row r="806" spans="1:46" x14ac:dyDescent="0.25">
      <c r="A806" s="9" t="s">
        <v>809</v>
      </c>
      <c r="C806" s="19">
        <f t="shared" si="132"/>
        <v>2026</v>
      </c>
      <c r="K806" s="9">
        <f t="shared" si="133"/>
        <v>0</v>
      </c>
      <c r="L806" s="21"/>
      <c r="M806" s="22"/>
      <c r="N806" s="23">
        <f t="shared" si="134"/>
        <v>0</v>
      </c>
      <c r="O806" s="24" t="e">
        <f t="shared" si="135"/>
        <v>#DIV/0!</v>
      </c>
      <c r="P806" s="23"/>
      <c r="Q806" s="23"/>
      <c r="R806" s="23"/>
      <c r="V806" s="9">
        <f t="shared" si="136"/>
        <v>0</v>
      </c>
      <c r="Z806" s="9">
        <f t="shared" si="137"/>
        <v>0</v>
      </c>
      <c r="AG806" s="27">
        <v>5.516</v>
      </c>
      <c r="AI806" s="2">
        <f t="shared" si="138"/>
        <v>82.306554953178903</v>
      </c>
      <c r="AK806" s="27">
        <v>5.516</v>
      </c>
      <c r="AM806" s="3">
        <f t="shared" si="139"/>
        <v>82.306554953178903</v>
      </c>
      <c r="AO806" s="27">
        <v>5.516</v>
      </c>
      <c r="AP806" s="28">
        <v>0.3</v>
      </c>
      <c r="AQ806" s="29">
        <v>0</v>
      </c>
      <c r="AR806" s="46" t="e">
        <f t="shared" si="140"/>
        <v>#DIV/0!</v>
      </c>
      <c r="AS806" s="47" t="e">
        <f t="shared" si="141"/>
        <v>#DIV/0!</v>
      </c>
      <c r="AT806" s="30" t="e">
        <f t="shared" si="142"/>
        <v>#DIV/0!</v>
      </c>
    </row>
    <row r="807" spans="1:46" x14ac:dyDescent="0.25">
      <c r="A807" s="9" t="s">
        <v>810</v>
      </c>
      <c r="C807" s="19">
        <f t="shared" si="132"/>
        <v>2026</v>
      </c>
      <c r="K807" s="9">
        <f t="shared" si="133"/>
        <v>0</v>
      </c>
      <c r="L807" s="21"/>
      <c r="M807" s="22"/>
      <c r="N807" s="23">
        <f t="shared" si="134"/>
        <v>0</v>
      </c>
      <c r="O807" s="24" t="e">
        <f t="shared" si="135"/>
        <v>#DIV/0!</v>
      </c>
      <c r="P807" s="23"/>
      <c r="Q807" s="23"/>
      <c r="R807" s="23"/>
      <c r="V807" s="9">
        <f t="shared" si="136"/>
        <v>0</v>
      </c>
      <c r="Z807" s="9">
        <f t="shared" si="137"/>
        <v>0</v>
      </c>
      <c r="AG807" s="27">
        <v>5.516</v>
      </c>
      <c r="AI807" s="2">
        <f t="shared" si="138"/>
        <v>82.306554953178903</v>
      </c>
      <c r="AK807" s="27">
        <v>5.516</v>
      </c>
      <c r="AM807" s="3">
        <f t="shared" si="139"/>
        <v>82.306554953178903</v>
      </c>
      <c r="AO807" s="27">
        <v>5.516</v>
      </c>
      <c r="AP807" s="28">
        <v>0.3</v>
      </c>
      <c r="AQ807" s="29">
        <v>0</v>
      </c>
      <c r="AR807" s="46" t="e">
        <f t="shared" si="140"/>
        <v>#DIV/0!</v>
      </c>
      <c r="AS807" s="47" t="e">
        <f t="shared" si="141"/>
        <v>#DIV/0!</v>
      </c>
      <c r="AT807" s="30" t="e">
        <f t="shared" si="142"/>
        <v>#DIV/0!</v>
      </c>
    </row>
    <row r="808" spans="1:46" x14ac:dyDescent="0.25">
      <c r="A808" s="9" t="s">
        <v>811</v>
      </c>
      <c r="C808" s="19">
        <f t="shared" si="132"/>
        <v>2026</v>
      </c>
      <c r="K808" s="9">
        <f t="shared" si="133"/>
        <v>0</v>
      </c>
      <c r="L808" s="21"/>
      <c r="M808" s="22"/>
      <c r="N808" s="23">
        <f t="shared" si="134"/>
        <v>0</v>
      </c>
      <c r="O808" s="24" t="e">
        <f t="shared" si="135"/>
        <v>#DIV/0!</v>
      </c>
      <c r="P808" s="23"/>
      <c r="Q808" s="23"/>
      <c r="R808" s="23"/>
      <c r="V808" s="9">
        <f t="shared" si="136"/>
        <v>0</v>
      </c>
      <c r="Z808" s="9">
        <f t="shared" si="137"/>
        <v>0</v>
      </c>
      <c r="AG808" s="27">
        <v>5.516</v>
      </c>
      <c r="AI808" s="2">
        <f t="shared" si="138"/>
        <v>82.306554953178903</v>
      </c>
      <c r="AK808" s="27">
        <v>5.516</v>
      </c>
      <c r="AM808" s="3">
        <f t="shared" si="139"/>
        <v>82.306554953178903</v>
      </c>
      <c r="AO808" s="27">
        <v>5.516</v>
      </c>
      <c r="AP808" s="28">
        <v>0.3</v>
      </c>
      <c r="AQ808" s="29">
        <v>0</v>
      </c>
      <c r="AR808" s="46" t="e">
        <f t="shared" si="140"/>
        <v>#DIV/0!</v>
      </c>
      <c r="AS808" s="47" t="e">
        <f t="shared" si="141"/>
        <v>#DIV/0!</v>
      </c>
      <c r="AT808" s="30" t="e">
        <f t="shared" si="142"/>
        <v>#DIV/0!</v>
      </c>
    </row>
    <row r="809" spans="1:46" x14ac:dyDescent="0.25">
      <c r="A809" s="9" t="s">
        <v>812</v>
      </c>
      <c r="C809" s="19">
        <f t="shared" si="132"/>
        <v>2026</v>
      </c>
      <c r="K809" s="9">
        <f t="shared" si="133"/>
        <v>0</v>
      </c>
      <c r="L809" s="21"/>
      <c r="M809" s="22"/>
      <c r="N809" s="23">
        <f t="shared" si="134"/>
        <v>0</v>
      </c>
      <c r="O809" s="24" t="e">
        <f t="shared" si="135"/>
        <v>#DIV/0!</v>
      </c>
      <c r="P809" s="23"/>
      <c r="Q809" s="23"/>
      <c r="R809" s="23"/>
      <c r="V809" s="9">
        <f t="shared" si="136"/>
        <v>0</v>
      </c>
      <c r="Z809" s="9">
        <f t="shared" si="137"/>
        <v>0</v>
      </c>
      <c r="AG809" s="27">
        <v>5.516</v>
      </c>
      <c r="AI809" s="2">
        <f t="shared" si="138"/>
        <v>82.306554953178903</v>
      </c>
      <c r="AK809" s="27">
        <v>5.516</v>
      </c>
      <c r="AM809" s="3">
        <f t="shared" si="139"/>
        <v>82.306554953178903</v>
      </c>
      <c r="AO809" s="27">
        <v>5.516</v>
      </c>
      <c r="AP809" s="28">
        <v>0.3</v>
      </c>
      <c r="AQ809" s="29">
        <v>0</v>
      </c>
      <c r="AR809" s="46" t="e">
        <f t="shared" si="140"/>
        <v>#DIV/0!</v>
      </c>
      <c r="AS809" s="47" t="e">
        <f t="shared" si="141"/>
        <v>#DIV/0!</v>
      </c>
      <c r="AT809" s="30" t="e">
        <f t="shared" si="142"/>
        <v>#DIV/0!</v>
      </c>
    </row>
    <row r="810" spans="1:46" x14ac:dyDescent="0.25">
      <c r="A810" s="9" t="s">
        <v>813</v>
      </c>
      <c r="C810" s="19">
        <f t="shared" si="132"/>
        <v>2026</v>
      </c>
      <c r="K810" s="9">
        <f t="shared" si="133"/>
        <v>0</v>
      </c>
      <c r="L810" s="21"/>
      <c r="M810" s="22"/>
      <c r="N810" s="23">
        <f t="shared" si="134"/>
        <v>0</v>
      </c>
      <c r="O810" s="24" t="e">
        <f t="shared" si="135"/>
        <v>#DIV/0!</v>
      </c>
      <c r="P810" s="23"/>
      <c r="Q810" s="23"/>
      <c r="R810" s="23"/>
      <c r="V810" s="9">
        <f t="shared" si="136"/>
        <v>0</v>
      </c>
      <c r="Z810" s="9">
        <f t="shared" si="137"/>
        <v>0</v>
      </c>
      <c r="AG810" s="27">
        <v>5.516</v>
      </c>
      <c r="AI810" s="2">
        <f t="shared" si="138"/>
        <v>82.306554953178903</v>
      </c>
      <c r="AK810" s="27">
        <v>5.516</v>
      </c>
      <c r="AM810" s="3">
        <f t="shared" si="139"/>
        <v>82.306554953178903</v>
      </c>
      <c r="AO810" s="27">
        <v>5.516</v>
      </c>
      <c r="AP810" s="28">
        <v>0.3</v>
      </c>
      <c r="AQ810" s="29">
        <v>0</v>
      </c>
      <c r="AR810" s="46" t="e">
        <f t="shared" si="140"/>
        <v>#DIV/0!</v>
      </c>
      <c r="AS810" s="47" t="e">
        <f t="shared" si="141"/>
        <v>#DIV/0!</v>
      </c>
      <c r="AT810" s="30" t="e">
        <f t="shared" si="142"/>
        <v>#DIV/0!</v>
      </c>
    </row>
    <row r="811" spans="1:46" x14ac:dyDescent="0.25">
      <c r="A811" s="9" t="s">
        <v>814</v>
      </c>
      <c r="C811" s="19">
        <f t="shared" si="132"/>
        <v>2026</v>
      </c>
      <c r="K811" s="9">
        <f t="shared" si="133"/>
        <v>0</v>
      </c>
      <c r="L811" s="21"/>
      <c r="M811" s="22"/>
      <c r="N811" s="23">
        <f t="shared" si="134"/>
        <v>0</v>
      </c>
      <c r="O811" s="24" t="e">
        <f t="shared" si="135"/>
        <v>#DIV/0!</v>
      </c>
      <c r="P811" s="23"/>
      <c r="Q811" s="23"/>
      <c r="R811" s="23"/>
      <c r="V811" s="9">
        <f t="shared" si="136"/>
        <v>0</v>
      </c>
      <c r="Z811" s="9">
        <f t="shared" si="137"/>
        <v>0</v>
      </c>
      <c r="AG811" s="27">
        <v>5.516</v>
      </c>
      <c r="AI811" s="2">
        <f t="shared" si="138"/>
        <v>82.306554953178903</v>
      </c>
      <c r="AK811" s="27">
        <v>5.516</v>
      </c>
      <c r="AM811" s="3">
        <f t="shared" si="139"/>
        <v>82.306554953178903</v>
      </c>
      <c r="AO811" s="27">
        <v>5.516</v>
      </c>
      <c r="AP811" s="28">
        <v>0.3</v>
      </c>
      <c r="AQ811" s="29">
        <v>0</v>
      </c>
      <c r="AR811" s="46" t="e">
        <f t="shared" si="140"/>
        <v>#DIV/0!</v>
      </c>
      <c r="AS811" s="47" t="e">
        <f t="shared" si="141"/>
        <v>#DIV/0!</v>
      </c>
      <c r="AT811" s="30" t="e">
        <f t="shared" si="142"/>
        <v>#DIV/0!</v>
      </c>
    </row>
    <row r="812" spans="1:46" x14ac:dyDescent="0.25">
      <c r="A812" s="9" t="s">
        <v>815</v>
      </c>
      <c r="C812" s="19">
        <f t="shared" si="132"/>
        <v>2026</v>
      </c>
      <c r="K812" s="9">
        <f t="shared" si="133"/>
        <v>0</v>
      </c>
      <c r="L812" s="21"/>
      <c r="M812" s="22"/>
      <c r="N812" s="23">
        <f t="shared" si="134"/>
        <v>0</v>
      </c>
      <c r="O812" s="24" t="e">
        <f t="shared" si="135"/>
        <v>#DIV/0!</v>
      </c>
      <c r="P812" s="23"/>
      <c r="Q812" s="23"/>
      <c r="R812" s="23"/>
      <c r="V812" s="9">
        <f t="shared" si="136"/>
        <v>0</v>
      </c>
      <c r="Z812" s="9">
        <f t="shared" si="137"/>
        <v>0</v>
      </c>
      <c r="AG812" s="27">
        <v>5.516</v>
      </c>
      <c r="AI812" s="2">
        <f t="shared" si="138"/>
        <v>82.306554953178903</v>
      </c>
      <c r="AK812" s="27">
        <v>5.516</v>
      </c>
      <c r="AM812" s="3">
        <f t="shared" si="139"/>
        <v>82.306554953178903</v>
      </c>
      <c r="AO812" s="27">
        <v>5.516</v>
      </c>
      <c r="AP812" s="28">
        <v>0.3</v>
      </c>
      <c r="AQ812" s="29">
        <v>0</v>
      </c>
      <c r="AR812" s="46" t="e">
        <f t="shared" si="140"/>
        <v>#DIV/0!</v>
      </c>
      <c r="AS812" s="47" t="e">
        <f t="shared" si="141"/>
        <v>#DIV/0!</v>
      </c>
      <c r="AT812" s="30" t="e">
        <f t="shared" si="142"/>
        <v>#DIV/0!</v>
      </c>
    </row>
    <row r="813" spans="1:46" x14ac:dyDescent="0.25">
      <c r="A813" s="9" t="s">
        <v>816</v>
      </c>
      <c r="C813" s="19">
        <f t="shared" si="132"/>
        <v>2026</v>
      </c>
      <c r="K813" s="9">
        <f t="shared" si="133"/>
        <v>0</v>
      </c>
      <c r="L813" s="21"/>
      <c r="M813" s="22"/>
      <c r="N813" s="23">
        <f t="shared" si="134"/>
        <v>0</v>
      </c>
      <c r="O813" s="24" t="e">
        <f t="shared" si="135"/>
        <v>#DIV/0!</v>
      </c>
      <c r="P813" s="23"/>
      <c r="Q813" s="23"/>
      <c r="R813" s="23"/>
      <c r="V813" s="9">
        <f t="shared" si="136"/>
        <v>0</v>
      </c>
      <c r="Z813" s="9">
        <f t="shared" si="137"/>
        <v>0</v>
      </c>
      <c r="AG813" s="27">
        <v>5.516</v>
      </c>
      <c r="AI813" s="2">
        <f t="shared" si="138"/>
        <v>82.306554953178903</v>
      </c>
      <c r="AK813" s="27">
        <v>5.516</v>
      </c>
      <c r="AM813" s="3">
        <f t="shared" si="139"/>
        <v>82.306554953178903</v>
      </c>
      <c r="AO813" s="27">
        <v>5.516</v>
      </c>
      <c r="AP813" s="28">
        <v>0.3</v>
      </c>
      <c r="AQ813" s="29">
        <v>0</v>
      </c>
      <c r="AR813" s="46" t="e">
        <f t="shared" si="140"/>
        <v>#DIV/0!</v>
      </c>
      <c r="AS813" s="47" t="e">
        <f t="shared" si="141"/>
        <v>#DIV/0!</v>
      </c>
      <c r="AT813" s="30" t="e">
        <f t="shared" si="142"/>
        <v>#DIV/0!</v>
      </c>
    </row>
    <row r="814" spans="1:46" x14ac:dyDescent="0.25">
      <c r="A814" s="9" t="s">
        <v>817</v>
      </c>
      <c r="C814" s="19">
        <f t="shared" si="132"/>
        <v>2026</v>
      </c>
      <c r="K814" s="9">
        <f t="shared" si="133"/>
        <v>0</v>
      </c>
      <c r="L814" s="21"/>
      <c r="M814" s="22"/>
      <c r="N814" s="23">
        <f t="shared" si="134"/>
        <v>0</v>
      </c>
      <c r="O814" s="24" t="e">
        <f t="shared" si="135"/>
        <v>#DIV/0!</v>
      </c>
      <c r="P814" s="23"/>
      <c r="Q814" s="23"/>
      <c r="R814" s="23"/>
      <c r="V814" s="9">
        <f t="shared" si="136"/>
        <v>0</v>
      </c>
      <c r="Z814" s="9">
        <f t="shared" si="137"/>
        <v>0</v>
      </c>
      <c r="AG814" s="27">
        <v>5.516</v>
      </c>
      <c r="AI814" s="2">
        <f t="shared" si="138"/>
        <v>82.306554953178903</v>
      </c>
      <c r="AK814" s="27">
        <v>5.516</v>
      </c>
      <c r="AM814" s="3">
        <f t="shared" si="139"/>
        <v>82.306554953178903</v>
      </c>
      <c r="AO814" s="27">
        <v>5.516</v>
      </c>
      <c r="AP814" s="28">
        <v>0.3</v>
      </c>
      <c r="AQ814" s="29">
        <v>0</v>
      </c>
      <c r="AR814" s="46" t="e">
        <f t="shared" si="140"/>
        <v>#DIV/0!</v>
      </c>
      <c r="AS814" s="47" t="e">
        <f t="shared" si="141"/>
        <v>#DIV/0!</v>
      </c>
      <c r="AT814" s="30" t="e">
        <f t="shared" si="142"/>
        <v>#DIV/0!</v>
      </c>
    </row>
    <row r="815" spans="1:46" x14ac:dyDescent="0.25">
      <c r="A815" s="9" t="s">
        <v>818</v>
      </c>
      <c r="C815" s="19">
        <f t="shared" si="132"/>
        <v>2026</v>
      </c>
      <c r="K815" s="9">
        <f t="shared" si="133"/>
        <v>0</v>
      </c>
      <c r="L815" s="21"/>
      <c r="M815" s="22"/>
      <c r="N815" s="23">
        <f t="shared" si="134"/>
        <v>0</v>
      </c>
      <c r="O815" s="24" t="e">
        <f t="shared" si="135"/>
        <v>#DIV/0!</v>
      </c>
      <c r="P815" s="23"/>
      <c r="Q815" s="23"/>
      <c r="R815" s="23"/>
      <c r="V815" s="9">
        <f t="shared" si="136"/>
        <v>0</v>
      </c>
      <c r="Z815" s="9">
        <f t="shared" si="137"/>
        <v>0</v>
      </c>
      <c r="AG815" s="27">
        <v>5.516</v>
      </c>
      <c r="AI815" s="2">
        <f t="shared" si="138"/>
        <v>82.306554953178903</v>
      </c>
      <c r="AK815" s="27">
        <v>5.516</v>
      </c>
      <c r="AM815" s="3">
        <f t="shared" si="139"/>
        <v>82.306554953178903</v>
      </c>
      <c r="AO815" s="27">
        <v>5.516</v>
      </c>
      <c r="AP815" s="28">
        <v>0.3</v>
      </c>
      <c r="AQ815" s="29">
        <v>0</v>
      </c>
      <c r="AR815" s="46" t="e">
        <f t="shared" si="140"/>
        <v>#DIV/0!</v>
      </c>
      <c r="AS815" s="47" t="e">
        <f t="shared" si="141"/>
        <v>#DIV/0!</v>
      </c>
      <c r="AT815" s="30" t="e">
        <f t="shared" si="142"/>
        <v>#DIV/0!</v>
      </c>
    </row>
    <row r="816" spans="1:46" x14ac:dyDescent="0.25">
      <c r="A816" s="9" t="s">
        <v>819</v>
      </c>
      <c r="C816" s="19">
        <f t="shared" si="132"/>
        <v>2026</v>
      </c>
      <c r="K816" s="9">
        <f t="shared" si="133"/>
        <v>0</v>
      </c>
      <c r="L816" s="21"/>
      <c r="M816" s="22"/>
      <c r="N816" s="23">
        <f t="shared" si="134"/>
        <v>0</v>
      </c>
      <c r="O816" s="24" t="e">
        <f t="shared" si="135"/>
        <v>#DIV/0!</v>
      </c>
      <c r="P816" s="23"/>
      <c r="Q816" s="23"/>
      <c r="R816" s="23"/>
      <c r="V816" s="9">
        <f t="shared" si="136"/>
        <v>0</v>
      </c>
      <c r="Z816" s="9">
        <f t="shared" si="137"/>
        <v>0</v>
      </c>
      <c r="AG816" s="27">
        <v>5.516</v>
      </c>
      <c r="AI816" s="2">
        <f t="shared" si="138"/>
        <v>82.306554953178903</v>
      </c>
      <c r="AK816" s="27">
        <v>5.516</v>
      </c>
      <c r="AM816" s="3">
        <f t="shared" si="139"/>
        <v>82.306554953178903</v>
      </c>
      <c r="AO816" s="27">
        <v>5.516</v>
      </c>
      <c r="AP816" s="28">
        <v>0.3</v>
      </c>
      <c r="AQ816" s="29">
        <v>0</v>
      </c>
      <c r="AR816" s="46" t="e">
        <f t="shared" si="140"/>
        <v>#DIV/0!</v>
      </c>
      <c r="AS816" s="47" t="e">
        <f t="shared" si="141"/>
        <v>#DIV/0!</v>
      </c>
      <c r="AT816" s="30" t="e">
        <f t="shared" si="142"/>
        <v>#DIV/0!</v>
      </c>
    </row>
    <row r="817" spans="1:46" x14ac:dyDescent="0.25">
      <c r="A817" s="9" t="s">
        <v>820</v>
      </c>
      <c r="C817" s="19">
        <f t="shared" si="132"/>
        <v>2026</v>
      </c>
      <c r="K817" s="9">
        <f t="shared" si="133"/>
        <v>0</v>
      </c>
      <c r="L817" s="21"/>
      <c r="M817" s="22"/>
      <c r="N817" s="23">
        <f t="shared" si="134"/>
        <v>0</v>
      </c>
      <c r="O817" s="24" t="e">
        <f t="shared" si="135"/>
        <v>#DIV/0!</v>
      </c>
      <c r="P817" s="23"/>
      <c r="Q817" s="23"/>
      <c r="R817" s="23"/>
      <c r="V817" s="9">
        <f t="shared" si="136"/>
        <v>0</v>
      </c>
      <c r="Z817" s="9">
        <f t="shared" si="137"/>
        <v>0</v>
      </c>
      <c r="AG817" s="27">
        <v>5.516</v>
      </c>
      <c r="AI817" s="2">
        <f t="shared" si="138"/>
        <v>82.306554953178903</v>
      </c>
      <c r="AK817" s="27">
        <v>5.516</v>
      </c>
      <c r="AM817" s="3">
        <f t="shared" si="139"/>
        <v>82.306554953178903</v>
      </c>
      <c r="AO817" s="27">
        <v>5.516</v>
      </c>
      <c r="AP817" s="28">
        <v>0.3</v>
      </c>
      <c r="AQ817" s="29">
        <v>0</v>
      </c>
      <c r="AR817" s="46" t="e">
        <f t="shared" si="140"/>
        <v>#DIV/0!</v>
      </c>
      <c r="AS817" s="47" t="e">
        <f t="shared" si="141"/>
        <v>#DIV/0!</v>
      </c>
      <c r="AT817" s="30" t="e">
        <f t="shared" si="142"/>
        <v>#DIV/0!</v>
      </c>
    </row>
    <row r="818" spans="1:46" x14ac:dyDescent="0.25">
      <c r="A818" s="9" t="s">
        <v>821</v>
      </c>
      <c r="C818" s="19">
        <f t="shared" si="132"/>
        <v>2026</v>
      </c>
      <c r="K818" s="9">
        <f t="shared" si="133"/>
        <v>0</v>
      </c>
      <c r="L818" s="21"/>
      <c r="M818" s="22"/>
      <c r="N818" s="23">
        <f t="shared" si="134"/>
        <v>0</v>
      </c>
      <c r="O818" s="24" t="e">
        <f t="shared" si="135"/>
        <v>#DIV/0!</v>
      </c>
      <c r="P818" s="23"/>
      <c r="Q818" s="23"/>
      <c r="R818" s="23"/>
      <c r="V818" s="9">
        <f t="shared" si="136"/>
        <v>0</v>
      </c>
      <c r="Z818" s="9">
        <f t="shared" si="137"/>
        <v>0</v>
      </c>
      <c r="AG818" s="27">
        <v>5.516</v>
      </c>
      <c r="AI818" s="2">
        <f t="shared" si="138"/>
        <v>82.306554953178903</v>
      </c>
      <c r="AK818" s="27">
        <v>5.516</v>
      </c>
      <c r="AM818" s="3">
        <f t="shared" si="139"/>
        <v>82.306554953178903</v>
      </c>
      <c r="AO818" s="27">
        <v>5.516</v>
      </c>
      <c r="AP818" s="28">
        <v>0.3</v>
      </c>
      <c r="AQ818" s="29">
        <v>0</v>
      </c>
      <c r="AR818" s="46" t="e">
        <f t="shared" si="140"/>
        <v>#DIV/0!</v>
      </c>
      <c r="AS818" s="47" t="e">
        <f t="shared" si="141"/>
        <v>#DIV/0!</v>
      </c>
      <c r="AT818" s="30" t="e">
        <f t="shared" si="142"/>
        <v>#DIV/0!</v>
      </c>
    </row>
    <row r="819" spans="1:46" x14ac:dyDescent="0.25">
      <c r="A819" s="9" t="s">
        <v>822</v>
      </c>
      <c r="C819" s="19">
        <f t="shared" si="132"/>
        <v>2026</v>
      </c>
      <c r="K819" s="9">
        <f t="shared" si="133"/>
        <v>0</v>
      </c>
      <c r="L819" s="21"/>
      <c r="M819" s="22"/>
      <c r="N819" s="23">
        <f t="shared" si="134"/>
        <v>0</v>
      </c>
      <c r="O819" s="24" t="e">
        <f t="shared" si="135"/>
        <v>#DIV/0!</v>
      </c>
      <c r="P819" s="23"/>
      <c r="Q819" s="23"/>
      <c r="R819" s="23"/>
      <c r="V819" s="9">
        <f t="shared" si="136"/>
        <v>0</v>
      </c>
      <c r="Z819" s="9">
        <f t="shared" si="137"/>
        <v>0</v>
      </c>
      <c r="AG819" s="27">
        <v>5.516</v>
      </c>
      <c r="AI819" s="2">
        <f t="shared" si="138"/>
        <v>82.306554953178903</v>
      </c>
      <c r="AK819" s="27">
        <v>5.516</v>
      </c>
      <c r="AM819" s="3">
        <f t="shared" si="139"/>
        <v>82.306554953178903</v>
      </c>
      <c r="AO819" s="27">
        <v>5.516</v>
      </c>
      <c r="AP819" s="28">
        <v>0.3</v>
      </c>
      <c r="AQ819" s="29">
        <v>0</v>
      </c>
      <c r="AR819" s="46" t="e">
        <f t="shared" si="140"/>
        <v>#DIV/0!</v>
      </c>
      <c r="AS819" s="47" t="e">
        <f t="shared" si="141"/>
        <v>#DIV/0!</v>
      </c>
      <c r="AT819" s="30" t="e">
        <f t="shared" si="142"/>
        <v>#DIV/0!</v>
      </c>
    </row>
    <row r="820" spans="1:46" x14ac:dyDescent="0.25">
      <c r="A820" s="9" t="s">
        <v>823</v>
      </c>
      <c r="C820" s="19">
        <f t="shared" si="132"/>
        <v>2026</v>
      </c>
      <c r="K820" s="9">
        <f t="shared" si="133"/>
        <v>0</v>
      </c>
      <c r="L820" s="21"/>
      <c r="M820" s="22"/>
      <c r="N820" s="23">
        <f t="shared" si="134"/>
        <v>0</v>
      </c>
      <c r="O820" s="24" t="e">
        <f t="shared" si="135"/>
        <v>#DIV/0!</v>
      </c>
      <c r="P820" s="23"/>
      <c r="Q820" s="23"/>
      <c r="R820" s="23"/>
      <c r="V820" s="9">
        <f t="shared" si="136"/>
        <v>0</v>
      </c>
      <c r="Z820" s="9">
        <f t="shared" si="137"/>
        <v>0</v>
      </c>
      <c r="AG820" s="27">
        <v>5.516</v>
      </c>
      <c r="AI820" s="2">
        <f t="shared" si="138"/>
        <v>82.306554953178903</v>
      </c>
      <c r="AK820" s="27">
        <v>5.516</v>
      </c>
      <c r="AM820" s="3">
        <f t="shared" si="139"/>
        <v>82.306554953178903</v>
      </c>
      <c r="AO820" s="27">
        <v>5.516</v>
      </c>
      <c r="AP820" s="28">
        <v>0.3</v>
      </c>
      <c r="AQ820" s="29">
        <v>0</v>
      </c>
      <c r="AR820" s="46" t="e">
        <f t="shared" si="140"/>
        <v>#DIV/0!</v>
      </c>
      <c r="AS820" s="47" t="e">
        <f t="shared" si="141"/>
        <v>#DIV/0!</v>
      </c>
      <c r="AT820" s="30" t="e">
        <f t="shared" si="142"/>
        <v>#DIV/0!</v>
      </c>
    </row>
    <row r="821" spans="1:46" x14ac:dyDescent="0.25">
      <c r="A821" s="9" t="s">
        <v>824</v>
      </c>
      <c r="C821" s="19">
        <f t="shared" si="132"/>
        <v>2026</v>
      </c>
      <c r="K821" s="9">
        <f t="shared" si="133"/>
        <v>0</v>
      </c>
      <c r="L821" s="21"/>
      <c r="M821" s="22"/>
      <c r="N821" s="23">
        <f t="shared" si="134"/>
        <v>0</v>
      </c>
      <c r="O821" s="24" t="e">
        <f t="shared" si="135"/>
        <v>#DIV/0!</v>
      </c>
      <c r="P821" s="23"/>
      <c r="Q821" s="23"/>
      <c r="R821" s="23"/>
      <c r="V821" s="9">
        <f t="shared" si="136"/>
        <v>0</v>
      </c>
      <c r="Z821" s="9">
        <f t="shared" si="137"/>
        <v>0</v>
      </c>
      <c r="AG821" s="27">
        <v>5.516</v>
      </c>
      <c r="AI821" s="2">
        <f t="shared" si="138"/>
        <v>82.306554953178903</v>
      </c>
      <c r="AK821" s="27">
        <v>5.516</v>
      </c>
      <c r="AM821" s="3">
        <f t="shared" si="139"/>
        <v>82.306554953178903</v>
      </c>
      <c r="AO821" s="27">
        <v>5.516</v>
      </c>
      <c r="AP821" s="28">
        <v>0.3</v>
      </c>
      <c r="AQ821" s="29">
        <v>0</v>
      </c>
      <c r="AR821" s="46" t="e">
        <f t="shared" si="140"/>
        <v>#DIV/0!</v>
      </c>
      <c r="AS821" s="47" t="e">
        <f t="shared" si="141"/>
        <v>#DIV/0!</v>
      </c>
      <c r="AT821" s="30" t="e">
        <f t="shared" si="142"/>
        <v>#DIV/0!</v>
      </c>
    </row>
    <row r="822" spans="1:46" x14ac:dyDescent="0.25">
      <c r="A822" s="9" t="s">
        <v>825</v>
      </c>
      <c r="C822" s="19">
        <f t="shared" si="132"/>
        <v>2026</v>
      </c>
      <c r="K822" s="9">
        <f t="shared" si="133"/>
        <v>0</v>
      </c>
      <c r="L822" s="21"/>
      <c r="M822" s="22"/>
      <c r="N822" s="23">
        <f t="shared" si="134"/>
        <v>0</v>
      </c>
      <c r="O822" s="24" t="e">
        <f t="shared" si="135"/>
        <v>#DIV/0!</v>
      </c>
      <c r="P822" s="23"/>
      <c r="Q822" s="23"/>
      <c r="R822" s="23"/>
      <c r="V822" s="9">
        <f t="shared" si="136"/>
        <v>0</v>
      </c>
      <c r="Z822" s="9">
        <f t="shared" si="137"/>
        <v>0</v>
      </c>
      <c r="AG822" s="27">
        <v>5.516</v>
      </c>
      <c r="AI822" s="2">
        <f t="shared" si="138"/>
        <v>82.306554953178903</v>
      </c>
      <c r="AK822" s="27">
        <v>5.516</v>
      </c>
      <c r="AM822" s="3">
        <f t="shared" si="139"/>
        <v>82.306554953178903</v>
      </c>
      <c r="AO822" s="27">
        <v>5.516</v>
      </c>
      <c r="AP822" s="28">
        <v>0.3</v>
      </c>
      <c r="AQ822" s="29">
        <v>0</v>
      </c>
      <c r="AR822" s="46" t="e">
        <f t="shared" si="140"/>
        <v>#DIV/0!</v>
      </c>
      <c r="AS822" s="47" t="e">
        <f t="shared" si="141"/>
        <v>#DIV/0!</v>
      </c>
      <c r="AT822" s="30" t="e">
        <f t="shared" si="142"/>
        <v>#DIV/0!</v>
      </c>
    </row>
    <row r="823" spans="1:46" x14ac:dyDescent="0.25">
      <c r="A823" s="9" t="s">
        <v>826</v>
      </c>
      <c r="C823" s="19">
        <f t="shared" si="132"/>
        <v>2026</v>
      </c>
      <c r="K823" s="9">
        <f t="shared" si="133"/>
        <v>0</v>
      </c>
      <c r="L823" s="21"/>
      <c r="M823" s="22"/>
      <c r="N823" s="23">
        <f t="shared" si="134"/>
        <v>0</v>
      </c>
      <c r="O823" s="24" t="e">
        <f t="shared" si="135"/>
        <v>#DIV/0!</v>
      </c>
      <c r="P823" s="23"/>
      <c r="Q823" s="23"/>
      <c r="R823" s="23"/>
      <c r="V823" s="9">
        <f t="shared" si="136"/>
        <v>0</v>
      </c>
      <c r="Z823" s="9">
        <f t="shared" si="137"/>
        <v>0</v>
      </c>
      <c r="AG823" s="27">
        <v>5.516</v>
      </c>
      <c r="AI823" s="2">
        <f t="shared" si="138"/>
        <v>82.306554953178903</v>
      </c>
      <c r="AK823" s="27">
        <v>5.516</v>
      </c>
      <c r="AM823" s="3">
        <f t="shared" si="139"/>
        <v>82.306554953178903</v>
      </c>
      <c r="AO823" s="27">
        <v>5.516</v>
      </c>
      <c r="AP823" s="28">
        <v>0.3</v>
      </c>
      <c r="AQ823" s="29">
        <v>0</v>
      </c>
      <c r="AR823" s="46" t="e">
        <f t="shared" si="140"/>
        <v>#DIV/0!</v>
      </c>
      <c r="AS823" s="47" t="e">
        <f t="shared" si="141"/>
        <v>#DIV/0!</v>
      </c>
      <c r="AT823" s="30" t="e">
        <f t="shared" si="142"/>
        <v>#DIV/0!</v>
      </c>
    </row>
    <row r="824" spans="1:46" x14ac:dyDescent="0.25">
      <c r="A824" s="9" t="s">
        <v>827</v>
      </c>
      <c r="C824" s="19">
        <f t="shared" si="132"/>
        <v>2026</v>
      </c>
      <c r="K824" s="9">
        <f t="shared" si="133"/>
        <v>0</v>
      </c>
      <c r="L824" s="21"/>
      <c r="M824" s="22"/>
      <c r="N824" s="23">
        <f t="shared" si="134"/>
        <v>0</v>
      </c>
      <c r="O824" s="24" t="e">
        <f t="shared" si="135"/>
        <v>#DIV/0!</v>
      </c>
      <c r="P824" s="23"/>
      <c r="Q824" s="23"/>
      <c r="R824" s="23"/>
      <c r="V824" s="9">
        <f t="shared" si="136"/>
        <v>0</v>
      </c>
      <c r="Z824" s="9">
        <f t="shared" si="137"/>
        <v>0</v>
      </c>
      <c r="AG824" s="27">
        <v>5.516</v>
      </c>
      <c r="AI824" s="2">
        <f t="shared" si="138"/>
        <v>82.306554953178903</v>
      </c>
      <c r="AK824" s="27">
        <v>5.516</v>
      </c>
      <c r="AM824" s="3">
        <f t="shared" si="139"/>
        <v>82.306554953178903</v>
      </c>
      <c r="AO824" s="27">
        <v>5.516</v>
      </c>
      <c r="AP824" s="28">
        <v>0.3</v>
      </c>
      <c r="AQ824" s="29">
        <v>0</v>
      </c>
      <c r="AR824" s="46" t="e">
        <f t="shared" si="140"/>
        <v>#DIV/0!</v>
      </c>
      <c r="AS824" s="47" t="e">
        <f t="shared" si="141"/>
        <v>#DIV/0!</v>
      </c>
      <c r="AT824" s="30" t="e">
        <f t="shared" si="142"/>
        <v>#DIV/0!</v>
      </c>
    </row>
    <row r="825" spans="1:46" x14ac:dyDescent="0.25">
      <c r="A825" s="9" t="s">
        <v>828</v>
      </c>
      <c r="C825" s="19">
        <f t="shared" si="132"/>
        <v>2026</v>
      </c>
      <c r="K825" s="9">
        <f t="shared" si="133"/>
        <v>0</v>
      </c>
      <c r="L825" s="21"/>
      <c r="M825" s="22"/>
      <c r="N825" s="23">
        <f t="shared" si="134"/>
        <v>0</v>
      </c>
      <c r="O825" s="24" t="e">
        <f t="shared" si="135"/>
        <v>#DIV/0!</v>
      </c>
      <c r="P825" s="23"/>
      <c r="Q825" s="23"/>
      <c r="R825" s="23"/>
      <c r="V825" s="9">
        <f t="shared" si="136"/>
        <v>0</v>
      </c>
      <c r="Z825" s="9">
        <f t="shared" si="137"/>
        <v>0</v>
      </c>
      <c r="AG825" s="27">
        <v>5.516</v>
      </c>
      <c r="AI825" s="2">
        <f t="shared" si="138"/>
        <v>82.306554953178903</v>
      </c>
      <c r="AK825" s="27">
        <v>5.516</v>
      </c>
      <c r="AM825" s="3">
        <f t="shared" si="139"/>
        <v>82.306554953178903</v>
      </c>
      <c r="AO825" s="27">
        <v>5.516</v>
      </c>
      <c r="AP825" s="28">
        <v>0.3</v>
      </c>
      <c r="AQ825" s="29">
        <v>0</v>
      </c>
      <c r="AR825" s="46" t="e">
        <f t="shared" si="140"/>
        <v>#DIV/0!</v>
      </c>
      <c r="AS825" s="47" t="e">
        <f t="shared" si="141"/>
        <v>#DIV/0!</v>
      </c>
      <c r="AT825" s="30" t="e">
        <f t="shared" si="142"/>
        <v>#DIV/0!</v>
      </c>
    </row>
    <row r="826" spans="1:46" x14ac:dyDescent="0.25">
      <c r="A826" s="9" t="s">
        <v>829</v>
      </c>
      <c r="C826" s="19">
        <f t="shared" si="132"/>
        <v>2026</v>
      </c>
      <c r="K826" s="9">
        <f t="shared" si="133"/>
        <v>0</v>
      </c>
      <c r="L826" s="21"/>
      <c r="M826" s="22"/>
      <c r="N826" s="23">
        <f t="shared" si="134"/>
        <v>0</v>
      </c>
      <c r="O826" s="24" t="e">
        <f t="shared" si="135"/>
        <v>#DIV/0!</v>
      </c>
      <c r="P826" s="23"/>
      <c r="Q826" s="23"/>
      <c r="R826" s="23"/>
      <c r="V826" s="9">
        <f t="shared" si="136"/>
        <v>0</v>
      </c>
      <c r="Z826" s="9">
        <f t="shared" si="137"/>
        <v>0</v>
      </c>
      <c r="AG826" s="27">
        <v>5.516</v>
      </c>
      <c r="AI826" s="2">
        <f t="shared" si="138"/>
        <v>82.306554953178903</v>
      </c>
      <c r="AK826" s="27">
        <v>5.516</v>
      </c>
      <c r="AM826" s="3">
        <f t="shared" si="139"/>
        <v>82.306554953178903</v>
      </c>
      <c r="AO826" s="27">
        <v>5.516</v>
      </c>
      <c r="AP826" s="28">
        <v>0.3</v>
      </c>
      <c r="AQ826" s="29">
        <v>0</v>
      </c>
      <c r="AR826" s="46" t="e">
        <f t="shared" si="140"/>
        <v>#DIV/0!</v>
      </c>
      <c r="AS826" s="47" t="e">
        <f t="shared" si="141"/>
        <v>#DIV/0!</v>
      </c>
      <c r="AT826" s="30" t="e">
        <f t="shared" si="142"/>
        <v>#DIV/0!</v>
      </c>
    </row>
    <row r="827" spans="1:46" x14ac:dyDescent="0.25">
      <c r="A827" s="9" t="s">
        <v>830</v>
      </c>
      <c r="C827" s="19">
        <f t="shared" si="132"/>
        <v>2026</v>
      </c>
      <c r="K827" s="9">
        <f t="shared" si="133"/>
        <v>0</v>
      </c>
      <c r="L827" s="21"/>
      <c r="M827" s="22"/>
      <c r="N827" s="23">
        <f t="shared" si="134"/>
        <v>0</v>
      </c>
      <c r="O827" s="24" t="e">
        <f t="shared" si="135"/>
        <v>#DIV/0!</v>
      </c>
      <c r="P827" s="23"/>
      <c r="Q827" s="23"/>
      <c r="R827" s="23"/>
      <c r="V827" s="9">
        <f t="shared" si="136"/>
        <v>0</v>
      </c>
      <c r="Z827" s="9">
        <f t="shared" si="137"/>
        <v>0</v>
      </c>
      <c r="AG827" s="27">
        <v>5.516</v>
      </c>
      <c r="AI827" s="2">
        <f t="shared" si="138"/>
        <v>82.306554953178903</v>
      </c>
      <c r="AK827" s="27">
        <v>5.516</v>
      </c>
      <c r="AM827" s="3">
        <f t="shared" si="139"/>
        <v>82.306554953178903</v>
      </c>
      <c r="AO827" s="27">
        <v>5.516</v>
      </c>
      <c r="AP827" s="28">
        <v>0.3</v>
      </c>
      <c r="AQ827" s="29">
        <v>0</v>
      </c>
      <c r="AR827" s="46" t="e">
        <f t="shared" si="140"/>
        <v>#DIV/0!</v>
      </c>
      <c r="AS827" s="47" t="e">
        <f t="shared" si="141"/>
        <v>#DIV/0!</v>
      </c>
      <c r="AT827" s="30" t="e">
        <f t="shared" si="142"/>
        <v>#DIV/0!</v>
      </c>
    </row>
    <row r="828" spans="1:46" x14ac:dyDescent="0.25">
      <c r="A828" s="9" t="s">
        <v>831</v>
      </c>
      <c r="C828" s="19">
        <f t="shared" si="132"/>
        <v>2026</v>
      </c>
      <c r="K828" s="9">
        <f t="shared" si="133"/>
        <v>0</v>
      </c>
      <c r="L828" s="21"/>
      <c r="M828" s="22"/>
      <c r="N828" s="23">
        <f t="shared" si="134"/>
        <v>0</v>
      </c>
      <c r="O828" s="24" t="e">
        <f t="shared" si="135"/>
        <v>#DIV/0!</v>
      </c>
      <c r="P828" s="23"/>
      <c r="Q828" s="23"/>
      <c r="R828" s="23"/>
      <c r="V828" s="9">
        <f t="shared" si="136"/>
        <v>0</v>
      </c>
      <c r="Z828" s="9">
        <f t="shared" si="137"/>
        <v>0</v>
      </c>
      <c r="AG828" s="27">
        <v>5.516</v>
      </c>
      <c r="AI828" s="2">
        <f t="shared" si="138"/>
        <v>82.306554953178903</v>
      </c>
      <c r="AK828" s="27">
        <v>5.516</v>
      </c>
      <c r="AM828" s="3">
        <f t="shared" si="139"/>
        <v>82.306554953178903</v>
      </c>
      <c r="AO828" s="27">
        <v>5.516</v>
      </c>
      <c r="AP828" s="28">
        <v>0.3</v>
      </c>
      <c r="AQ828" s="29">
        <v>0</v>
      </c>
      <c r="AR828" s="46" t="e">
        <f t="shared" si="140"/>
        <v>#DIV/0!</v>
      </c>
      <c r="AS828" s="47" t="e">
        <f t="shared" si="141"/>
        <v>#DIV/0!</v>
      </c>
      <c r="AT828" s="30" t="e">
        <f t="shared" si="142"/>
        <v>#DIV/0!</v>
      </c>
    </row>
    <row r="829" spans="1:46" x14ac:dyDescent="0.25">
      <c r="A829" s="9" t="s">
        <v>832</v>
      </c>
      <c r="C829" s="19">
        <f t="shared" si="132"/>
        <v>2026</v>
      </c>
      <c r="K829" s="9">
        <f t="shared" si="133"/>
        <v>0</v>
      </c>
      <c r="L829" s="21"/>
      <c r="M829" s="22"/>
      <c r="N829" s="23">
        <f t="shared" si="134"/>
        <v>0</v>
      </c>
      <c r="O829" s="24" t="e">
        <f t="shared" si="135"/>
        <v>#DIV/0!</v>
      </c>
      <c r="P829" s="23"/>
      <c r="Q829" s="23"/>
      <c r="R829" s="23"/>
      <c r="V829" s="9">
        <f t="shared" si="136"/>
        <v>0</v>
      </c>
      <c r="Z829" s="9">
        <f t="shared" si="137"/>
        <v>0</v>
      </c>
      <c r="AG829" s="27">
        <v>5.516</v>
      </c>
      <c r="AI829" s="2">
        <f t="shared" si="138"/>
        <v>82.306554953178903</v>
      </c>
      <c r="AK829" s="27">
        <v>5.516</v>
      </c>
      <c r="AM829" s="3">
        <f t="shared" si="139"/>
        <v>82.306554953178903</v>
      </c>
      <c r="AO829" s="27">
        <v>5.516</v>
      </c>
      <c r="AP829" s="28">
        <v>0.3</v>
      </c>
      <c r="AQ829" s="29">
        <v>0</v>
      </c>
      <c r="AR829" s="46" t="e">
        <f t="shared" si="140"/>
        <v>#DIV/0!</v>
      </c>
      <c r="AS829" s="47" t="e">
        <f t="shared" si="141"/>
        <v>#DIV/0!</v>
      </c>
      <c r="AT829" s="30" t="e">
        <f t="shared" si="142"/>
        <v>#DIV/0!</v>
      </c>
    </row>
    <row r="830" spans="1:46" x14ac:dyDescent="0.25">
      <c r="A830" s="9" t="s">
        <v>833</v>
      </c>
      <c r="C830" s="19">
        <f t="shared" si="132"/>
        <v>2026</v>
      </c>
      <c r="K830" s="9">
        <f t="shared" si="133"/>
        <v>0</v>
      </c>
      <c r="L830" s="21"/>
      <c r="M830" s="22"/>
      <c r="N830" s="23">
        <f t="shared" si="134"/>
        <v>0</v>
      </c>
      <c r="O830" s="24" t="e">
        <f t="shared" si="135"/>
        <v>#DIV/0!</v>
      </c>
      <c r="P830" s="23"/>
      <c r="Q830" s="23"/>
      <c r="R830" s="23"/>
      <c r="V830" s="9">
        <f t="shared" si="136"/>
        <v>0</v>
      </c>
      <c r="Z830" s="9">
        <f t="shared" si="137"/>
        <v>0</v>
      </c>
      <c r="AG830" s="27">
        <v>5.516</v>
      </c>
      <c r="AI830" s="2">
        <f t="shared" si="138"/>
        <v>82.306554953178903</v>
      </c>
      <c r="AK830" s="27">
        <v>5.516</v>
      </c>
      <c r="AM830" s="3">
        <f t="shared" si="139"/>
        <v>82.306554953178903</v>
      </c>
      <c r="AO830" s="27">
        <v>5.516</v>
      </c>
      <c r="AP830" s="28">
        <v>0.3</v>
      </c>
      <c r="AQ830" s="29">
        <v>0</v>
      </c>
      <c r="AR830" s="46" t="e">
        <f t="shared" si="140"/>
        <v>#DIV/0!</v>
      </c>
      <c r="AS830" s="47" t="e">
        <f t="shared" si="141"/>
        <v>#DIV/0!</v>
      </c>
      <c r="AT830" s="30" t="e">
        <f t="shared" si="142"/>
        <v>#DIV/0!</v>
      </c>
    </row>
    <row r="831" spans="1:46" x14ac:dyDescent="0.25">
      <c r="A831" s="9" t="s">
        <v>834</v>
      </c>
      <c r="C831" s="19">
        <f t="shared" si="132"/>
        <v>2026</v>
      </c>
      <c r="K831" s="9">
        <f t="shared" si="133"/>
        <v>0</v>
      </c>
      <c r="L831" s="21"/>
      <c r="M831" s="22"/>
      <c r="N831" s="23">
        <f t="shared" si="134"/>
        <v>0</v>
      </c>
      <c r="O831" s="24" t="e">
        <f t="shared" si="135"/>
        <v>#DIV/0!</v>
      </c>
      <c r="P831" s="23"/>
      <c r="Q831" s="23"/>
      <c r="R831" s="23"/>
      <c r="V831" s="9">
        <f t="shared" si="136"/>
        <v>0</v>
      </c>
      <c r="Z831" s="9">
        <f t="shared" si="137"/>
        <v>0</v>
      </c>
      <c r="AG831" s="27">
        <v>5.516</v>
      </c>
      <c r="AI831" s="2">
        <f t="shared" si="138"/>
        <v>82.306554953178903</v>
      </c>
      <c r="AK831" s="27">
        <v>5.516</v>
      </c>
      <c r="AM831" s="3">
        <f t="shared" si="139"/>
        <v>82.306554953178903</v>
      </c>
      <c r="AO831" s="27">
        <v>5.516</v>
      </c>
      <c r="AP831" s="28">
        <v>0.3</v>
      </c>
      <c r="AQ831" s="29">
        <v>0</v>
      </c>
      <c r="AR831" s="46" t="e">
        <f t="shared" si="140"/>
        <v>#DIV/0!</v>
      </c>
      <c r="AS831" s="47" t="e">
        <f t="shared" si="141"/>
        <v>#DIV/0!</v>
      </c>
      <c r="AT831" s="30" t="e">
        <f t="shared" si="142"/>
        <v>#DIV/0!</v>
      </c>
    </row>
    <row r="832" spans="1:46" x14ac:dyDescent="0.25">
      <c r="A832" s="9" t="s">
        <v>835</v>
      </c>
      <c r="C832" s="19">
        <f t="shared" si="132"/>
        <v>2026</v>
      </c>
      <c r="K832" s="9">
        <f t="shared" si="133"/>
        <v>0</v>
      </c>
      <c r="L832" s="21"/>
      <c r="M832" s="22"/>
      <c r="N832" s="23">
        <f t="shared" si="134"/>
        <v>0</v>
      </c>
      <c r="O832" s="24" t="e">
        <f t="shared" si="135"/>
        <v>#DIV/0!</v>
      </c>
      <c r="P832" s="23"/>
      <c r="Q832" s="23"/>
      <c r="R832" s="23"/>
      <c r="V832" s="9">
        <f t="shared" si="136"/>
        <v>0</v>
      </c>
      <c r="Z832" s="9">
        <f t="shared" si="137"/>
        <v>0</v>
      </c>
      <c r="AG832" s="27">
        <v>5.516</v>
      </c>
      <c r="AI832" s="2">
        <f t="shared" si="138"/>
        <v>82.306554953178903</v>
      </c>
      <c r="AK832" s="27">
        <v>5.516</v>
      </c>
      <c r="AM832" s="3">
        <f t="shared" si="139"/>
        <v>82.306554953178903</v>
      </c>
      <c r="AO832" s="27">
        <v>5.516</v>
      </c>
      <c r="AP832" s="28">
        <v>0.3</v>
      </c>
      <c r="AQ832" s="29">
        <v>0</v>
      </c>
      <c r="AR832" s="46" t="e">
        <f t="shared" si="140"/>
        <v>#DIV/0!</v>
      </c>
      <c r="AS832" s="47" t="e">
        <f t="shared" si="141"/>
        <v>#DIV/0!</v>
      </c>
      <c r="AT832" s="30" t="e">
        <f t="shared" si="142"/>
        <v>#DIV/0!</v>
      </c>
    </row>
    <row r="833" spans="1:46" x14ac:dyDescent="0.25">
      <c r="A833" s="9" t="s">
        <v>836</v>
      </c>
      <c r="C833" s="19">
        <f t="shared" si="132"/>
        <v>2026</v>
      </c>
      <c r="K833" s="9">
        <f t="shared" si="133"/>
        <v>0</v>
      </c>
      <c r="L833" s="21"/>
      <c r="M833" s="22"/>
      <c r="N833" s="23">
        <f t="shared" si="134"/>
        <v>0</v>
      </c>
      <c r="O833" s="24" t="e">
        <f t="shared" si="135"/>
        <v>#DIV/0!</v>
      </c>
      <c r="P833" s="23"/>
      <c r="Q833" s="23"/>
      <c r="R833" s="23"/>
      <c r="V833" s="9">
        <f t="shared" si="136"/>
        <v>0</v>
      </c>
      <c r="Z833" s="9">
        <f t="shared" si="137"/>
        <v>0</v>
      </c>
      <c r="AG833" s="27">
        <v>5.516</v>
      </c>
      <c r="AI833" s="2">
        <f t="shared" si="138"/>
        <v>82.306554953178903</v>
      </c>
      <c r="AK833" s="27">
        <v>5.516</v>
      </c>
      <c r="AM833" s="3">
        <f t="shared" si="139"/>
        <v>82.306554953178903</v>
      </c>
      <c r="AO833" s="27">
        <v>5.516</v>
      </c>
      <c r="AP833" s="28">
        <v>0.3</v>
      </c>
      <c r="AQ833" s="29">
        <v>0</v>
      </c>
      <c r="AR833" s="46" t="e">
        <f t="shared" si="140"/>
        <v>#DIV/0!</v>
      </c>
      <c r="AS833" s="47" t="e">
        <f t="shared" si="141"/>
        <v>#DIV/0!</v>
      </c>
      <c r="AT833" s="30" t="e">
        <f t="shared" si="142"/>
        <v>#DIV/0!</v>
      </c>
    </row>
    <row r="834" spans="1:46" x14ac:dyDescent="0.25">
      <c r="A834" s="9" t="s">
        <v>837</v>
      </c>
      <c r="C834" s="19">
        <f t="shared" si="132"/>
        <v>2026</v>
      </c>
      <c r="K834" s="9">
        <f t="shared" si="133"/>
        <v>0</v>
      </c>
      <c r="L834" s="21"/>
      <c r="M834" s="22"/>
      <c r="N834" s="23">
        <f t="shared" si="134"/>
        <v>0</v>
      </c>
      <c r="O834" s="24" t="e">
        <f t="shared" si="135"/>
        <v>#DIV/0!</v>
      </c>
      <c r="P834" s="23"/>
      <c r="Q834" s="23"/>
      <c r="R834" s="23"/>
      <c r="V834" s="9">
        <f t="shared" si="136"/>
        <v>0</v>
      </c>
      <c r="Z834" s="9">
        <f t="shared" si="137"/>
        <v>0</v>
      </c>
      <c r="AG834" s="27">
        <v>5.516</v>
      </c>
      <c r="AI834" s="2">
        <f t="shared" si="138"/>
        <v>82.306554953178903</v>
      </c>
      <c r="AK834" s="27">
        <v>5.516</v>
      </c>
      <c r="AM834" s="3">
        <f t="shared" si="139"/>
        <v>82.306554953178903</v>
      </c>
      <c r="AO834" s="27">
        <v>5.516</v>
      </c>
      <c r="AP834" s="28">
        <v>0.3</v>
      </c>
      <c r="AQ834" s="29">
        <v>0</v>
      </c>
      <c r="AR834" s="46" t="e">
        <f t="shared" si="140"/>
        <v>#DIV/0!</v>
      </c>
      <c r="AS834" s="47" t="e">
        <f t="shared" si="141"/>
        <v>#DIV/0!</v>
      </c>
      <c r="AT834" s="30" t="e">
        <f t="shared" si="142"/>
        <v>#DIV/0!</v>
      </c>
    </row>
    <row r="835" spans="1:46" x14ac:dyDescent="0.25">
      <c r="A835" s="9" t="s">
        <v>838</v>
      </c>
      <c r="C835" s="19">
        <f t="shared" si="132"/>
        <v>2026</v>
      </c>
      <c r="K835" s="9">
        <f t="shared" si="133"/>
        <v>0</v>
      </c>
      <c r="L835" s="21"/>
      <c r="M835" s="22"/>
      <c r="N835" s="23">
        <f t="shared" si="134"/>
        <v>0</v>
      </c>
      <c r="O835" s="24" t="e">
        <f t="shared" si="135"/>
        <v>#DIV/0!</v>
      </c>
      <c r="P835" s="23"/>
      <c r="Q835" s="23"/>
      <c r="R835" s="23"/>
      <c r="V835" s="9">
        <f t="shared" si="136"/>
        <v>0</v>
      </c>
      <c r="Z835" s="9">
        <f t="shared" si="137"/>
        <v>0</v>
      </c>
      <c r="AG835" s="27">
        <v>5.516</v>
      </c>
      <c r="AI835" s="2">
        <f t="shared" si="138"/>
        <v>82.306554953178903</v>
      </c>
      <c r="AK835" s="27">
        <v>5.516</v>
      </c>
      <c r="AM835" s="3">
        <f t="shared" si="139"/>
        <v>82.306554953178903</v>
      </c>
      <c r="AO835" s="27">
        <v>5.516</v>
      </c>
      <c r="AP835" s="28">
        <v>0.3</v>
      </c>
      <c r="AQ835" s="29">
        <v>0</v>
      </c>
      <c r="AR835" s="46" t="e">
        <f t="shared" si="140"/>
        <v>#DIV/0!</v>
      </c>
      <c r="AS835" s="47" t="e">
        <f t="shared" si="141"/>
        <v>#DIV/0!</v>
      </c>
      <c r="AT835" s="30" t="e">
        <f t="shared" si="142"/>
        <v>#DIV/0!</v>
      </c>
    </row>
    <row r="836" spans="1:46" x14ac:dyDescent="0.25">
      <c r="A836" s="9" t="s">
        <v>839</v>
      </c>
      <c r="C836" s="19">
        <f t="shared" si="132"/>
        <v>2026</v>
      </c>
      <c r="K836" s="9">
        <f t="shared" si="133"/>
        <v>0</v>
      </c>
      <c r="L836" s="21"/>
      <c r="M836" s="22"/>
      <c r="N836" s="23">
        <f t="shared" si="134"/>
        <v>0</v>
      </c>
      <c r="O836" s="24" t="e">
        <f t="shared" si="135"/>
        <v>#DIV/0!</v>
      </c>
      <c r="P836" s="23"/>
      <c r="Q836" s="23"/>
      <c r="R836" s="23"/>
      <c r="V836" s="9">
        <f t="shared" si="136"/>
        <v>0</v>
      </c>
      <c r="Z836" s="9">
        <f t="shared" si="137"/>
        <v>0</v>
      </c>
      <c r="AG836" s="27">
        <v>5.516</v>
      </c>
      <c r="AI836" s="2">
        <f t="shared" si="138"/>
        <v>82.306554953178903</v>
      </c>
      <c r="AK836" s="27">
        <v>5.516</v>
      </c>
      <c r="AM836" s="3">
        <f t="shared" si="139"/>
        <v>82.306554953178903</v>
      </c>
      <c r="AO836" s="27">
        <v>5.516</v>
      </c>
      <c r="AP836" s="28">
        <v>0.3</v>
      </c>
      <c r="AQ836" s="29">
        <v>0</v>
      </c>
      <c r="AR836" s="46" t="e">
        <f t="shared" si="140"/>
        <v>#DIV/0!</v>
      </c>
      <c r="AS836" s="47" t="e">
        <f t="shared" si="141"/>
        <v>#DIV/0!</v>
      </c>
      <c r="AT836" s="30" t="e">
        <f t="shared" si="142"/>
        <v>#DIV/0!</v>
      </c>
    </row>
    <row r="837" spans="1:46" x14ac:dyDescent="0.25">
      <c r="A837" s="9" t="s">
        <v>840</v>
      </c>
      <c r="C837" s="19">
        <f t="shared" si="132"/>
        <v>2026</v>
      </c>
      <c r="K837" s="9">
        <f t="shared" si="133"/>
        <v>0</v>
      </c>
      <c r="L837" s="21"/>
      <c r="M837" s="22"/>
      <c r="N837" s="23">
        <f t="shared" si="134"/>
        <v>0</v>
      </c>
      <c r="O837" s="24" t="e">
        <f t="shared" si="135"/>
        <v>#DIV/0!</v>
      </c>
      <c r="P837" s="23"/>
      <c r="Q837" s="23"/>
      <c r="R837" s="23"/>
      <c r="V837" s="9">
        <f t="shared" si="136"/>
        <v>0</v>
      </c>
      <c r="Z837" s="9">
        <f t="shared" si="137"/>
        <v>0</v>
      </c>
      <c r="AG837" s="27">
        <v>5.516</v>
      </c>
      <c r="AI837" s="2">
        <f t="shared" si="138"/>
        <v>82.306554953178903</v>
      </c>
      <c r="AK837" s="27">
        <v>5.516</v>
      </c>
      <c r="AM837" s="3">
        <f t="shared" si="139"/>
        <v>82.306554953178903</v>
      </c>
      <c r="AO837" s="27">
        <v>5.516</v>
      </c>
      <c r="AP837" s="28">
        <v>0.3</v>
      </c>
      <c r="AQ837" s="29">
        <v>0</v>
      </c>
      <c r="AR837" s="46" t="e">
        <f t="shared" si="140"/>
        <v>#DIV/0!</v>
      </c>
      <c r="AS837" s="47" t="e">
        <f t="shared" si="141"/>
        <v>#DIV/0!</v>
      </c>
      <c r="AT837" s="30" t="e">
        <f t="shared" si="142"/>
        <v>#DIV/0!</v>
      </c>
    </row>
    <row r="838" spans="1:46" x14ac:dyDescent="0.25">
      <c r="A838" s="9" t="s">
        <v>841</v>
      </c>
      <c r="C838" s="19">
        <f t="shared" ref="C838:C901" si="143">2026-B838</f>
        <v>2026</v>
      </c>
      <c r="K838" s="9">
        <f t="shared" ref="K838:K901" si="144">H838+(I838/2)</f>
        <v>0</v>
      </c>
      <c r="L838" s="21"/>
      <c r="M838" s="22"/>
      <c r="N838" s="23">
        <f t="shared" ref="N838:N901" si="145">(L838+M838)*0.5</f>
        <v>0</v>
      </c>
      <c r="O838" s="24" t="e">
        <f t="shared" ref="O838:O901" si="146">337.5/N838</f>
        <v>#DIV/0!</v>
      </c>
      <c r="P838" s="23"/>
      <c r="Q838" s="23"/>
      <c r="R838" s="23"/>
      <c r="V838" s="9">
        <f t="shared" ref="V838:V901" si="147">R838-(T838/1000)</f>
        <v>0</v>
      </c>
      <c r="Z838" s="9">
        <f t="shared" ref="Z838:Z901" si="148">X838+(Y838/2)</f>
        <v>0</v>
      </c>
      <c r="AG838" s="27">
        <v>5.516</v>
      </c>
      <c r="AI838" s="2">
        <f t="shared" ref="AI838:AI901" si="149">1000/(1000/((1336/((1336/((1336/((P838+(IF(P838&gt;=26.5,-0.159*P838+4.401,0.2)))-(-((AG838*0.959)-0.013)+(((AG838*0.051)-0.006)*P838)+(((AG838*0.019)-0.008)*N838)+(((AG838*0.053)+0.005)*R838)-(((AG838*0.013)-0.003)*Q838))))-W838)+(-((AG838*0.959)-0.013)+(((AG838*0.051)-0.006)*P838)+(((AG838*0.019)-0.008)*N838)+(((AG838*0.053)+0.005)*R838)-(((AG838*0.013)-0.003)*Q838))))-N838*0.98765431))+12)</f>
        <v>82.306554953178903</v>
      </c>
      <c r="AK838" s="27">
        <v>5.516</v>
      </c>
      <c r="AM838" s="3">
        <f t="shared" ref="AM838:AM901" si="150">1000/(1000/((1336/((1336/((1336/((IF(P838&lt;=21.9, P838+0.2,(3.57445388627863+0.610250243334448*P838+0.014682933220208*(P838)^2-0.000203380571583*(P838)^3+0.038468287096921*R838)+0.2))-(-((AK838*0.959)-0.013)+(((AK838*0.051)-0.006)*(3.57445388627863+0.610250243334448*P838+0.014682933220208*(P838)^2-0.000203380571583*(P838)^3+0.038468287096921*R838))+(((AK838*0.019)-0.008)*N838)+(((AK838*0.053)+0.005)*R838)-(((AK838*0.013)-0.003)*Q838))))-W838)+(-((AK838*0.959)-0.013)+(((AK838*0.051)-0.006)*(3.57445388627863+0.610250243334448*P838+0.014682933220208*(P838)^2-0.000203380571583*(P838)^3+0.038468287096921*R838))+(((AK838*0.019)-0.008)*N838)+(((AK838*0.053)+0.005)*R838)-(((AK838*0.013)-0.003)*Q838))))-N838*0.98765431))+12)</f>
        <v>82.306554953178903</v>
      </c>
      <c r="AO838" s="27">
        <v>5.516</v>
      </c>
      <c r="AP838" s="28">
        <v>0.3</v>
      </c>
      <c r="AQ838" s="29">
        <v>0</v>
      </c>
      <c r="AR838" s="46" t="e">
        <f t="shared" ref="AR838:AR901" si="151" xml:space="preserve">  ((1.23853+0.95855*P838-0.05467*S838)+0.2)-((-((AO838*0.959)-0.013)+(((AO838*0.051)-0.006)*(1.23853+0.95855*P838-0.05467*S838))+(((AO838*0.019)-0.008)*(337.5/O838))+(((AO838*0.053)+0.005)*R838)-(((AO838*0.013)-0.003)*Q838)))+(IF(P838&lt;=22, -0.04, IF(P838&gt;=24.5, 0.022, 0.025)))+(0)</f>
        <v>#DIV/0!</v>
      </c>
      <c r="AS838" s="47" t="e">
        <f t="shared" ref="AS838:AS901" si="152">-((((0+(2.5/5988)*5988)+((1*(2.5/5988)-(0+(2.5/5988)*5988)*AQ838/1000)/1)*(12-(0.06)))+((1*((1*(2.5/5988)-(0+(2.5/5988)*5988)*AQ838/1000)/1)-((0+(2.5/5988)*5988)+((1*(2.5/5988)-(0+(2.5/5988)*5988)*AQ838/1000)/1)*(12-(0.06)))*(331.5/O838)/1000)/1.336)*(0.06+(((-((AO838*0.959)-0.013)+(((AO838*0.051)-0.006)*(1.23853+0.95855*P838-0.05467*S838))+(((AO838*0.019)-0.008)*337.5/O838)+(((AO838*0.053)+0.005)*R838)-(((AO838*0.013)-0.003)*Q838))))-(0)))+((1.336*((1*((1*(2.5/5988)-(0+(2.5/5988)*5988)*AQ838/1000)/1)-((0+(2.5/5988)*5988)+((1*(2.5/5988)-(0+(2.5/5988)*5988)*AQ838/1000)/1)*(12-(0.06)))*(331.5/O838)/1000)/1.336)-(((0+(2.5/5988)*5988)+((1*(2.5/5988)-(0+(2.5/5988)*5988)*AQ838/1000)/1)*(12-(0.06)))+((1*((1*(2.5/5988)-(0+(2.5/5988)*5988)*AQ838/1000)/1)-((0+(2.5/5988)*5988)+((1*(2.5/5988)-(0+(2.5/5988)*5988)*AQ838/1000)/1)*(12-(0.06)))*(331.5/O838)/1000)/1.336)*(0.06+(((-((AO838*0.959)-0.013)+(((AO838*0.051)-0.006)*(1.23853+0.95855*P838-0.05467*S838))+(((AO838*0.019)-0.008)*337.5/O838)+(((AO838*0.053)+0.005)*R838)-(((AO838*0.013)-0.003)*Q838))))-(0)))*W838/1000)/1.336)*0)/((1.336*((1.336*((1*((1*(2.5/5988)-(0+(2.5/5988)*5988)*AQ838/1000)/1)-((0+(2.5/5988)*5988)+((1*(2.5/5988)-(0+(2.5/5988)*5988)*AQ838/1000)/1)*(12-(0.06)))*(331.5/O838)/1000)/1.336)-(((0+(2.5/5988)*5988)+((1*(2.5/5988)-(0+(2.5/5988)*5988)*AQ838/1000)/1)*(12-(0.06)))+((1*((1*(2.5/5988)-(0+(2.5/5988)*5988)*AQ838/1000)/1)-((0+(2.5/5988)*5988)+((1*(2.5/5988)-(0+(2.5/5988)*5988)*AQ838/1000)/1)*(12-(0.06)))*(331.5/O838)/1000)/1.336)*(0.06+(((-((AO838*0.959)-0.013)+(((AO838*0.051)-0.006)*(1.23853+0.95855*P838-0.05467*S838))+(((AO838*0.019)-0.008)*337.5/O838)+(((AO838*0.053)+0.005)*R838)-(((AO838*0.013)-0.003)*Q838))))-(0)))*W838/1000)/1.336)-((((0+(2.5/5988)*5988)+((1*(2.5/5988)-(0+(2.5/5988)*5988)*AQ838/1000)/1)*(12-(0.06)))+((1*((1*(2.5/5988)-(0+(2.5/5988)*5988)*AQ838/1000)/1)-((0+(2.5/5988)*5988)+((1*(2.5/5988)-(0+(2.5/5988)*5988)*AQ838/1000)/1)*(12-(0.06)))*(331.5/O838)/1000)/1.336)*(0.06+(((-((AO838*0.959)-0.013)+(((AO838*0.051)-0.006)*(1.23853+0.95855*P838-0.05467*S838))+(((AO838*0.019)-0.008)*337.5/O838)+(((AO838*0.053)+0.005)*R838)-(((AO838*0.013)-0.003)*Q838))))-(0)))+((1.336*((1*((1*(2.5/5988)-(0+(2.5/5988)*5988)*AQ838/1000)/1)-((0+(2.5/5988)*5988)+((1*(2.5/5988)-(0+(2.5/5988)*5988)*AQ838/1000)/1)*(12-(0.06)))*(331.5/O838)/1000)/1.336)-(((0+(2.5/5988)*5988)+((1*(2.5/5988)-(0+(2.5/5988)*5988)*AQ838/1000)/1)*(12-(0.06)))+((1*((1*(2.5/5988)-(0+(2.5/5988)*5988)*AQ838/1000)/1)-((0+(2.5/5988)*5988)+((1*(2.5/5988)-(0+(2.5/5988)*5988)*AQ838/1000)/1)*(12-(0.06)))*(331.5/O838)/1000)/1.336)*(0.06+(((-((AO838*0.959)-0.013)+(((AO838*0.051)-0.006)*(1.23853+0.95855*P838-0.05467*S838))+(((AO838*0.019)-0.008)*337.5/O838)+(((AO838*0.053)+0.005)*R838)-(((AO838*0.013)-0.003)*Q838))))))*W838/1000)/1.336)*0)*AP838/1000)/1.336)</f>
        <v>#DIV/0!</v>
      </c>
      <c r="AT838" s="30" t="e">
        <f t="shared" ref="AT838:AT901" si="153">AS838-AR838</f>
        <v>#DIV/0!</v>
      </c>
    </row>
    <row r="839" spans="1:46" x14ac:dyDescent="0.25">
      <c r="A839" s="9" t="s">
        <v>842</v>
      </c>
      <c r="C839" s="19">
        <f t="shared" si="143"/>
        <v>2026</v>
      </c>
      <c r="K839" s="9">
        <f t="shared" si="144"/>
        <v>0</v>
      </c>
      <c r="L839" s="21"/>
      <c r="M839" s="22"/>
      <c r="N839" s="23">
        <f t="shared" si="145"/>
        <v>0</v>
      </c>
      <c r="O839" s="24" t="e">
        <f t="shared" si="146"/>
        <v>#DIV/0!</v>
      </c>
      <c r="P839" s="23"/>
      <c r="Q839" s="23"/>
      <c r="R839" s="23"/>
      <c r="V839" s="9">
        <f t="shared" si="147"/>
        <v>0</v>
      </c>
      <c r="Z839" s="9">
        <f t="shared" si="148"/>
        <v>0</v>
      </c>
      <c r="AG839" s="27">
        <v>5.516</v>
      </c>
      <c r="AI839" s="2">
        <f t="shared" si="149"/>
        <v>82.306554953178903</v>
      </c>
      <c r="AK839" s="27">
        <v>5.516</v>
      </c>
      <c r="AM839" s="3">
        <f t="shared" si="150"/>
        <v>82.306554953178903</v>
      </c>
      <c r="AO839" s="27">
        <v>5.516</v>
      </c>
      <c r="AP839" s="28">
        <v>0.3</v>
      </c>
      <c r="AQ839" s="29">
        <v>0</v>
      </c>
      <c r="AR839" s="46" t="e">
        <f t="shared" si="151"/>
        <v>#DIV/0!</v>
      </c>
      <c r="AS839" s="47" t="e">
        <f t="shared" si="152"/>
        <v>#DIV/0!</v>
      </c>
      <c r="AT839" s="30" t="e">
        <f t="shared" si="153"/>
        <v>#DIV/0!</v>
      </c>
    </row>
    <row r="840" spans="1:46" x14ac:dyDescent="0.25">
      <c r="A840" s="9" t="s">
        <v>843</v>
      </c>
      <c r="C840" s="19">
        <f t="shared" si="143"/>
        <v>2026</v>
      </c>
      <c r="K840" s="9">
        <f t="shared" si="144"/>
        <v>0</v>
      </c>
      <c r="L840" s="21"/>
      <c r="M840" s="22"/>
      <c r="N840" s="23">
        <f t="shared" si="145"/>
        <v>0</v>
      </c>
      <c r="O840" s="24" t="e">
        <f t="shared" si="146"/>
        <v>#DIV/0!</v>
      </c>
      <c r="P840" s="23"/>
      <c r="Q840" s="23"/>
      <c r="R840" s="23"/>
      <c r="V840" s="9">
        <f t="shared" si="147"/>
        <v>0</v>
      </c>
      <c r="Z840" s="9">
        <f t="shared" si="148"/>
        <v>0</v>
      </c>
      <c r="AG840" s="27">
        <v>5.516</v>
      </c>
      <c r="AI840" s="2">
        <f t="shared" si="149"/>
        <v>82.306554953178903</v>
      </c>
      <c r="AK840" s="27">
        <v>5.516</v>
      </c>
      <c r="AM840" s="3">
        <f t="shared" si="150"/>
        <v>82.306554953178903</v>
      </c>
      <c r="AO840" s="27">
        <v>5.516</v>
      </c>
      <c r="AP840" s="28">
        <v>0.3</v>
      </c>
      <c r="AQ840" s="29">
        <v>0</v>
      </c>
      <c r="AR840" s="46" t="e">
        <f t="shared" si="151"/>
        <v>#DIV/0!</v>
      </c>
      <c r="AS840" s="47" t="e">
        <f t="shared" si="152"/>
        <v>#DIV/0!</v>
      </c>
      <c r="AT840" s="30" t="e">
        <f t="shared" si="153"/>
        <v>#DIV/0!</v>
      </c>
    </row>
    <row r="841" spans="1:46" x14ac:dyDescent="0.25">
      <c r="A841" s="9" t="s">
        <v>844</v>
      </c>
      <c r="C841" s="19">
        <f t="shared" si="143"/>
        <v>2026</v>
      </c>
      <c r="K841" s="9">
        <f t="shared" si="144"/>
        <v>0</v>
      </c>
      <c r="L841" s="21"/>
      <c r="M841" s="22"/>
      <c r="N841" s="23">
        <f t="shared" si="145"/>
        <v>0</v>
      </c>
      <c r="O841" s="24" t="e">
        <f t="shared" si="146"/>
        <v>#DIV/0!</v>
      </c>
      <c r="P841" s="23"/>
      <c r="Q841" s="23"/>
      <c r="R841" s="23"/>
      <c r="V841" s="9">
        <f t="shared" si="147"/>
        <v>0</v>
      </c>
      <c r="Z841" s="9">
        <f t="shared" si="148"/>
        <v>0</v>
      </c>
      <c r="AG841" s="27">
        <v>5.516</v>
      </c>
      <c r="AI841" s="2">
        <f t="shared" si="149"/>
        <v>82.306554953178903</v>
      </c>
      <c r="AK841" s="27">
        <v>5.516</v>
      </c>
      <c r="AM841" s="3">
        <f t="shared" si="150"/>
        <v>82.306554953178903</v>
      </c>
      <c r="AO841" s="27">
        <v>5.516</v>
      </c>
      <c r="AP841" s="28">
        <v>0.3</v>
      </c>
      <c r="AQ841" s="29">
        <v>0</v>
      </c>
      <c r="AR841" s="46" t="e">
        <f t="shared" si="151"/>
        <v>#DIV/0!</v>
      </c>
      <c r="AS841" s="47" t="e">
        <f t="shared" si="152"/>
        <v>#DIV/0!</v>
      </c>
      <c r="AT841" s="30" t="e">
        <f t="shared" si="153"/>
        <v>#DIV/0!</v>
      </c>
    </row>
    <row r="842" spans="1:46" x14ac:dyDescent="0.25">
      <c r="A842" s="9" t="s">
        <v>845</v>
      </c>
      <c r="C842" s="19">
        <f t="shared" si="143"/>
        <v>2026</v>
      </c>
      <c r="K842" s="9">
        <f t="shared" si="144"/>
        <v>0</v>
      </c>
      <c r="L842" s="21"/>
      <c r="M842" s="22"/>
      <c r="N842" s="23">
        <f t="shared" si="145"/>
        <v>0</v>
      </c>
      <c r="O842" s="24" t="e">
        <f t="shared" si="146"/>
        <v>#DIV/0!</v>
      </c>
      <c r="P842" s="23"/>
      <c r="Q842" s="23"/>
      <c r="R842" s="23"/>
      <c r="V842" s="9">
        <f t="shared" si="147"/>
        <v>0</v>
      </c>
      <c r="Z842" s="9">
        <f t="shared" si="148"/>
        <v>0</v>
      </c>
      <c r="AG842" s="27">
        <v>5.516</v>
      </c>
      <c r="AI842" s="2">
        <f t="shared" si="149"/>
        <v>82.306554953178903</v>
      </c>
      <c r="AK842" s="27">
        <v>5.516</v>
      </c>
      <c r="AM842" s="3">
        <f t="shared" si="150"/>
        <v>82.306554953178903</v>
      </c>
      <c r="AO842" s="27">
        <v>5.516</v>
      </c>
      <c r="AP842" s="28">
        <v>0.3</v>
      </c>
      <c r="AQ842" s="29">
        <v>0</v>
      </c>
      <c r="AR842" s="46" t="e">
        <f t="shared" si="151"/>
        <v>#DIV/0!</v>
      </c>
      <c r="AS842" s="47" t="e">
        <f t="shared" si="152"/>
        <v>#DIV/0!</v>
      </c>
      <c r="AT842" s="30" t="e">
        <f t="shared" si="153"/>
        <v>#DIV/0!</v>
      </c>
    </row>
    <row r="843" spans="1:46" x14ac:dyDescent="0.25">
      <c r="A843" s="9" t="s">
        <v>846</v>
      </c>
      <c r="C843" s="19">
        <f t="shared" si="143"/>
        <v>2026</v>
      </c>
      <c r="K843" s="9">
        <f t="shared" si="144"/>
        <v>0</v>
      </c>
      <c r="L843" s="21"/>
      <c r="M843" s="22"/>
      <c r="N843" s="23">
        <f t="shared" si="145"/>
        <v>0</v>
      </c>
      <c r="O843" s="24" t="e">
        <f t="shared" si="146"/>
        <v>#DIV/0!</v>
      </c>
      <c r="P843" s="23"/>
      <c r="Q843" s="23"/>
      <c r="R843" s="23"/>
      <c r="V843" s="9">
        <f t="shared" si="147"/>
        <v>0</v>
      </c>
      <c r="Z843" s="9">
        <f t="shared" si="148"/>
        <v>0</v>
      </c>
      <c r="AG843" s="27">
        <v>5.516</v>
      </c>
      <c r="AI843" s="2">
        <f t="shared" si="149"/>
        <v>82.306554953178903</v>
      </c>
      <c r="AK843" s="27">
        <v>5.516</v>
      </c>
      <c r="AM843" s="3">
        <f t="shared" si="150"/>
        <v>82.306554953178903</v>
      </c>
      <c r="AO843" s="27">
        <v>5.516</v>
      </c>
      <c r="AP843" s="28">
        <v>0.3</v>
      </c>
      <c r="AQ843" s="29">
        <v>0</v>
      </c>
      <c r="AR843" s="46" t="e">
        <f t="shared" si="151"/>
        <v>#DIV/0!</v>
      </c>
      <c r="AS843" s="47" t="e">
        <f t="shared" si="152"/>
        <v>#DIV/0!</v>
      </c>
      <c r="AT843" s="30" t="e">
        <f t="shared" si="153"/>
        <v>#DIV/0!</v>
      </c>
    </row>
    <row r="844" spans="1:46" x14ac:dyDescent="0.25">
      <c r="A844" s="9" t="s">
        <v>847</v>
      </c>
      <c r="C844" s="19">
        <f t="shared" si="143"/>
        <v>2026</v>
      </c>
      <c r="K844" s="9">
        <f t="shared" si="144"/>
        <v>0</v>
      </c>
      <c r="L844" s="21"/>
      <c r="M844" s="22"/>
      <c r="N844" s="23">
        <f t="shared" si="145"/>
        <v>0</v>
      </c>
      <c r="O844" s="24" t="e">
        <f t="shared" si="146"/>
        <v>#DIV/0!</v>
      </c>
      <c r="P844" s="23"/>
      <c r="Q844" s="23"/>
      <c r="R844" s="23"/>
      <c r="V844" s="9">
        <f t="shared" si="147"/>
        <v>0</v>
      </c>
      <c r="Z844" s="9">
        <f t="shared" si="148"/>
        <v>0</v>
      </c>
      <c r="AG844" s="27">
        <v>5.516</v>
      </c>
      <c r="AI844" s="2">
        <f t="shared" si="149"/>
        <v>82.306554953178903</v>
      </c>
      <c r="AK844" s="27">
        <v>5.516</v>
      </c>
      <c r="AM844" s="3">
        <f t="shared" si="150"/>
        <v>82.306554953178903</v>
      </c>
      <c r="AO844" s="27">
        <v>5.516</v>
      </c>
      <c r="AP844" s="28">
        <v>0.3</v>
      </c>
      <c r="AQ844" s="29">
        <v>0</v>
      </c>
      <c r="AR844" s="46" t="e">
        <f t="shared" si="151"/>
        <v>#DIV/0!</v>
      </c>
      <c r="AS844" s="47" t="e">
        <f t="shared" si="152"/>
        <v>#DIV/0!</v>
      </c>
      <c r="AT844" s="30" t="e">
        <f t="shared" si="153"/>
        <v>#DIV/0!</v>
      </c>
    </row>
    <row r="845" spans="1:46" x14ac:dyDescent="0.25">
      <c r="A845" s="9" t="s">
        <v>848</v>
      </c>
      <c r="C845" s="19">
        <f t="shared" si="143"/>
        <v>2026</v>
      </c>
      <c r="K845" s="9">
        <f t="shared" si="144"/>
        <v>0</v>
      </c>
      <c r="L845" s="21"/>
      <c r="M845" s="22"/>
      <c r="N845" s="23">
        <f t="shared" si="145"/>
        <v>0</v>
      </c>
      <c r="O845" s="24" t="e">
        <f t="shared" si="146"/>
        <v>#DIV/0!</v>
      </c>
      <c r="P845" s="23"/>
      <c r="Q845" s="23"/>
      <c r="R845" s="23"/>
      <c r="V845" s="9">
        <f t="shared" si="147"/>
        <v>0</v>
      </c>
      <c r="Z845" s="9">
        <f t="shared" si="148"/>
        <v>0</v>
      </c>
      <c r="AG845" s="27">
        <v>5.516</v>
      </c>
      <c r="AI845" s="2">
        <f t="shared" si="149"/>
        <v>82.306554953178903</v>
      </c>
      <c r="AK845" s="27">
        <v>5.516</v>
      </c>
      <c r="AM845" s="3">
        <f t="shared" si="150"/>
        <v>82.306554953178903</v>
      </c>
      <c r="AO845" s="27">
        <v>5.516</v>
      </c>
      <c r="AP845" s="28">
        <v>0.3</v>
      </c>
      <c r="AQ845" s="29">
        <v>0</v>
      </c>
      <c r="AR845" s="46" t="e">
        <f t="shared" si="151"/>
        <v>#DIV/0!</v>
      </c>
      <c r="AS845" s="47" t="e">
        <f t="shared" si="152"/>
        <v>#DIV/0!</v>
      </c>
      <c r="AT845" s="30" t="e">
        <f t="shared" si="153"/>
        <v>#DIV/0!</v>
      </c>
    </row>
    <row r="846" spans="1:46" x14ac:dyDescent="0.25">
      <c r="A846" s="9" t="s">
        <v>849</v>
      </c>
      <c r="C846" s="19">
        <f t="shared" si="143"/>
        <v>2026</v>
      </c>
      <c r="K846" s="9">
        <f t="shared" si="144"/>
        <v>0</v>
      </c>
      <c r="L846" s="21"/>
      <c r="M846" s="22"/>
      <c r="N846" s="23">
        <f t="shared" si="145"/>
        <v>0</v>
      </c>
      <c r="O846" s="24" t="e">
        <f t="shared" si="146"/>
        <v>#DIV/0!</v>
      </c>
      <c r="P846" s="23"/>
      <c r="Q846" s="23"/>
      <c r="R846" s="23"/>
      <c r="V846" s="9">
        <f t="shared" si="147"/>
        <v>0</v>
      </c>
      <c r="Z846" s="9">
        <f t="shared" si="148"/>
        <v>0</v>
      </c>
      <c r="AG846" s="27">
        <v>5.516</v>
      </c>
      <c r="AI846" s="2">
        <f t="shared" si="149"/>
        <v>82.306554953178903</v>
      </c>
      <c r="AK846" s="27">
        <v>5.516</v>
      </c>
      <c r="AM846" s="3">
        <f t="shared" si="150"/>
        <v>82.306554953178903</v>
      </c>
      <c r="AO846" s="27">
        <v>5.516</v>
      </c>
      <c r="AP846" s="28">
        <v>0.3</v>
      </c>
      <c r="AQ846" s="29">
        <v>0</v>
      </c>
      <c r="AR846" s="46" t="e">
        <f t="shared" si="151"/>
        <v>#DIV/0!</v>
      </c>
      <c r="AS846" s="47" t="e">
        <f t="shared" si="152"/>
        <v>#DIV/0!</v>
      </c>
      <c r="AT846" s="30" t="e">
        <f t="shared" si="153"/>
        <v>#DIV/0!</v>
      </c>
    </row>
    <row r="847" spans="1:46" x14ac:dyDescent="0.25">
      <c r="A847" s="9" t="s">
        <v>850</v>
      </c>
      <c r="C847" s="19">
        <f t="shared" si="143"/>
        <v>2026</v>
      </c>
      <c r="K847" s="9">
        <f t="shared" si="144"/>
        <v>0</v>
      </c>
      <c r="L847" s="21"/>
      <c r="M847" s="22"/>
      <c r="N847" s="23">
        <f t="shared" si="145"/>
        <v>0</v>
      </c>
      <c r="O847" s="24" t="e">
        <f t="shared" si="146"/>
        <v>#DIV/0!</v>
      </c>
      <c r="P847" s="23"/>
      <c r="Q847" s="23"/>
      <c r="R847" s="23"/>
      <c r="V847" s="9">
        <f t="shared" si="147"/>
        <v>0</v>
      </c>
      <c r="Z847" s="9">
        <f t="shared" si="148"/>
        <v>0</v>
      </c>
      <c r="AG847" s="27">
        <v>5.516</v>
      </c>
      <c r="AI847" s="2">
        <f t="shared" si="149"/>
        <v>82.306554953178903</v>
      </c>
      <c r="AK847" s="27">
        <v>5.516</v>
      </c>
      <c r="AM847" s="3">
        <f t="shared" si="150"/>
        <v>82.306554953178903</v>
      </c>
      <c r="AO847" s="27">
        <v>5.516</v>
      </c>
      <c r="AP847" s="28">
        <v>0.3</v>
      </c>
      <c r="AQ847" s="29">
        <v>0</v>
      </c>
      <c r="AR847" s="46" t="e">
        <f t="shared" si="151"/>
        <v>#DIV/0!</v>
      </c>
      <c r="AS847" s="47" t="e">
        <f t="shared" si="152"/>
        <v>#DIV/0!</v>
      </c>
      <c r="AT847" s="30" t="e">
        <f t="shared" si="153"/>
        <v>#DIV/0!</v>
      </c>
    </row>
    <row r="848" spans="1:46" x14ac:dyDescent="0.25">
      <c r="A848" s="9" t="s">
        <v>851</v>
      </c>
      <c r="C848" s="19">
        <f t="shared" si="143"/>
        <v>2026</v>
      </c>
      <c r="K848" s="9">
        <f t="shared" si="144"/>
        <v>0</v>
      </c>
      <c r="L848" s="21"/>
      <c r="M848" s="22"/>
      <c r="N848" s="23">
        <f t="shared" si="145"/>
        <v>0</v>
      </c>
      <c r="O848" s="24" t="e">
        <f t="shared" si="146"/>
        <v>#DIV/0!</v>
      </c>
      <c r="P848" s="23"/>
      <c r="Q848" s="23"/>
      <c r="R848" s="23"/>
      <c r="V848" s="9">
        <f t="shared" si="147"/>
        <v>0</v>
      </c>
      <c r="Z848" s="9">
        <f t="shared" si="148"/>
        <v>0</v>
      </c>
      <c r="AG848" s="27">
        <v>5.516</v>
      </c>
      <c r="AI848" s="2">
        <f t="shared" si="149"/>
        <v>82.306554953178903</v>
      </c>
      <c r="AK848" s="27">
        <v>5.516</v>
      </c>
      <c r="AM848" s="3">
        <f t="shared" si="150"/>
        <v>82.306554953178903</v>
      </c>
      <c r="AO848" s="27">
        <v>5.516</v>
      </c>
      <c r="AP848" s="28">
        <v>0.3</v>
      </c>
      <c r="AQ848" s="29">
        <v>0</v>
      </c>
      <c r="AR848" s="46" t="e">
        <f t="shared" si="151"/>
        <v>#DIV/0!</v>
      </c>
      <c r="AS848" s="47" t="e">
        <f t="shared" si="152"/>
        <v>#DIV/0!</v>
      </c>
      <c r="AT848" s="30" t="e">
        <f t="shared" si="153"/>
        <v>#DIV/0!</v>
      </c>
    </row>
    <row r="849" spans="1:46" x14ac:dyDescent="0.25">
      <c r="A849" s="9" t="s">
        <v>852</v>
      </c>
      <c r="C849" s="19">
        <f t="shared" si="143"/>
        <v>2026</v>
      </c>
      <c r="K849" s="9">
        <f t="shared" si="144"/>
        <v>0</v>
      </c>
      <c r="L849" s="21"/>
      <c r="M849" s="22"/>
      <c r="N849" s="23">
        <f t="shared" si="145"/>
        <v>0</v>
      </c>
      <c r="O849" s="24" t="e">
        <f t="shared" si="146"/>
        <v>#DIV/0!</v>
      </c>
      <c r="P849" s="23"/>
      <c r="Q849" s="23"/>
      <c r="R849" s="23"/>
      <c r="V849" s="9">
        <f t="shared" si="147"/>
        <v>0</v>
      </c>
      <c r="Z849" s="9">
        <f t="shared" si="148"/>
        <v>0</v>
      </c>
      <c r="AG849" s="27">
        <v>5.516</v>
      </c>
      <c r="AI849" s="2">
        <f t="shared" si="149"/>
        <v>82.306554953178903</v>
      </c>
      <c r="AK849" s="27">
        <v>5.516</v>
      </c>
      <c r="AM849" s="3">
        <f t="shared" si="150"/>
        <v>82.306554953178903</v>
      </c>
      <c r="AO849" s="27">
        <v>5.516</v>
      </c>
      <c r="AP849" s="28">
        <v>0.3</v>
      </c>
      <c r="AQ849" s="29">
        <v>0</v>
      </c>
      <c r="AR849" s="46" t="e">
        <f t="shared" si="151"/>
        <v>#DIV/0!</v>
      </c>
      <c r="AS849" s="47" t="e">
        <f t="shared" si="152"/>
        <v>#DIV/0!</v>
      </c>
      <c r="AT849" s="30" t="e">
        <f t="shared" si="153"/>
        <v>#DIV/0!</v>
      </c>
    </row>
    <row r="850" spans="1:46" x14ac:dyDescent="0.25">
      <c r="A850" s="9" t="s">
        <v>853</v>
      </c>
      <c r="C850" s="19">
        <f t="shared" si="143"/>
        <v>2026</v>
      </c>
      <c r="K850" s="9">
        <f t="shared" si="144"/>
        <v>0</v>
      </c>
      <c r="L850" s="21"/>
      <c r="M850" s="22"/>
      <c r="N850" s="23">
        <f t="shared" si="145"/>
        <v>0</v>
      </c>
      <c r="O850" s="24" t="e">
        <f t="shared" si="146"/>
        <v>#DIV/0!</v>
      </c>
      <c r="P850" s="23"/>
      <c r="Q850" s="23"/>
      <c r="R850" s="23"/>
      <c r="V850" s="9">
        <f t="shared" si="147"/>
        <v>0</v>
      </c>
      <c r="Z850" s="9">
        <f t="shared" si="148"/>
        <v>0</v>
      </c>
      <c r="AG850" s="27">
        <v>5.516</v>
      </c>
      <c r="AI850" s="2">
        <f t="shared" si="149"/>
        <v>82.306554953178903</v>
      </c>
      <c r="AK850" s="27">
        <v>5.516</v>
      </c>
      <c r="AM850" s="3">
        <f t="shared" si="150"/>
        <v>82.306554953178903</v>
      </c>
      <c r="AO850" s="27">
        <v>5.516</v>
      </c>
      <c r="AP850" s="28">
        <v>0.3</v>
      </c>
      <c r="AQ850" s="29">
        <v>0</v>
      </c>
      <c r="AR850" s="46" t="e">
        <f t="shared" si="151"/>
        <v>#DIV/0!</v>
      </c>
      <c r="AS850" s="47" t="e">
        <f t="shared" si="152"/>
        <v>#DIV/0!</v>
      </c>
      <c r="AT850" s="30" t="e">
        <f t="shared" si="153"/>
        <v>#DIV/0!</v>
      </c>
    </row>
    <row r="851" spans="1:46" x14ac:dyDescent="0.25">
      <c r="A851" s="9" t="s">
        <v>854</v>
      </c>
      <c r="C851" s="19">
        <f t="shared" si="143"/>
        <v>2026</v>
      </c>
      <c r="K851" s="9">
        <f t="shared" si="144"/>
        <v>0</v>
      </c>
      <c r="L851" s="21"/>
      <c r="M851" s="22"/>
      <c r="N851" s="23">
        <f t="shared" si="145"/>
        <v>0</v>
      </c>
      <c r="O851" s="24" t="e">
        <f t="shared" si="146"/>
        <v>#DIV/0!</v>
      </c>
      <c r="P851" s="23"/>
      <c r="Q851" s="23"/>
      <c r="R851" s="23"/>
      <c r="V851" s="9">
        <f t="shared" si="147"/>
        <v>0</v>
      </c>
      <c r="Z851" s="9">
        <f t="shared" si="148"/>
        <v>0</v>
      </c>
      <c r="AG851" s="27">
        <v>5.516</v>
      </c>
      <c r="AI851" s="2">
        <f t="shared" si="149"/>
        <v>82.306554953178903</v>
      </c>
      <c r="AK851" s="27">
        <v>5.516</v>
      </c>
      <c r="AM851" s="3">
        <f t="shared" si="150"/>
        <v>82.306554953178903</v>
      </c>
      <c r="AO851" s="27">
        <v>5.516</v>
      </c>
      <c r="AP851" s="28">
        <v>0.3</v>
      </c>
      <c r="AQ851" s="29">
        <v>0</v>
      </c>
      <c r="AR851" s="46" t="e">
        <f t="shared" si="151"/>
        <v>#DIV/0!</v>
      </c>
      <c r="AS851" s="47" t="e">
        <f t="shared" si="152"/>
        <v>#DIV/0!</v>
      </c>
      <c r="AT851" s="30" t="e">
        <f t="shared" si="153"/>
        <v>#DIV/0!</v>
      </c>
    </row>
    <row r="852" spans="1:46" x14ac:dyDescent="0.25">
      <c r="A852" s="9" t="s">
        <v>855</v>
      </c>
      <c r="C852" s="19">
        <f t="shared" si="143"/>
        <v>2026</v>
      </c>
      <c r="K852" s="9">
        <f t="shared" si="144"/>
        <v>0</v>
      </c>
      <c r="L852" s="21"/>
      <c r="M852" s="22"/>
      <c r="N852" s="23">
        <f t="shared" si="145"/>
        <v>0</v>
      </c>
      <c r="O852" s="24" t="e">
        <f t="shared" si="146"/>
        <v>#DIV/0!</v>
      </c>
      <c r="P852" s="23"/>
      <c r="Q852" s="23"/>
      <c r="R852" s="23"/>
      <c r="V852" s="9">
        <f t="shared" si="147"/>
        <v>0</v>
      </c>
      <c r="Z852" s="9">
        <f t="shared" si="148"/>
        <v>0</v>
      </c>
      <c r="AG852" s="27">
        <v>5.516</v>
      </c>
      <c r="AI852" s="2">
        <f t="shared" si="149"/>
        <v>82.306554953178903</v>
      </c>
      <c r="AK852" s="27">
        <v>5.516</v>
      </c>
      <c r="AM852" s="3">
        <f t="shared" si="150"/>
        <v>82.306554953178903</v>
      </c>
      <c r="AO852" s="27">
        <v>5.516</v>
      </c>
      <c r="AP852" s="28">
        <v>0.3</v>
      </c>
      <c r="AQ852" s="29">
        <v>0</v>
      </c>
      <c r="AR852" s="46" t="e">
        <f t="shared" si="151"/>
        <v>#DIV/0!</v>
      </c>
      <c r="AS852" s="47" t="e">
        <f t="shared" si="152"/>
        <v>#DIV/0!</v>
      </c>
      <c r="AT852" s="30" t="e">
        <f t="shared" si="153"/>
        <v>#DIV/0!</v>
      </c>
    </row>
    <row r="853" spans="1:46" x14ac:dyDescent="0.25">
      <c r="A853" s="9" t="s">
        <v>856</v>
      </c>
      <c r="C853" s="19">
        <f t="shared" si="143"/>
        <v>2026</v>
      </c>
      <c r="K853" s="9">
        <f t="shared" si="144"/>
        <v>0</v>
      </c>
      <c r="L853" s="21"/>
      <c r="M853" s="22"/>
      <c r="N853" s="23">
        <f t="shared" si="145"/>
        <v>0</v>
      </c>
      <c r="O853" s="24" t="e">
        <f t="shared" si="146"/>
        <v>#DIV/0!</v>
      </c>
      <c r="P853" s="23"/>
      <c r="Q853" s="23"/>
      <c r="R853" s="23"/>
      <c r="V853" s="9">
        <f t="shared" si="147"/>
        <v>0</v>
      </c>
      <c r="Z853" s="9">
        <f t="shared" si="148"/>
        <v>0</v>
      </c>
      <c r="AG853" s="27">
        <v>5.516</v>
      </c>
      <c r="AI853" s="2">
        <f t="shared" si="149"/>
        <v>82.306554953178903</v>
      </c>
      <c r="AK853" s="27">
        <v>5.516</v>
      </c>
      <c r="AM853" s="3">
        <f t="shared" si="150"/>
        <v>82.306554953178903</v>
      </c>
      <c r="AO853" s="27">
        <v>5.516</v>
      </c>
      <c r="AP853" s="28">
        <v>0.3</v>
      </c>
      <c r="AQ853" s="29">
        <v>0</v>
      </c>
      <c r="AR853" s="46" t="e">
        <f t="shared" si="151"/>
        <v>#DIV/0!</v>
      </c>
      <c r="AS853" s="47" t="e">
        <f t="shared" si="152"/>
        <v>#DIV/0!</v>
      </c>
      <c r="AT853" s="30" t="e">
        <f t="shared" si="153"/>
        <v>#DIV/0!</v>
      </c>
    </row>
    <row r="854" spans="1:46" x14ac:dyDescent="0.25">
      <c r="A854" s="9" t="s">
        <v>857</v>
      </c>
      <c r="C854" s="19">
        <f t="shared" si="143"/>
        <v>2026</v>
      </c>
      <c r="K854" s="9">
        <f t="shared" si="144"/>
        <v>0</v>
      </c>
      <c r="L854" s="21"/>
      <c r="M854" s="22"/>
      <c r="N854" s="23">
        <f t="shared" si="145"/>
        <v>0</v>
      </c>
      <c r="O854" s="24" t="e">
        <f t="shared" si="146"/>
        <v>#DIV/0!</v>
      </c>
      <c r="P854" s="23"/>
      <c r="Q854" s="23"/>
      <c r="R854" s="23"/>
      <c r="V854" s="9">
        <f t="shared" si="147"/>
        <v>0</v>
      </c>
      <c r="Z854" s="9">
        <f t="shared" si="148"/>
        <v>0</v>
      </c>
      <c r="AG854" s="27">
        <v>5.516</v>
      </c>
      <c r="AI854" s="2">
        <f t="shared" si="149"/>
        <v>82.306554953178903</v>
      </c>
      <c r="AK854" s="27">
        <v>5.516</v>
      </c>
      <c r="AM854" s="3">
        <f t="shared" si="150"/>
        <v>82.306554953178903</v>
      </c>
      <c r="AO854" s="27">
        <v>5.516</v>
      </c>
      <c r="AP854" s="28">
        <v>0.3</v>
      </c>
      <c r="AQ854" s="29">
        <v>0</v>
      </c>
      <c r="AR854" s="46" t="e">
        <f t="shared" si="151"/>
        <v>#DIV/0!</v>
      </c>
      <c r="AS854" s="47" t="e">
        <f t="shared" si="152"/>
        <v>#DIV/0!</v>
      </c>
      <c r="AT854" s="30" t="e">
        <f t="shared" si="153"/>
        <v>#DIV/0!</v>
      </c>
    </row>
    <row r="855" spans="1:46" x14ac:dyDescent="0.25">
      <c r="A855" s="9" t="s">
        <v>858</v>
      </c>
      <c r="C855" s="19">
        <f t="shared" si="143"/>
        <v>2026</v>
      </c>
      <c r="K855" s="9">
        <f t="shared" si="144"/>
        <v>0</v>
      </c>
      <c r="L855" s="21"/>
      <c r="M855" s="22"/>
      <c r="N855" s="23">
        <f t="shared" si="145"/>
        <v>0</v>
      </c>
      <c r="O855" s="24" t="e">
        <f t="shared" si="146"/>
        <v>#DIV/0!</v>
      </c>
      <c r="P855" s="23"/>
      <c r="Q855" s="23"/>
      <c r="R855" s="23"/>
      <c r="V855" s="9">
        <f t="shared" si="147"/>
        <v>0</v>
      </c>
      <c r="Z855" s="9">
        <f t="shared" si="148"/>
        <v>0</v>
      </c>
      <c r="AG855" s="27">
        <v>5.516</v>
      </c>
      <c r="AI855" s="2">
        <f t="shared" si="149"/>
        <v>82.306554953178903</v>
      </c>
      <c r="AK855" s="27">
        <v>5.516</v>
      </c>
      <c r="AM855" s="3">
        <f t="shared" si="150"/>
        <v>82.306554953178903</v>
      </c>
      <c r="AO855" s="27">
        <v>5.516</v>
      </c>
      <c r="AP855" s="28">
        <v>0.3</v>
      </c>
      <c r="AQ855" s="29">
        <v>0</v>
      </c>
      <c r="AR855" s="46" t="e">
        <f t="shared" si="151"/>
        <v>#DIV/0!</v>
      </c>
      <c r="AS855" s="47" t="e">
        <f t="shared" si="152"/>
        <v>#DIV/0!</v>
      </c>
      <c r="AT855" s="30" t="e">
        <f t="shared" si="153"/>
        <v>#DIV/0!</v>
      </c>
    </row>
    <row r="856" spans="1:46" x14ac:dyDescent="0.25">
      <c r="A856" s="9" t="s">
        <v>859</v>
      </c>
      <c r="C856" s="19">
        <f t="shared" si="143"/>
        <v>2026</v>
      </c>
      <c r="K856" s="9">
        <f t="shared" si="144"/>
        <v>0</v>
      </c>
      <c r="L856" s="21"/>
      <c r="M856" s="22"/>
      <c r="N856" s="23">
        <f t="shared" si="145"/>
        <v>0</v>
      </c>
      <c r="O856" s="24" t="e">
        <f t="shared" si="146"/>
        <v>#DIV/0!</v>
      </c>
      <c r="P856" s="23"/>
      <c r="Q856" s="23"/>
      <c r="R856" s="23"/>
      <c r="V856" s="9">
        <f t="shared" si="147"/>
        <v>0</v>
      </c>
      <c r="Z856" s="9">
        <f t="shared" si="148"/>
        <v>0</v>
      </c>
      <c r="AG856" s="27">
        <v>5.516</v>
      </c>
      <c r="AI856" s="2">
        <f t="shared" si="149"/>
        <v>82.306554953178903</v>
      </c>
      <c r="AK856" s="27">
        <v>5.516</v>
      </c>
      <c r="AM856" s="3">
        <f t="shared" si="150"/>
        <v>82.306554953178903</v>
      </c>
      <c r="AO856" s="27">
        <v>5.516</v>
      </c>
      <c r="AP856" s="28">
        <v>0.3</v>
      </c>
      <c r="AQ856" s="29">
        <v>0</v>
      </c>
      <c r="AR856" s="46" t="e">
        <f t="shared" si="151"/>
        <v>#DIV/0!</v>
      </c>
      <c r="AS856" s="47" t="e">
        <f t="shared" si="152"/>
        <v>#DIV/0!</v>
      </c>
      <c r="AT856" s="30" t="e">
        <f t="shared" si="153"/>
        <v>#DIV/0!</v>
      </c>
    </row>
    <row r="857" spans="1:46" x14ac:dyDescent="0.25">
      <c r="A857" s="9" t="s">
        <v>860</v>
      </c>
      <c r="C857" s="19">
        <f t="shared" si="143"/>
        <v>2026</v>
      </c>
      <c r="K857" s="9">
        <f t="shared" si="144"/>
        <v>0</v>
      </c>
      <c r="L857" s="21"/>
      <c r="M857" s="22"/>
      <c r="N857" s="23">
        <f t="shared" si="145"/>
        <v>0</v>
      </c>
      <c r="O857" s="24" t="e">
        <f t="shared" si="146"/>
        <v>#DIV/0!</v>
      </c>
      <c r="P857" s="23"/>
      <c r="Q857" s="23"/>
      <c r="R857" s="23"/>
      <c r="V857" s="9">
        <f t="shared" si="147"/>
        <v>0</v>
      </c>
      <c r="Z857" s="9">
        <f t="shared" si="148"/>
        <v>0</v>
      </c>
      <c r="AG857" s="27">
        <v>5.516</v>
      </c>
      <c r="AI857" s="2">
        <f t="shared" si="149"/>
        <v>82.306554953178903</v>
      </c>
      <c r="AK857" s="27">
        <v>5.516</v>
      </c>
      <c r="AM857" s="3">
        <f t="shared" si="150"/>
        <v>82.306554953178903</v>
      </c>
      <c r="AO857" s="27">
        <v>5.516</v>
      </c>
      <c r="AP857" s="28">
        <v>0.3</v>
      </c>
      <c r="AQ857" s="29">
        <v>0</v>
      </c>
      <c r="AR857" s="46" t="e">
        <f t="shared" si="151"/>
        <v>#DIV/0!</v>
      </c>
      <c r="AS857" s="47" t="e">
        <f t="shared" si="152"/>
        <v>#DIV/0!</v>
      </c>
      <c r="AT857" s="30" t="e">
        <f t="shared" si="153"/>
        <v>#DIV/0!</v>
      </c>
    </row>
    <row r="858" spans="1:46" x14ac:dyDescent="0.25">
      <c r="A858" s="9" t="s">
        <v>861</v>
      </c>
      <c r="C858" s="19">
        <f t="shared" si="143"/>
        <v>2026</v>
      </c>
      <c r="K858" s="9">
        <f t="shared" si="144"/>
        <v>0</v>
      </c>
      <c r="L858" s="21"/>
      <c r="M858" s="22"/>
      <c r="N858" s="23">
        <f t="shared" si="145"/>
        <v>0</v>
      </c>
      <c r="O858" s="24" t="e">
        <f t="shared" si="146"/>
        <v>#DIV/0!</v>
      </c>
      <c r="P858" s="23"/>
      <c r="Q858" s="23"/>
      <c r="R858" s="23"/>
      <c r="V858" s="9">
        <f t="shared" si="147"/>
        <v>0</v>
      </c>
      <c r="Z858" s="9">
        <f t="shared" si="148"/>
        <v>0</v>
      </c>
      <c r="AG858" s="27">
        <v>5.516</v>
      </c>
      <c r="AI858" s="2">
        <f t="shared" si="149"/>
        <v>82.306554953178903</v>
      </c>
      <c r="AK858" s="27">
        <v>5.516</v>
      </c>
      <c r="AM858" s="3">
        <f t="shared" si="150"/>
        <v>82.306554953178903</v>
      </c>
      <c r="AO858" s="27">
        <v>5.516</v>
      </c>
      <c r="AP858" s="28">
        <v>0.3</v>
      </c>
      <c r="AQ858" s="29">
        <v>0</v>
      </c>
      <c r="AR858" s="46" t="e">
        <f t="shared" si="151"/>
        <v>#DIV/0!</v>
      </c>
      <c r="AS858" s="47" t="e">
        <f t="shared" si="152"/>
        <v>#DIV/0!</v>
      </c>
      <c r="AT858" s="30" t="e">
        <f t="shared" si="153"/>
        <v>#DIV/0!</v>
      </c>
    </row>
    <row r="859" spans="1:46" x14ac:dyDescent="0.25">
      <c r="A859" s="9" t="s">
        <v>862</v>
      </c>
      <c r="C859" s="19">
        <f t="shared" si="143"/>
        <v>2026</v>
      </c>
      <c r="K859" s="9">
        <f t="shared" si="144"/>
        <v>0</v>
      </c>
      <c r="L859" s="21"/>
      <c r="M859" s="22"/>
      <c r="N859" s="23">
        <f t="shared" si="145"/>
        <v>0</v>
      </c>
      <c r="O859" s="24" t="e">
        <f t="shared" si="146"/>
        <v>#DIV/0!</v>
      </c>
      <c r="P859" s="23"/>
      <c r="Q859" s="23"/>
      <c r="R859" s="23"/>
      <c r="V859" s="9">
        <f t="shared" si="147"/>
        <v>0</v>
      </c>
      <c r="Z859" s="9">
        <f t="shared" si="148"/>
        <v>0</v>
      </c>
      <c r="AG859" s="27">
        <v>5.516</v>
      </c>
      <c r="AI859" s="2">
        <f t="shared" si="149"/>
        <v>82.306554953178903</v>
      </c>
      <c r="AK859" s="27">
        <v>5.516</v>
      </c>
      <c r="AM859" s="3">
        <f t="shared" si="150"/>
        <v>82.306554953178903</v>
      </c>
      <c r="AO859" s="27">
        <v>5.516</v>
      </c>
      <c r="AP859" s="28">
        <v>0.3</v>
      </c>
      <c r="AQ859" s="29">
        <v>0</v>
      </c>
      <c r="AR859" s="46" t="e">
        <f t="shared" si="151"/>
        <v>#DIV/0!</v>
      </c>
      <c r="AS859" s="47" t="e">
        <f t="shared" si="152"/>
        <v>#DIV/0!</v>
      </c>
      <c r="AT859" s="30" t="e">
        <f t="shared" si="153"/>
        <v>#DIV/0!</v>
      </c>
    </row>
    <row r="860" spans="1:46" x14ac:dyDescent="0.25">
      <c r="A860" s="9" t="s">
        <v>863</v>
      </c>
      <c r="C860" s="19">
        <f t="shared" si="143"/>
        <v>2026</v>
      </c>
      <c r="K860" s="9">
        <f t="shared" si="144"/>
        <v>0</v>
      </c>
      <c r="L860" s="21"/>
      <c r="M860" s="22"/>
      <c r="N860" s="23">
        <f t="shared" si="145"/>
        <v>0</v>
      </c>
      <c r="O860" s="24" t="e">
        <f t="shared" si="146"/>
        <v>#DIV/0!</v>
      </c>
      <c r="P860" s="23"/>
      <c r="Q860" s="23"/>
      <c r="R860" s="23"/>
      <c r="V860" s="9">
        <f t="shared" si="147"/>
        <v>0</v>
      </c>
      <c r="Z860" s="9">
        <f t="shared" si="148"/>
        <v>0</v>
      </c>
      <c r="AG860" s="27">
        <v>5.516</v>
      </c>
      <c r="AI860" s="2">
        <f t="shared" si="149"/>
        <v>82.306554953178903</v>
      </c>
      <c r="AK860" s="27">
        <v>5.516</v>
      </c>
      <c r="AM860" s="3">
        <f t="shared" si="150"/>
        <v>82.306554953178903</v>
      </c>
      <c r="AO860" s="27">
        <v>5.516</v>
      </c>
      <c r="AP860" s="28">
        <v>0.3</v>
      </c>
      <c r="AQ860" s="29">
        <v>0</v>
      </c>
      <c r="AR860" s="46" t="e">
        <f t="shared" si="151"/>
        <v>#DIV/0!</v>
      </c>
      <c r="AS860" s="47" t="e">
        <f t="shared" si="152"/>
        <v>#DIV/0!</v>
      </c>
      <c r="AT860" s="30" t="e">
        <f t="shared" si="153"/>
        <v>#DIV/0!</v>
      </c>
    </row>
    <row r="861" spans="1:46" x14ac:dyDescent="0.25">
      <c r="A861" s="9" t="s">
        <v>864</v>
      </c>
      <c r="C861" s="19">
        <f t="shared" si="143"/>
        <v>2026</v>
      </c>
      <c r="K861" s="9">
        <f t="shared" si="144"/>
        <v>0</v>
      </c>
      <c r="L861" s="21"/>
      <c r="M861" s="22"/>
      <c r="N861" s="23">
        <f t="shared" si="145"/>
        <v>0</v>
      </c>
      <c r="O861" s="24" t="e">
        <f t="shared" si="146"/>
        <v>#DIV/0!</v>
      </c>
      <c r="P861" s="23"/>
      <c r="Q861" s="23"/>
      <c r="R861" s="23"/>
      <c r="V861" s="9">
        <f t="shared" si="147"/>
        <v>0</v>
      </c>
      <c r="Z861" s="9">
        <f t="shared" si="148"/>
        <v>0</v>
      </c>
      <c r="AG861" s="27">
        <v>5.516</v>
      </c>
      <c r="AI861" s="2">
        <f t="shared" si="149"/>
        <v>82.306554953178903</v>
      </c>
      <c r="AK861" s="27">
        <v>5.516</v>
      </c>
      <c r="AM861" s="3">
        <f t="shared" si="150"/>
        <v>82.306554953178903</v>
      </c>
      <c r="AO861" s="27">
        <v>5.516</v>
      </c>
      <c r="AP861" s="28">
        <v>0.3</v>
      </c>
      <c r="AQ861" s="29">
        <v>0</v>
      </c>
      <c r="AR861" s="46" t="e">
        <f t="shared" si="151"/>
        <v>#DIV/0!</v>
      </c>
      <c r="AS861" s="47" t="e">
        <f t="shared" si="152"/>
        <v>#DIV/0!</v>
      </c>
      <c r="AT861" s="30" t="e">
        <f t="shared" si="153"/>
        <v>#DIV/0!</v>
      </c>
    </row>
    <row r="862" spans="1:46" x14ac:dyDescent="0.25">
      <c r="A862" s="9" t="s">
        <v>865</v>
      </c>
      <c r="C862" s="19">
        <f t="shared" si="143"/>
        <v>2026</v>
      </c>
      <c r="K862" s="9">
        <f t="shared" si="144"/>
        <v>0</v>
      </c>
      <c r="L862" s="21"/>
      <c r="M862" s="22"/>
      <c r="N862" s="23">
        <f t="shared" si="145"/>
        <v>0</v>
      </c>
      <c r="O862" s="24" t="e">
        <f t="shared" si="146"/>
        <v>#DIV/0!</v>
      </c>
      <c r="P862" s="23"/>
      <c r="Q862" s="23"/>
      <c r="R862" s="23"/>
      <c r="V862" s="9">
        <f t="shared" si="147"/>
        <v>0</v>
      </c>
      <c r="Z862" s="9">
        <f t="shared" si="148"/>
        <v>0</v>
      </c>
      <c r="AG862" s="27">
        <v>5.516</v>
      </c>
      <c r="AI862" s="2">
        <f t="shared" si="149"/>
        <v>82.306554953178903</v>
      </c>
      <c r="AK862" s="27">
        <v>5.516</v>
      </c>
      <c r="AM862" s="3">
        <f t="shared" si="150"/>
        <v>82.306554953178903</v>
      </c>
      <c r="AO862" s="27">
        <v>5.516</v>
      </c>
      <c r="AP862" s="28">
        <v>0.3</v>
      </c>
      <c r="AQ862" s="29">
        <v>0</v>
      </c>
      <c r="AR862" s="46" t="e">
        <f t="shared" si="151"/>
        <v>#DIV/0!</v>
      </c>
      <c r="AS862" s="47" t="e">
        <f t="shared" si="152"/>
        <v>#DIV/0!</v>
      </c>
      <c r="AT862" s="30" t="e">
        <f t="shared" si="153"/>
        <v>#DIV/0!</v>
      </c>
    </row>
    <row r="863" spans="1:46" x14ac:dyDescent="0.25">
      <c r="A863" s="9" t="s">
        <v>866</v>
      </c>
      <c r="C863" s="19">
        <f t="shared" si="143"/>
        <v>2026</v>
      </c>
      <c r="K863" s="9">
        <f t="shared" si="144"/>
        <v>0</v>
      </c>
      <c r="L863" s="21"/>
      <c r="M863" s="22"/>
      <c r="N863" s="23">
        <f t="shared" si="145"/>
        <v>0</v>
      </c>
      <c r="O863" s="24" t="e">
        <f t="shared" si="146"/>
        <v>#DIV/0!</v>
      </c>
      <c r="P863" s="23"/>
      <c r="Q863" s="23"/>
      <c r="R863" s="23"/>
      <c r="V863" s="9">
        <f t="shared" si="147"/>
        <v>0</v>
      </c>
      <c r="Z863" s="9">
        <f t="shared" si="148"/>
        <v>0</v>
      </c>
      <c r="AG863" s="27">
        <v>5.516</v>
      </c>
      <c r="AI863" s="2">
        <f t="shared" si="149"/>
        <v>82.306554953178903</v>
      </c>
      <c r="AK863" s="27">
        <v>5.516</v>
      </c>
      <c r="AM863" s="3">
        <f t="shared" si="150"/>
        <v>82.306554953178903</v>
      </c>
      <c r="AO863" s="27">
        <v>5.516</v>
      </c>
      <c r="AP863" s="28">
        <v>0.3</v>
      </c>
      <c r="AQ863" s="29">
        <v>0</v>
      </c>
      <c r="AR863" s="46" t="e">
        <f t="shared" si="151"/>
        <v>#DIV/0!</v>
      </c>
      <c r="AS863" s="47" t="e">
        <f t="shared" si="152"/>
        <v>#DIV/0!</v>
      </c>
      <c r="AT863" s="30" t="e">
        <f t="shared" si="153"/>
        <v>#DIV/0!</v>
      </c>
    </row>
    <row r="864" spans="1:46" x14ac:dyDescent="0.25">
      <c r="A864" s="9" t="s">
        <v>867</v>
      </c>
      <c r="C864" s="19">
        <f t="shared" si="143"/>
        <v>2026</v>
      </c>
      <c r="K864" s="9">
        <f t="shared" si="144"/>
        <v>0</v>
      </c>
      <c r="L864" s="21"/>
      <c r="M864" s="22"/>
      <c r="N864" s="23">
        <f t="shared" si="145"/>
        <v>0</v>
      </c>
      <c r="O864" s="24" t="e">
        <f t="shared" si="146"/>
        <v>#DIV/0!</v>
      </c>
      <c r="P864" s="23"/>
      <c r="Q864" s="23"/>
      <c r="R864" s="23"/>
      <c r="V864" s="9">
        <f t="shared" si="147"/>
        <v>0</v>
      </c>
      <c r="Z864" s="9">
        <f t="shared" si="148"/>
        <v>0</v>
      </c>
      <c r="AG864" s="27">
        <v>5.516</v>
      </c>
      <c r="AI864" s="2">
        <f t="shared" si="149"/>
        <v>82.306554953178903</v>
      </c>
      <c r="AK864" s="27">
        <v>5.516</v>
      </c>
      <c r="AM864" s="3">
        <f t="shared" si="150"/>
        <v>82.306554953178903</v>
      </c>
      <c r="AO864" s="27">
        <v>5.516</v>
      </c>
      <c r="AP864" s="28">
        <v>0.3</v>
      </c>
      <c r="AQ864" s="29">
        <v>0</v>
      </c>
      <c r="AR864" s="46" t="e">
        <f t="shared" si="151"/>
        <v>#DIV/0!</v>
      </c>
      <c r="AS864" s="47" t="e">
        <f t="shared" si="152"/>
        <v>#DIV/0!</v>
      </c>
      <c r="AT864" s="30" t="e">
        <f t="shared" si="153"/>
        <v>#DIV/0!</v>
      </c>
    </row>
    <row r="865" spans="1:46" x14ac:dyDescent="0.25">
      <c r="A865" s="9" t="s">
        <v>868</v>
      </c>
      <c r="C865" s="19">
        <f t="shared" si="143"/>
        <v>2026</v>
      </c>
      <c r="K865" s="9">
        <f t="shared" si="144"/>
        <v>0</v>
      </c>
      <c r="L865" s="21"/>
      <c r="M865" s="22"/>
      <c r="N865" s="23">
        <f t="shared" si="145"/>
        <v>0</v>
      </c>
      <c r="O865" s="24" t="e">
        <f t="shared" si="146"/>
        <v>#DIV/0!</v>
      </c>
      <c r="P865" s="23"/>
      <c r="Q865" s="23"/>
      <c r="R865" s="23"/>
      <c r="V865" s="9">
        <f t="shared" si="147"/>
        <v>0</v>
      </c>
      <c r="Z865" s="9">
        <f t="shared" si="148"/>
        <v>0</v>
      </c>
      <c r="AG865" s="27">
        <v>5.516</v>
      </c>
      <c r="AI865" s="2">
        <f t="shared" si="149"/>
        <v>82.306554953178903</v>
      </c>
      <c r="AK865" s="27">
        <v>5.516</v>
      </c>
      <c r="AM865" s="3">
        <f t="shared" si="150"/>
        <v>82.306554953178903</v>
      </c>
      <c r="AO865" s="27">
        <v>5.516</v>
      </c>
      <c r="AP865" s="28">
        <v>0.3</v>
      </c>
      <c r="AQ865" s="29">
        <v>0</v>
      </c>
      <c r="AR865" s="46" t="e">
        <f t="shared" si="151"/>
        <v>#DIV/0!</v>
      </c>
      <c r="AS865" s="47" t="e">
        <f t="shared" si="152"/>
        <v>#DIV/0!</v>
      </c>
      <c r="AT865" s="30" t="e">
        <f t="shared" si="153"/>
        <v>#DIV/0!</v>
      </c>
    </row>
    <row r="866" spans="1:46" x14ac:dyDescent="0.25">
      <c r="A866" s="9" t="s">
        <v>869</v>
      </c>
      <c r="C866" s="19">
        <f t="shared" si="143"/>
        <v>2026</v>
      </c>
      <c r="K866" s="9">
        <f t="shared" si="144"/>
        <v>0</v>
      </c>
      <c r="L866" s="21"/>
      <c r="M866" s="22"/>
      <c r="N866" s="23">
        <f t="shared" si="145"/>
        <v>0</v>
      </c>
      <c r="O866" s="24" t="e">
        <f t="shared" si="146"/>
        <v>#DIV/0!</v>
      </c>
      <c r="P866" s="23"/>
      <c r="Q866" s="23"/>
      <c r="R866" s="23"/>
      <c r="V866" s="9">
        <f t="shared" si="147"/>
        <v>0</v>
      </c>
      <c r="Z866" s="9">
        <f t="shared" si="148"/>
        <v>0</v>
      </c>
      <c r="AG866" s="27">
        <v>5.516</v>
      </c>
      <c r="AI866" s="2">
        <f t="shared" si="149"/>
        <v>82.306554953178903</v>
      </c>
      <c r="AK866" s="27">
        <v>5.516</v>
      </c>
      <c r="AM866" s="3">
        <f t="shared" si="150"/>
        <v>82.306554953178903</v>
      </c>
      <c r="AO866" s="27">
        <v>5.516</v>
      </c>
      <c r="AP866" s="28">
        <v>0.3</v>
      </c>
      <c r="AQ866" s="29">
        <v>0</v>
      </c>
      <c r="AR866" s="46" t="e">
        <f t="shared" si="151"/>
        <v>#DIV/0!</v>
      </c>
      <c r="AS866" s="47" t="e">
        <f t="shared" si="152"/>
        <v>#DIV/0!</v>
      </c>
      <c r="AT866" s="30" t="e">
        <f t="shared" si="153"/>
        <v>#DIV/0!</v>
      </c>
    </row>
    <row r="867" spans="1:46" x14ac:dyDescent="0.25">
      <c r="A867" s="9" t="s">
        <v>870</v>
      </c>
      <c r="C867" s="19">
        <f t="shared" si="143"/>
        <v>2026</v>
      </c>
      <c r="K867" s="9">
        <f t="shared" si="144"/>
        <v>0</v>
      </c>
      <c r="L867" s="21"/>
      <c r="M867" s="22"/>
      <c r="N867" s="23">
        <f t="shared" si="145"/>
        <v>0</v>
      </c>
      <c r="O867" s="24" t="e">
        <f t="shared" si="146"/>
        <v>#DIV/0!</v>
      </c>
      <c r="P867" s="23"/>
      <c r="Q867" s="23"/>
      <c r="R867" s="23"/>
      <c r="V867" s="9">
        <f t="shared" si="147"/>
        <v>0</v>
      </c>
      <c r="Z867" s="9">
        <f t="shared" si="148"/>
        <v>0</v>
      </c>
      <c r="AG867" s="27">
        <v>5.516</v>
      </c>
      <c r="AI867" s="2">
        <f t="shared" si="149"/>
        <v>82.306554953178903</v>
      </c>
      <c r="AK867" s="27">
        <v>5.516</v>
      </c>
      <c r="AM867" s="3">
        <f t="shared" si="150"/>
        <v>82.306554953178903</v>
      </c>
      <c r="AO867" s="27">
        <v>5.516</v>
      </c>
      <c r="AP867" s="28">
        <v>0.3</v>
      </c>
      <c r="AQ867" s="29">
        <v>0</v>
      </c>
      <c r="AR867" s="46" t="e">
        <f t="shared" si="151"/>
        <v>#DIV/0!</v>
      </c>
      <c r="AS867" s="47" t="e">
        <f t="shared" si="152"/>
        <v>#DIV/0!</v>
      </c>
      <c r="AT867" s="30" t="e">
        <f t="shared" si="153"/>
        <v>#DIV/0!</v>
      </c>
    </row>
    <row r="868" spans="1:46" x14ac:dyDescent="0.25">
      <c r="A868" s="9" t="s">
        <v>871</v>
      </c>
      <c r="C868" s="19">
        <f t="shared" si="143"/>
        <v>2026</v>
      </c>
      <c r="K868" s="9">
        <f t="shared" si="144"/>
        <v>0</v>
      </c>
      <c r="L868" s="21"/>
      <c r="M868" s="22"/>
      <c r="N868" s="23">
        <f t="shared" si="145"/>
        <v>0</v>
      </c>
      <c r="O868" s="24" t="e">
        <f t="shared" si="146"/>
        <v>#DIV/0!</v>
      </c>
      <c r="P868" s="23"/>
      <c r="Q868" s="23"/>
      <c r="R868" s="23"/>
      <c r="V868" s="9">
        <f t="shared" si="147"/>
        <v>0</v>
      </c>
      <c r="Z868" s="9">
        <f t="shared" si="148"/>
        <v>0</v>
      </c>
      <c r="AG868" s="27">
        <v>5.516</v>
      </c>
      <c r="AI868" s="2">
        <f t="shared" si="149"/>
        <v>82.306554953178903</v>
      </c>
      <c r="AK868" s="27">
        <v>5.516</v>
      </c>
      <c r="AM868" s="3">
        <f t="shared" si="150"/>
        <v>82.306554953178903</v>
      </c>
      <c r="AO868" s="27">
        <v>5.516</v>
      </c>
      <c r="AP868" s="28">
        <v>0.3</v>
      </c>
      <c r="AQ868" s="29">
        <v>0</v>
      </c>
      <c r="AR868" s="46" t="e">
        <f t="shared" si="151"/>
        <v>#DIV/0!</v>
      </c>
      <c r="AS868" s="47" t="e">
        <f t="shared" si="152"/>
        <v>#DIV/0!</v>
      </c>
      <c r="AT868" s="30" t="e">
        <f t="shared" si="153"/>
        <v>#DIV/0!</v>
      </c>
    </row>
    <row r="869" spans="1:46" x14ac:dyDescent="0.25">
      <c r="A869" s="9" t="s">
        <v>872</v>
      </c>
      <c r="C869" s="19">
        <f t="shared" si="143"/>
        <v>2026</v>
      </c>
      <c r="K869" s="9">
        <f t="shared" si="144"/>
        <v>0</v>
      </c>
      <c r="L869" s="21"/>
      <c r="M869" s="22"/>
      <c r="N869" s="23">
        <f t="shared" si="145"/>
        <v>0</v>
      </c>
      <c r="O869" s="24" t="e">
        <f t="shared" si="146"/>
        <v>#DIV/0!</v>
      </c>
      <c r="P869" s="23"/>
      <c r="Q869" s="23"/>
      <c r="R869" s="23"/>
      <c r="V869" s="9">
        <f t="shared" si="147"/>
        <v>0</v>
      </c>
      <c r="Z869" s="9">
        <f t="shared" si="148"/>
        <v>0</v>
      </c>
      <c r="AG869" s="27">
        <v>5.516</v>
      </c>
      <c r="AI869" s="2">
        <f t="shared" si="149"/>
        <v>82.306554953178903</v>
      </c>
      <c r="AK869" s="27">
        <v>5.516</v>
      </c>
      <c r="AM869" s="3">
        <f t="shared" si="150"/>
        <v>82.306554953178903</v>
      </c>
      <c r="AO869" s="27">
        <v>5.516</v>
      </c>
      <c r="AP869" s="28">
        <v>0.3</v>
      </c>
      <c r="AQ869" s="29">
        <v>0</v>
      </c>
      <c r="AR869" s="46" t="e">
        <f t="shared" si="151"/>
        <v>#DIV/0!</v>
      </c>
      <c r="AS869" s="47" t="e">
        <f t="shared" si="152"/>
        <v>#DIV/0!</v>
      </c>
      <c r="AT869" s="30" t="e">
        <f t="shared" si="153"/>
        <v>#DIV/0!</v>
      </c>
    </row>
    <row r="870" spans="1:46" x14ac:dyDescent="0.25">
      <c r="A870" s="9" t="s">
        <v>873</v>
      </c>
      <c r="C870" s="19">
        <f t="shared" si="143"/>
        <v>2026</v>
      </c>
      <c r="K870" s="9">
        <f t="shared" si="144"/>
        <v>0</v>
      </c>
      <c r="L870" s="21"/>
      <c r="M870" s="22"/>
      <c r="N870" s="23">
        <f t="shared" si="145"/>
        <v>0</v>
      </c>
      <c r="O870" s="24" t="e">
        <f t="shared" si="146"/>
        <v>#DIV/0!</v>
      </c>
      <c r="P870" s="23"/>
      <c r="Q870" s="23"/>
      <c r="R870" s="23"/>
      <c r="V870" s="9">
        <f t="shared" si="147"/>
        <v>0</v>
      </c>
      <c r="Z870" s="9">
        <f t="shared" si="148"/>
        <v>0</v>
      </c>
      <c r="AG870" s="27">
        <v>5.516</v>
      </c>
      <c r="AI870" s="2">
        <f t="shared" si="149"/>
        <v>82.306554953178903</v>
      </c>
      <c r="AK870" s="27">
        <v>5.516</v>
      </c>
      <c r="AM870" s="3">
        <f t="shared" si="150"/>
        <v>82.306554953178903</v>
      </c>
      <c r="AO870" s="27">
        <v>5.516</v>
      </c>
      <c r="AP870" s="28">
        <v>0.3</v>
      </c>
      <c r="AQ870" s="29">
        <v>0</v>
      </c>
      <c r="AR870" s="46" t="e">
        <f t="shared" si="151"/>
        <v>#DIV/0!</v>
      </c>
      <c r="AS870" s="47" t="e">
        <f t="shared" si="152"/>
        <v>#DIV/0!</v>
      </c>
      <c r="AT870" s="30" t="e">
        <f t="shared" si="153"/>
        <v>#DIV/0!</v>
      </c>
    </row>
    <row r="871" spans="1:46" x14ac:dyDescent="0.25">
      <c r="A871" s="9" t="s">
        <v>874</v>
      </c>
      <c r="C871" s="19">
        <f t="shared" si="143"/>
        <v>2026</v>
      </c>
      <c r="K871" s="9">
        <f t="shared" si="144"/>
        <v>0</v>
      </c>
      <c r="L871" s="21"/>
      <c r="M871" s="22"/>
      <c r="N871" s="23">
        <f t="shared" si="145"/>
        <v>0</v>
      </c>
      <c r="O871" s="24" t="e">
        <f t="shared" si="146"/>
        <v>#DIV/0!</v>
      </c>
      <c r="P871" s="23"/>
      <c r="Q871" s="23"/>
      <c r="R871" s="23"/>
      <c r="V871" s="9">
        <f t="shared" si="147"/>
        <v>0</v>
      </c>
      <c r="Z871" s="9">
        <f t="shared" si="148"/>
        <v>0</v>
      </c>
      <c r="AG871" s="27">
        <v>5.516</v>
      </c>
      <c r="AI871" s="2">
        <f t="shared" si="149"/>
        <v>82.306554953178903</v>
      </c>
      <c r="AK871" s="27">
        <v>5.516</v>
      </c>
      <c r="AM871" s="3">
        <f t="shared" si="150"/>
        <v>82.306554953178903</v>
      </c>
      <c r="AO871" s="27">
        <v>5.516</v>
      </c>
      <c r="AP871" s="28">
        <v>0.3</v>
      </c>
      <c r="AQ871" s="29">
        <v>0</v>
      </c>
      <c r="AR871" s="46" t="e">
        <f t="shared" si="151"/>
        <v>#DIV/0!</v>
      </c>
      <c r="AS871" s="47" t="e">
        <f t="shared" si="152"/>
        <v>#DIV/0!</v>
      </c>
      <c r="AT871" s="30" t="e">
        <f t="shared" si="153"/>
        <v>#DIV/0!</v>
      </c>
    </row>
    <row r="872" spans="1:46" x14ac:dyDescent="0.25">
      <c r="A872" s="9" t="s">
        <v>875</v>
      </c>
      <c r="C872" s="19">
        <f t="shared" si="143"/>
        <v>2026</v>
      </c>
      <c r="K872" s="9">
        <f t="shared" si="144"/>
        <v>0</v>
      </c>
      <c r="L872" s="21"/>
      <c r="M872" s="22"/>
      <c r="N872" s="23">
        <f t="shared" si="145"/>
        <v>0</v>
      </c>
      <c r="O872" s="24" t="e">
        <f t="shared" si="146"/>
        <v>#DIV/0!</v>
      </c>
      <c r="P872" s="23"/>
      <c r="Q872" s="23"/>
      <c r="R872" s="23"/>
      <c r="V872" s="9">
        <f t="shared" si="147"/>
        <v>0</v>
      </c>
      <c r="Z872" s="9">
        <f t="shared" si="148"/>
        <v>0</v>
      </c>
      <c r="AG872" s="27">
        <v>5.516</v>
      </c>
      <c r="AI872" s="2">
        <f t="shared" si="149"/>
        <v>82.306554953178903</v>
      </c>
      <c r="AK872" s="27">
        <v>5.516</v>
      </c>
      <c r="AM872" s="3">
        <f t="shared" si="150"/>
        <v>82.306554953178903</v>
      </c>
      <c r="AO872" s="27">
        <v>5.516</v>
      </c>
      <c r="AP872" s="28">
        <v>0.3</v>
      </c>
      <c r="AQ872" s="29">
        <v>0</v>
      </c>
      <c r="AR872" s="46" t="e">
        <f t="shared" si="151"/>
        <v>#DIV/0!</v>
      </c>
      <c r="AS872" s="47" t="e">
        <f t="shared" si="152"/>
        <v>#DIV/0!</v>
      </c>
      <c r="AT872" s="30" t="e">
        <f t="shared" si="153"/>
        <v>#DIV/0!</v>
      </c>
    </row>
    <row r="873" spans="1:46" x14ac:dyDescent="0.25">
      <c r="A873" s="9" t="s">
        <v>876</v>
      </c>
      <c r="C873" s="19">
        <f t="shared" si="143"/>
        <v>2026</v>
      </c>
      <c r="K873" s="9">
        <f t="shared" si="144"/>
        <v>0</v>
      </c>
      <c r="L873" s="21"/>
      <c r="M873" s="22"/>
      <c r="N873" s="23">
        <f t="shared" si="145"/>
        <v>0</v>
      </c>
      <c r="O873" s="24" t="e">
        <f t="shared" si="146"/>
        <v>#DIV/0!</v>
      </c>
      <c r="P873" s="23"/>
      <c r="Q873" s="23"/>
      <c r="R873" s="23"/>
      <c r="V873" s="9">
        <f t="shared" si="147"/>
        <v>0</v>
      </c>
      <c r="Z873" s="9">
        <f t="shared" si="148"/>
        <v>0</v>
      </c>
      <c r="AG873" s="27">
        <v>5.516</v>
      </c>
      <c r="AI873" s="2">
        <f t="shared" si="149"/>
        <v>82.306554953178903</v>
      </c>
      <c r="AK873" s="27">
        <v>5.516</v>
      </c>
      <c r="AM873" s="3">
        <f t="shared" si="150"/>
        <v>82.306554953178903</v>
      </c>
      <c r="AO873" s="27">
        <v>5.516</v>
      </c>
      <c r="AP873" s="28">
        <v>0.3</v>
      </c>
      <c r="AQ873" s="29">
        <v>0</v>
      </c>
      <c r="AR873" s="46" t="e">
        <f t="shared" si="151"/>
        <v>#DIV/0!</v>
      </c>
      <c r="AS873" s="47" t="e">
        <f t="shared" si="152"/>
        <v>#DIV/0!</v>
      </c>
      <c r="AT873" s="30" t="e">
        <f t="shared" si="153"/>
        <v>#DIV/0!</v>
      </c>
    </row>
    <row r="874" spans="1:46" x14ac:dyDescent="0.25">
      <c r="A874" s="9" t="s">
        <v>877</v>
      </c>
      <c r="C874" s="19">
        <f t="shared" si="143"/>
        <v>2026</v>
      </c>
      <c r="K874" s="9">
        <f t="shared" si="144"/>
        <v>0</v>
      </c>
      <c r="L874" s="21"/>
      <c r="M874" s="22"/>
      <c r="N874" s="23">
        <f t="shared" si="145"/>
        <v>0</v>
      </c>
      <c r="O874" s="24" t="e">
        <f t="shared" si="146"/>
        <v>#DIV/0!</v>
      </c>
      <c r="P874" s="23"/>
      <c r="Q874" s="23"/>
      <c r="R874" s="23"/>
      <c r="V874" s="9">
        <f t="shared" si="147"/>
        <v>0</v>
      </c>
      <c r="Z874" s="9">
        <f t="shared" si="148"/>
        <v>0</v>
      </c>
      <c r="AG874" s="27">
        <v>5.516</v>
      </c>
      <c r="AI874" s="2">
        <f t="shared" si="149"/>
        <v>82.306554953178903</v>
      </c>
      <c r="AK874" s="27">
        <v>5.516</v>
      </c>
      <c r="AM874" s="3">
        <f t="shared" si="150"/>
        <v>82.306554953178903</v>
      </c>
      <c r="AO874" s="27">
        <v>5.516</v>
      </c>
      <c r="AP874" s="28">
        <v>0.3</v>
      </c>
      <c r="AQ874" s="29">
        <v>0</v>
      </c>
      <c r="AR874" s="46" t="e">
        <f t="shared" si="151"/>
        <v>#DIV/0!</v>
      </c>
      <c r="AS874" s="47" t="e">
        <f t="shared" si="152"/>
        <v>#DIV/0!</v>
      </c>
      <c r="AT874" s="30" t="e">
        <f t="shared" si="153"/>
        <v>#DIV/0!</v>
      </c>
    </row>
    <row r="875" spans="1:46" x14ac:dyDescent="0.25">
      <c r="A875" s="9" t="s">
        <v>878</v>
      </c>
      <c r="C875" s="19">
        <f t="shared" si="143"/>
        <v>2026</v>
      </c>
      <c r="K875" s="9">
        <f t="shared" si="144"/>
        <v>0</v>
      </c>
      <c r="L875" s="21"/>
      <c r="M875" s="22"/>
      <c r="N875" s="23">
        <f t="shared" si="145"/>
        <v>0</v>
      </c>
      <c r="O875" s="24" t="e">
        <f t="shared" si="146"/>
        <v>#DIV/0!</v>
      </c>
      <c r="P875" s="23"/>
      <c r="Q875" s="23"/>
      <c r="R875" s="23"/>
      <c r="V875" s="9">
        <f t="shared" si="147"/>
        <v>0</v>
      </c>
      <c r="Z875" s="9">
        <f t="shared" si="148"/>
        <v>0</v>
      </c>
      <c r="AG875" s="27">
        <v>5.516</v>
      </c>
      <c r="AI875" s="2">
        <f t="shared" si="149"/>
        <v>82.306554953178903</v>
      </c>
      <c r="AK875" s="27">
        <v>5.516</v>
      </c>
      <c r="AM875" s="3">
        <f t="shared" si="150"/>
        <v>82.306554953178903</v>
      </c>
      <c r="AO875" s="27">
        <v>5.516</v>
      </c>
      <c r="AP875" s="28">
        <v>0.3</v>
      </c>
      <c r="AQ875" s="29">
        <v>0</v>
      </c>
      <c r="AR875" s="46" t="e">
        <f t="shared" si="151"/>
        <v>#DIV/0!</v>
      </c>
      <c r="AS875" s="47" t="e">
        <f t="shared" si="152"/>
        <v>#DIV/0!</v>
      </c>
      <c r="AT875" s="30" t="e">
        <f t="shared" si="153"/>
        <v>#DIV/0!</v>
      </c>
    </row>
    <row r="876" spans="1:46" x14ac:dyDescent="0.25">
      <c r="A876" s="9" t="s">
        <v>879</v>
      </c>
      <c r="C876" s="19">
        <f t="shared" si="143"/>
        <v>2026</v>
      </c>
      <c r="K876" s="9">
        <f t="shared" si="144"/>
        <v>0</v>
      </c>
      <c r="L876" s="21"/>
      <c r="M876" s="22"/>
      <c r="N876" s="23">
        <f t="shared" si="145"/>
        <v>0</v>
      </c>
      <c r="O876" s="24" t="e">
        <f t="shared" si="146"/>
        <v>#DIV/0!</v>
      </c>
      <c r="P876" s="23"/>
      <c r="Q876" s="23"/>
      <c r="R876" s="23"/>
      <c r="V876" s="9">
        <f t="shared" si="147"/>
        <v>0</v>
      </c>
      <c r="Z876" s="9">
        <f t="shared" si="148"/>
        <v>0</v>
      </c>
      <c r="AG876" s="27">
        <v>5.516</v>
      </c>
      <c r="AI876" s="2">
        <f t="shared" si="149"/>
        <v>82.306554953178903</v>
      </c>
      <c r="AK876" s="27">
        <v>5.516</v>
      </c>
      <c r="AM876" s="3">
        <f t="shared" si="150"/>
        <v>82.306554953178903</v>
      </c>
      <c r="AO876" s="27">
        <v>5.516</v>
      </c>
      <c r="AP876" s="28">
        <v>0.3</v>
      </c>
      <c r="AQ876" s="29">
        <v>0</v>
      </c>
      <c r="AR876" s="46" t="e">
        <f t="shared" si="151"/>
        <v>#DIV/0!</v>
      </c>
      <c r="AS876" s="47" t="e">
        <f t="shared" si="152"/>
        <v>#DIV/0!</v>
      </c>
      <c r="AT876" s="30" t="e">
        <f t="shared" si="153"/>
        <v>#DIV/0!</v>
      </c>
    </row>
    <row r="877" spans="1:46" x14ac:dyDescent="0.25">
      <c r="A877" s="9" t="s">
        <v>880</v>
      </c>
      <c r="C877" s="19">
        <f t="shared" si="143"/>
        <v>2026</v>
      </c>
      <c r="K877" s="9">
        <f t="shared" si="144"/>
        <v>0</v>
      </c>
      <c r="L877" s="21"/>
      <c r="M877" s="22"/>
      <c r="N877" s="23">
        <f t="shared" si="145"/>
        <v>0</v>
      </c>
      <c r="O877" s="24" t="e">
        <f t="shared" si="146"/>
        <v>#DIV/0!</v>
      </c>
      <c r="P877" s="23"/>
      <c r="Q877" s="23"/>
      <c r="R877" s="23"/>
      <c r="V877" s="9">
        <f t="shared" si="147"/>
        <v>0</v>
      </c>
      <c r="Z877" s="9">
        <f t="shared" si="148"/>
        <v>0</v>
      </c>
      <c r="AG877" s="27">
        <v>5.516</v>
      </c>
      <c r="AI877" s="2">
        <f t="shared" si="149"/>
        <v>82.306554953178903</v>
      </c>
      <c r="AK877" s="27">
        <v>5.516</v>
      </c>
      <c r="AM877" s="3">
        <f t="shared" si="150"/>
        <v>82.306554953178903</v>
      </c>
      <c r="AO877" s="27">
        <v>5.516</v>
      </c>
      <c r="AP877" s="28">
        <v>0.3</v>
      </c>
      <c r="AQ877" s="29">
        <v>0</v>
      </c>
      <c r="AR877" s="46" t="e">
        <f t="shared" si="151"/>
        <v>#DIV/0!</v>
      </c>
      <c r="AS877" s="47" t="e">
        <f t="shared" si="152"/>
        <v>#DIV/0!</v>
      </c>
      <c r="AT877" s="30" t="e">
        <f t="shared" si="153"/>
        <v>#DIV/0!</v>
      </c>
    </row>
    <row r="878" spans="1:46" x14ac:dyDescent="0.25">
      <c r="A878" s="9" t="s">
        <v>881</v>
      </c>
      <c r="C878" s="19">
        <f t="shared" si="143"/>
        <v>2026</v>
      </c>
      <c r="K878" s="9">
        <f t="shared" si="144"/>
        <v>0</v>
      </c>
      <c r="L878" s="21"/>
      <c r="M878" s="22"/>
      <c r="N878" s="23">
        <f t="shared" si="145"/>
        <v>0</v>
      </c>
      <c r="O878" s="24" t="e">
        <f t="shared" si="146"/>
        <v>#DIV/0!</v>
      </c>
      <c r="P878" s="23"/>
      <c r="Q878" s="23"/>
      <c r="R878" s="23"/>
      <c r="V878" s="9">
        <f t="shared" si="147"/>
        <v>0</v>
      </c>
      <c r="Z878" s="9">
        <f t="shared" si="148"/>
        <v>0</v>
      </c>
      <c r="AG878" s="27">
        <v>5.516</v>
      </c>
      <c r="AI878" s="2">
        <f t="shared" si="149"/>
        <v>82.306554953178903</v>
      </c>
      <c r="AK878" s="27">
        <v>5.516</v>
      </c>
      <c r="AM878" s="3">
        <f t="shared" si="150"/>
        <v>82.306554953178903</v>
      </c>
      <c r="AO878" s="27">
        <v>5.516</v>
      </c>
      <c r="AP878" s="28">
        <v>0.3</v>
      </c>
      <c r="AQ878" s="29">
        <v>0</v>
      </c>
      <c r="AR878" s="46" t="e">
        <f t="shared" si="151"/>
        <v>#DIV/0!</v>
      </c>
      <c r="AS878" s="47" t="e">
        <f t="shared" si="152"/>
        <v>#DIV/0!</v>
      </c>
      <c r="AT878" s="30" t="e">
        <f t="shared" si="153"/>
        <v>#DIV/0!</v>
      </c>
    </row>
    <row r="879" spans="1:46" x14ac:dyDescent="0.25">
      <c r="A879" s="9" t="s">
        <v>882</v>
      </c>
      <c r="C879" s="19">
        <f t="shared" si="143"/>
        <v>2026</v>
      </c>
      <c r="K879" s="9">
        <f t="shared" si="144"/>
        <v>0</v>
      </c>
      <c r="L879" s="21"/>
      <c r="M879" s="22"/>
      <c r="N879" s="23">
        <f t="shared" si="145"/>
        <v>0</v>
      </c>
      <c r="O879" s="24" t="e">
        <f t="shared" si="146"/>
        <v>#DIV/0!</v>
      </c>
      <c r="P879" s="23"/>
      <c r="Q879" s="23"/>
      <c r="R879" s="23"/>
      <c r="V879" s="9">
        <f t="shared" si="147"/>
        <v>0</v>
      </c>
      <c r="Z879" s="9">
        <f t="shared" si="148"/>
        <v>0</v>
      </c>
      <c r="AG879" s="27">
        <v>5.516</v>
      </c>
      <c r="AI879" s="2">
        <f t="shared" si="149"/>
        <v>82.306554953178903</v>
      </c>
      <c r="AK879" s="27">
        <v>5.516</v>
      </c>
      <c r="AM879" s="3">
        <f t="shared" si="150"/>
        <v>82.306554953178903</v>
      </c>
      <c r="AO879" s="27">
        <v>5.516</v>
      </c>
      <c r="AP879" s="28">
        <v>0.3</v>
      </c>
      <c r="AQ879" s="29">
        <v>0</v>
      </c>
      <c r="AR879" s="46" t="e">
        <f t="shared" si="151"/>
        <v>#DIV/0!</v>
      </c>
      <c r="AS879" s="47" t="e">
        <f t="shared" si="152"/>
        <v>#DIV/0!</v>
      </c>
      <c r="AT879" s="30" t="e">
        <f t="shared" si="153"/>
        <v>#DIV/0!</v>
      </c>
    </row>
    <row r="880" spans="1:46" x14ac:dyDescent="0.25">
      <c r="A880" s="9" t="s">
        <v>883</v>
      </c>
      <c r="C880" s="19">
        <f t="shared" si="143"/>
        <v>2026</v>
      </c>
      <c r="K880" s="9">
        <f t="shared" si="144"/>
        <v>0</v>
      </c>
      <c r="L880" s="21"/>
      <c r="M880" s="22"/>
      <c r="N880" s="23">
        <f t="shared" si="145"/>
        <v>0</v>
      </c>
      <c r="O880" s="24" t="e">
        <f t="shared" si="146"/>
        <v>#DIV/0!</v>
      </c>
      <c r="P880" s="23"/>
      <c r="Q880" s="23"/>
      <c r="R880" s="23"/>
      <c r="V880" s="9">
        <f t="shared" si="147"/>
        <v>0</v>
      </c>
      <c r="Z880" s="9">
        <f t="shared" si="148"/>
        <v>0</v>
      </c>
      <c r="AG880" s="27">
        <v>5.516</v>
      </c>
      <c r="AI880" s="2">
        <f t="shared" si="149"/>
        <v>82.306554953178903</v>
      </c>
      <c r="AK880" s="27">
        <v>5.516</v>
      </c>
      <c r="AM880" s="3">
        <f t="shared" si="150"/>
        <v>82.306554953178903</v>
      </c>
      <c r="AO880" s="27">
        <v>5.516</v>
      </c>
      <c r="AP880" s="28">
        <v>0.3</v>
      </c>
      <c r="AQ880" s="29">
        <v>0</v>
      </c>
      <c r="AR880" s="46" t="e">
        <f t="shared" si="151"/>
        <v>#DIV/0!</v>
      </c>
      <c r="AS880" s="47" t="e">
        <f t="shared" si="152"/>
        <v>#DIV/0!</v>
      </c>
      <c r="AT880" s="30" t="e">
        <f t="shared" si="153"/>
        <v>#DIV/0!</v>
      </c>
    </row>
    <row r="881" spans="1:46" x14ac:dyDescent="0.25">
      <c r="A881" s="9" t="s">
        <v>884</v>
      </c>
      <c r="C881" s="19">
        <f t="shared" si="143"/>
        <v>2026</v>
      </c>
      <c r="K881" s="9">
        <f t="shared" si="144"/>
        <v>0</v>
      </c>
      <c r="L881" s="21"/>
      <c r="M881" s="22"/>
      <c r="N881" s="23">
        <f t="shared" si="145"/>
        <v>0</v>
      </c>
      <c r="O881" s="24" t="e">
        <f t="shared" si="146"/>
        <v>#DIV/0!</v>
      </c>
      <c r="P881" s="23"/>
      <c r="Q881" s="23"/>
      <c r="R881" s="23"/>
      <c r="V881" s="9">
        <f t="shared" si="147"/>
        <v>0</v>
      </c>
      <c r="Z881" s="9">
        <f t="shared" si="148"/>
        <v>0</v>
      </c>
      <c r="AG881" s="27">
        <v>5.516</v>
      </c>
      <c r="AI881" s="2">
        <f t="shared" si="149"/>
        <v>82.306554953178903</v>
      </c>
      <c r="AK881" s="27">
        <v>5.516</v>
      </c>
      <c r="AM881" s="3">
        <f t="shared" si="150"/>
        <v>82.306554953178903</v>
      </c>
      <c r="AO881" s="27">
        <v>5.516</v>
      </c>
      <c r="AP881" s="28">
        <v>0.3</v>
      </c>
      <c r="AQ881" s="29">
        <v>0</v>
      </c>
      <c r="AR881" s="46" t="e">
        <f t="shared" si="151"/>
        <v>#DIV/0!</v>
      </c>
      <c r="AS881" s="47" t="e">
        <f t="shared" si="152"/>
        <v>#DIV/0!</v>
      </c>
      <c r="AT881" s="30" t="e">
        <f t="shared" si="153"/>
        <v>#DIV/0!</v>
      </c>
    </row>
    <row r="882" spans="1:46" x14ac:dyDescent="0.25">
      <c r="A882" s="9" t="s">
        <v>885</v>
      </c>
      <c r="C882" s="19">
        <f t="shared" si="143"/>
        <v>2026</v>
      </c>
      <c r="K882" s="9">
        <f t="shared" si="144"/>
        <v>0</v>
      </c>
      <c r="L882" s="21"/>
      <c r="M882" s="22"/>
      <c r="N882" s="23">
        <f t="shared" si="145"/>
        <v>0</v>
      </c>
      <c r="O882" s="24" t="e">
        <f t="shared" si="146"/>
        <v>#DIV/0!</v>
      </c>
      <c r="P882" s="23"/>
      <c r="Q882" s="23"/>
      <c r="R882" s="23"/>
      <c r="V882" s="9">
        <f t="shared" si="147"/>
        <v>0</v>
      </c>
      <c r="Z882" s="9">
        <f t="shared" si="148"/>
        <v>0</v>
      </c>
      <c r="AG882" s="27">
        <v>5.516</v>
      </c>
      <c r="AI882" s="2">
        <f t="shared" si="149"/>
        <v>82.306554953178903</v>
      </c>
      <c r="AK882" s="27">
        <v>5.516</v>
      </c>
      <c r="AM882" s="3">
        <f t="shared" si="150"/>
        <v>82.306554953178903</v>
      </c>
      <c r="AO882" s="27">
        <v>5.516</v>
      </c>
      <c r="AP882" s="28">
        <v>0.3</v>
      </c>
      <c r="AQ882" s="29">
        <v>0</v>
      </c>
      <c r="AR882" s="46" t="e">
        <f t="shared" si="151"/>
        <v>#DIV/0!</v>
      </c>
      <c r="AS882" s="47" t="e">
        <f t="shared" si="152"/>
        <v>#DIV/0!</v>
      </c>
      <c r="AT882" s="30" t="e">
        <f t="shared" si="153"/>
        <v>#DIV/0!</v>
      </c>
    </row>
    <row r="883" spans="1:46" x14ac:dyDescent="0.25">
      <c r="A883" s="9" t="s">
        <v>886</v>
      </c>
      <c r="C883" s="19">
        <f t="shared" si="143"/>
        <v>2026</v>
      </c>
      <c r="K883" s="9">
        <f t="shared" si="144"/>
        <v>0</v>
      </c>
      <c r="L883" s="21"/>
      <c r="M883" s="22"/>
      <c r="N883" s="23">
        <f t="shared" si="145"/>
        <v>0</v>
      </c>
      <c r="O883" s="24" t="e">
        <f t="shared" si="146"/>
        <v>#DIV/0!</v>
      </c>
      <c r="P883" s="23"/>
      <c r="Q883" s="23"/>
      <c r="R883" s="23"/>
      <c r="V883" s="9">
        <f t="shared" si="147"/>
        <v>0</v>
      </c>
      <c r="Z883" s="9">
        <f t="shared" si="148"/>
        <v>0</v>
      </c>
      <c r="AG883" s="27">
        <v>5.516</v>
      </c>
      <c r="AI883" s="2">
        <f t="shared" si="149"/>
        <v>82.306554953178903</v>
      </c>
      <c r="AK883" s="27">
        <v>5.516</v>
      </c>
      <c r="AM883" s="3">
        <f t="shared" si="150"/>
        <v>82.306554953178903</v>
      </c>
      <c r="AO883" s="27">
        <v>5.516</v>
      </c>
      <c r="AP883" s="28">
        <v>0.3</v>
      </c>
      <c r="AQ883" s="29">
        <v>0</v>
      </c>
      <c r="AR883" s="46" t="e">
        <f t="shared" si="151"/>
        <v>#DIV/0!</v>
      </c>
      <c r="AS883" s="47" t="e">
        <f t="shared" si="152"/>
        <v>#DIV/0!</v>
      </c>
      <c r="AT883" s="30" t="e">
        <f t="shared" si="153"/>
        <v>#DIV/0!</v>
      </c>
    </row>
    <row r="884" spans="1:46" x14ac:dyDescent="0.25">
      <c r="A884" s="9" t="s">
        <v>887</v>
      </c>
      <c r="C884" s="19">
        <f t="shared" si="143"/>
        <v>2026</v>
      </c>
      <c r="K884" s="9">
        <f t="shared" si="144"/>
        <v>0</v>
      </c>
      <c r="L884" s="21"/>
      <c r="M884" s="22"/>
      <c r="N884" s="23">
        <f t="shared" si="145"/>
        <v>0</v>
      </c>
      <c r="O884" s="24" t="e">
        <f t="shared" si="146"/>
        <v>#DIV/0!</v>
      </c>
      <c r="P884" s="23"/>
      <c r="Q884" s="23"/>
      <c r="R884" s="23"/>
      <c r="V884" s="9">
        <f t="shared" si="147"/>
        <v>0</v>
      </c>
      <c r="Z884" s="9">
        <f t="shared" si="148"/>
        <v>0</v>
      </c>
      <c r="AG884" s="27">
        <v>5.516</v>
      </c>
      <c r="AI884" s="2">
        <f t="shared" si="149"/>
        <v>82.306554953178903</v>
      </c>
      <c r="AK884" s="27">
        <v>5.516</v>
      </c>
      <c r="AM884" s="3">
        <f t="shared" si="150"/>
        <v>82.306554953178903</v>
      </c>
      <c r="AO884" s="27">
        <v>5.516</v>
      </c>
      <c r="AP884" s="28">
        <v>0.3</v>
      </c>
      <c r="AQ884" s="29">
        <v>0</v>
      </c>
      <c r="AR884" s="46" t="e">
        <f t="shared" si="151"/>
        <v>#DIV/0!</v>
      </c>
      <c r="AS884" s="47" t="e">
        <f t="shared" si="152"/>
        <v>#DIV/0!</v>
      </c>
      <c r="AT884" s="30" t="e">
        <f t="shared" si="153"/>
        <v>#DIV/0!</v>
      </c>
    </row>
    <row r="885" spans="1:46" x14ac:dyDescent="0.25">
      <c r="A885" s="9" t="s">
        <v>888</v>
      </c>
      <c r="C885" s="19">
        <f t="shared" si="143"/>
        <v>2026</v>
      </c>
      <c r="K885" s="9">
        <f t="shared" si="144"/>
        <v>0</v>
      </c>
      <c r="L885" s="21"/>
      <c r="M885" s="22"/>
      <c r="N885" s="23">
        <f t="shared" si="145"/>
        <v>0</v>
      </c>
      <c r="O885" s="24" t="e">
        <f t="shared" si="146"/>
        <v>#DIV/0!</v>
      </c>
      <c r="P885" s="23"/>
      <c r="Q885" s="23"/>
      <c r="R885" s="23"/>
      <c r="V885" s="9">
        <f t="shared" si="147"/>
        <v>0</v>
      </c>
      <c r="Z885" s="9">
        <f t="shared" si="148"/>
        <v>0</v>
      </c>
      <c r="AG885" s="27">
        <v>5.516</v>
      </c>
      <c r="AI885" s="2">
        <f t="shared" si="149"/>
        <v>82.306554953178903</v>
      </c>
      <c r="AK885" s="27">
        <v>5.516</v>
      </c>
      <c r="AM885" s="3">
        <f t="shared" si="150"/>
        <v>82.306554953178903</v>
      </c>
      <c r="AO885" s="27">
        <v>5.516</v>
      </c>
      <c r="AP885" s="28">
        <v>0.3</v>
      </c>
      <c r="AQ885" s="29">
        <v>0</v>
      </c>
      <c r="AR885" s="46" t="e">
        <f t="shared" si="151"/>
        <v>#DIV/0!</v>
      </c>
      <c r="AS885" s="47" t="e">
        <f t="shared" si="152"/>
        <v>#DIV/0!</v>
      </c>
      <c r="AT885" s="30" t="e">
        <f t="shared" si="153"/>
        <v>#DIV/0!</v>
      </c>
    </row>
    <row r="886" spans="1:46" x14ac:dyDescent="0.25">
      <c r="A886" s="9" t="s">
        <v>889</v>
      </c>
      <c r="C886" s="19">
        <f t="shared" si="143"/>
        <v>2026</v>
      </c>
      <c r="K886" s="9">
        <f t="shared" si="144"/>
        <v>0</v>
      </c>
      <c r="L886" s="21"/>
      <c r="M886" s="22"/>
      <c r="N886" s="23">
        <f t="shared" si="145"/>
        <v>0</v>
      </c>
      <c r="O886" s="24" t="e">
        <f t="shared" si="146"/>
        <v>#DIV/0!</v>
      </c>
      <c r="P886" s="23"/>
      <c r="Q886" s="23"/>
      <c r="R886" s="23"/>
      <c r="V886" s="9">
        <f t="shared" si="147"/>
        <v>0</v>
      </c>
      <c r="Z886" s="9">
        <f t="shared" si="148"/>
        <v>0</v>
      </c>
      <c r="AG886" s="27">
        <v>5.516</v>
      </c>
      <c r="AI886" s="2">
        <f t="shared" si="149"/>
        <v>82.306554953178903</v>
      </c>
      <c r="AK886" s="27">
        <v>5.516</v>
      </c>
      <c r="AM886" s="3">
        <f t="shared" si="150"/>
        <v>82.306554953178903</v>
      </c>
      <c r="AO886" s="27">
        <v>5.516</v>
      </c>
      <c r="AP886" s="28">
        <v>0.3</v>
      </c>
      <c r="AQ886" s="29">
        <v>0</v>
      </c>
      <c r="AR886" s="46" t="e">
        <f t="shared" si="151"/>
        <v>#DIV/0!</v>
      </c>
      <c r="AS886" s="47" t="e">
        <f t="shared" si="152"/>
        <v>#DIV/0!</v>
      </c>
      <c r="AT886" s="30" t="e">
        <f t="shared" si="153"/>
        <v>#DIV/0!</v>
      </c>
    </row>
    <row r="887" spans="1:46" x14ac:dyDescent="0.25">
      <c r="A887" s="9" t="s">
        <v>890</v>
      </c>
      <c r="C887" s="19">
        <f t="shared" si="143"/>
        <v>2026</v>
      </c>
      <c r="K887" s="9">
        <f t="shared" si="144"/>
        <v>0</v>
      </c>
      <c r="L887" s="21"/>
      <c r="M887" s="22"/>
      <c r="N887" s="23">
        <f t="shared" si="145"/>
        <v>0</v>
      </c>
      <c r="O887" s="24" t="e">
        <f t="shared" si="146"/>
        <v>#DIV/0!</v>
      </c>
      <c r="P887" s="23"/>
      <c r="Q887" s="23"/>
      <c r="R887" s="23"/>
      <c r="V887" s="9">
        <f t="shared" si="147"/>
        <v>0</v>
      </c>
      <c r="Z887" s="9">
        <f t="shared" si="148"/>
        <v>0</v>
      </c>
      <c r="AG887" s="27">
        <v>5.516</v>
      </c>
      <c r="AI887" s="2">
        <f t="shared" si="149"/>
        <v>82.306554953178903</v>
      </c>
      <c r="AK887" s="27">
        <v>5.516</v>
      </c>
      <c r="AM887" s="3">
        <f t="shared" si="150"/>
        <v>82.306554953178903</v>
      </c>
      <c r="AO887" s="27">
        <v>5.516</v>
      </c>
      <c r="AP887" s="28">
        <v>0.3</v>
      </c>
      <c r="AQ887" s="29">
        <v>0</v>
      </c>
      <c r="AR887" s="46" t="e">
        <f t="shared" si="151"/>
        <v>#DIV/0!</v>
      </c>
      <c r="AS887" s="47" t="e">
        <f t="shared" si="152"/>
        <v>#DIV/0!</v>
      </c>
      <c r="AT887" s="30" t="e">
        <f t="shared" si="153"/>
        <v>#DIV/0!</v>
      </c>
    </row>
    <row r="888" spans="1:46" x14ac:dyDescent="0.25">
      <c r="A888" s="9" t="s">
        <v>891</v>
      </c>
      <c r="C888" s="19">
        <f t="shared" si="143"/>
        <v>2026</v>
      </c>
      <c r="K888" s="9">
        <f t="shared" si="144"/>
        <v>0</v>
      </c>
      <c r="L888" s="21"/>
      <c r="M888" s="22"/>
      <c r="N888" s="23">
        <f t="shared" si="145"/>
        <v>0</v>
      </c>
      <c r="O888" s="24" t="e">
        <f t="shared" si="146"/>
        <v>#DIV/0!</v>
      </c>
      <c r="P888" s="23"/>
      <c r="Q888" s="23"/>
      <c r="R888" s="23"/>
      <c r="V888" s="9">
        <f t="shared" si="147"/>
        <v>0</v>
      </c>
      <c r="Z888" s="9">
        <f t="shared" si="148"/>
        <v>0</v>
      </c>
      <c r="AG888" s="27">
        <v>5.516</v>
      </c>
      <c r="AI888" s="2">
        <f t="shared" si="149"/>
        <v>82.306554953178903</v>
      </c>
      <c r="AK888" s="27">
        <v>5.516</v>
      </c>
      <c r="AM888" s="3">
        <f t="shared" si="150"/>
        <v>82.306554953178903</v>
      </c>
      <c r="AO888" s="27">
        <v>5.516</v>
      </c>
      <c r="AP888" s="28">
        <v>0.3</v>
      </c>
      <c r="AQ888" s="29">
        <v>0</v>
      </c>
      <c r="AR888" s="46" t="e">
        <f t="shared" si="151"/>
        <v>#DIV/0!</v>
      </c>
      <c r="AS888" s="47" t="e">
        <f t="shared" si="152"/>
        <v>#DIV/0!</v>
      </c>
      <c r="AT888" s="30" t="e">
        <f t="shared" si="153"/>
        <v>#DIV/0!</v>
      </c>
    </row>
    <row r="889" spans="1:46" x14ac:dyDescent="0.25">
      <c r="A889" s="9" t="s">
        <v>892</v>
      </c>
      <c r="C889" s="19">
        <f t="shared" si="143"/>
        <v>2026</v>
      </c>
      <c r="K889" s="9">
        <f t="shared" si="144"/>
        <v>0</v>
      </c>
      <c r="L889" s="21"/>
      <c r="M889" s="22"/>
      <c r="N889" s="23">
        <f t="shared" si="145"/>
        <v>0</v>
      </c>
      <c r="O889" s="24" t="e">
        <f t="shared" si="146"/>
        <v>#DIV/0!</v>
      </c>
      <c r="P889" s="23"/>
      <c r="Q889" s="23"/>
      <c r="R889" s="23"/>
      <c r="V889" s="9">
        <f t="shared" si="147"/>
        <v>0</v>
      </c>
      <c r="Z889" s="9">
        <f t="shared" si="148"/>
        <v>0</v>
      </c>
      <c r="AG889" s="27">
        <v>5.516</v>
      </c>
      <c r="AI889" s="2">
        <f t="shared" si="149"/>
        <v>82.306554953178903</v>
      </c>
      <c r="AK889" s="27">
        <v>5.516</v>
      </c>
      <c r="AM889" s="3">
        <f t="shared" si="150"/>
        <v>82.306554953178903</v>
      </c>
      <c r="AO889" s="27">
        <v>5.516</v>
      </c>
      <c r="AP889" s="28">
        <v>0.3</v>
      </c>
      <c r="AQ889" s="29">
        <v>0</v>
      </c>
      <c r="AR889" s="46" t="e">
        <f t="shared" si="151"/>
        <v>#DIV/0!</v>
      </c>
      <c r="AS889" s="47" t="e">
        <f t="shared" si="152"/>
        <v>#DIV/0!</v>
      </c>
      <c r="AT889" s="30" t="e">
        <f t="shared" si="153"/>
        <v>#DIV/0!</v>
      </c>
    </row>
    <row r="890" spans="1:46" x14ac:dyDescent="0.25">
      <c r="A890" s="9" t="s">
        <v>893</v>
      </c>
      <c r="C890" s="19">
        <f t="shared" si="143"/>
        <v>2026</v>
      </c>
      <c r="K890" s="9">
        <f t="shared" si="144"/>
        <v>0</v>
      </c>
      <c r="L890" s="21"/>
      <c r="M890" s="22"/>
      <c r="N890" s="23">
        <f t="shared" si="145"/>
        <v>0</v>
      </c>
      <c r="O890" s="24" t="e">
        <f t="shared" si="146"/>
        <v>#DIV/0!</v>
      </c>
      <c r="P890" s="23"/>
      <c r="Q890" s="23"/>
      <c r="R890" s="23"/>
      <c r="V890" s="9">
        <f t="shared" si="147"/>
        <v>0</v>
      </c>
      <c r="Z890" s="9">
        <f t="shared" si="148"/>
        <v>0</v>
      </c>
      <c r="AG890" s="27">
        <v>5.516</v>
      </c>
      <c r="AI890" s="2">
        <f t="shared" si="149"/>
        <v>82.306554953178903</v>
      </c>
      <c r="AK890" s="27">
        <v>5.516</v>
      </c>
      <c r="AM890" s="3">
        <f t="shared" si="150"/>
        <v>82.306554953178903</v>
      </c>
      <c r="AO890" s="27">
        <v>5.516</v>
      </c>
      <c r="AP890" s="28">
        <v>0.3</v>
      </c>
      <c r="AQ890" s="29">
        <v>0</v>
      </c>
      <c r="AR890" s="46" t="e">
        <f t="shared" si="151"/>
        <v>#DIV/0!</v>
      </c>
      <c r="AS890" s="47" t="e">
        <f t="shared" si="152"/>
        <v>#DIV/0!</v>
      </c>
      <c r="AT890" s="30" t="e">
        <f t="shared" si="153"/>
        <v>#DIV/0!</v>
      </c>
    </row>
    <row r="891" spans="1:46" x14ac:dyDescent="0.25">
      <c r="A891" s="9" t="s">
        <v>894</v>
      </c>
      <c r="C891" s="19">
        <f t="shared" si="143"/>
        <v>2026</v>
      </c>
      <c r="K891" s="9">
        <f t="shared" si="144"/>
        <v>0</v>
      </c>
      <c r="L891" s="21"/>
      <c r="M891" s="22"/>
      <c r="N891" s="23">
        <f t="shared" si="145"/>
        <v>0</v>
      </c>
      <c r="O891" s="24" t="e">
        <f t="shared" si="146"/>
        <v>#DIV/0!</v>
      </c>
      <c r="P891" s="23"/>
      <c r="Q891" s="23"/>
      <c r="R891" s="23"/>
      <c r="V891" s="9">
        <f t="shared" si="147"/>
        <v>0</v>
      </c>
      <c r="Z891" s="9">
        <f t="shared" si="148"/>
        <v>0</v>
      </c>
      <c r="AG891" s="27">
        <v>5.516</v>
      </c>
      <c r="AI891" s="2">
        <f t="shared" si="149"/>
        <v>82.306554953178903</v>
      </c>
      <c r="AK891" s="27">
        <v>5.516</v>
      </c>
      <c r="AM891" s="3">
        <f t="shared" si="150"/>
        <v>82.306554953178903</v>
      </c>
      <c r="AO891" s="27">
        <v>5.516</v>
      </c>
      <c r="AP891" s="28">
        <v>0.3</v>
      </c>
      <c r="AQ891" s="29">
        <v>0</v>
      </c>
      <c r="AR891" s="46" t="e">
        <f t="shared" si="151"/>
        <v>#DIV/0!</v>
      </c>
      <c r="AS891" s="47" t="e">
        <f t="shared" si="152"/>
        <v>#DIV/0!</v>
      </c>
      <c r="AT891" s="30" t="e">
        <f t="shared" si="153"/>
        <v>#DIV/0!</v>
      </c>
    </row>
    <row r="892" spans="1:46" x14ac:dyDescent="0.25">
      <c r="A892" s="9" t="s">
        <v>895</v>
      </c>
      <c r="C892" s="19">
        <f t="shared" si="143"/>
        <v>2026</v>
      </c>
      <c r="K892" s="9">
        <f t="shared" si="144"/>
        <v>0</v>
      </c>
      <c r="L892" s="21"/>
      <c r="M892" s="22"/>
      <c r="N892" s="23">
        <f t="shared" si="145"/>
        <v>0</v>
      </c>
      <c r="O892" s="24" t="e">
        <f t="shared" si="146"/>
        <v>#DIV/0!</v>
      </c>
      <c r="P892" s="23"/>
      <c r="Q892" s="23"/>
      <c r="R892" s="23"/>
      <c r="V892" s="9">
        <f t="shared" si="147"/>
        <v>0</v>
      </c>
      <c r="Z892" s="9">
        <f t="shared" si="148"/>
        <v>0</v>
      </c>
      <c r="AG892" s="27">
        <v>5.516</v>
      </c>
      <c r="AI892" s="2">
        <f t="shared" si="149"/>
        <v>82.306554953178903</v>
      </c>
      <c r="AK892" s="27">
        <v>5.516</v>
      </c>
      <c r="AM892" s="3">
        <f t="shared" si="150"/>
        <v>82.306554953178903</v>
      </c>
      <c r="AO892" s="27">
        <v>5.516</v>
      </c>
      <c r="AP892" s="28">
        <v>0.3</v>
      </c>
      <c r="AQ892" s="29">
        <v>0</v>
      </c>
      <c r="AR892" s="46" t="e">
        <f t="shared" si="151"/>
        <v>#DIV/0!</v>
      </c>
      <c r="AS892" s="47" t="e">
        <f t="shared" si="152"/>
        <v>#DIV/0!</v>
      </c>
      <c r="AT892" s="30" t="e">
        <f t="shared" si="153"/>
        <v>#DIV/0!</v>
      </c>
    </row>
    <row r="893" spans="1:46" x14ac:dyDescent="0.25">
      <c r="A893" s="9" t="s">
        <v>896</v>
      </c>
      <c r="C893" s="19">
        <f t="shared" si="143"/>
        <v>2026</v>
      </c>
      <c r="K893" s="9">
        <f t="shared" si="144"/>
        <v>0</v>
      </c>
      <c r="L893" s="21"/>
      <c r="M893" s="22"/>
      <c r="N893" s="23">
        <f t="shared" si="145"/>
        <v>0</v>
      </c>
      <c r="O893" s="24" t="e">
        <f t="shared" si="146"/>
        <v>#DIV/0!</v>
      </c>
      <c r="P893" s="23"/>
      <c r="Q893" s="23"/>
      <c r="R893" s="23"/>
      <c r="V893" s="9">
        <f t="shared" si="147"/>
        <v>0</v>
      </c>
      <c r="Z893" s="9">
        <f t="shared" si="148"/>
        <v>0</v>
      </c>
      <c r="AG893" s="27">
        <v>5.516</v>
      </c>
      <c r="AI893" s="2">
        <f t="shared" si="149"/>
        <v>82.306554953178903</v>
      </c>
      <c r="AK893" s="27">
        <v>5.516</v>
      </c>
      <c r="AM893" s="3">
        <f t="shared" si="150"/>
        <v>82.306554953178903</v>
      </c>
      <c r="AO893" s="27">
        <v>5.516</v>
      </c>
      <c r="AP893" s="28">
        <v>0.3</v>
      </c>
      <c r="AQ893" s="29">
        <v>0</v>
      </c>
      <c r="AR893" s="46" t="e">
        <f t="shared" si="151"/>
        <v>#DIV/0!</v>
      </c>
      <c r="AS893" s="47" t="e">
        <f t="shared" si="152"/>
        <v>#DIV/0!</v>
      </c>
      <c r="AT893" s="30" t="e">
        <f t="shared" si="153"/>
        <v>#DIV/0!</v>
      </c>
    </row>
    <row r="894" spans="1:46" x14ac:dyDescent="0.25">
      <c r="A894" s="9" t="s">
        <v>897</v>
      </c>
      <c r="C894" s="19">
        <f t="shared" si="143"/>
        <v>2026</v>
      </c>
      <c r="K894" s="9">
        <f t="shared" si="144"/>
        <v>0</v>
      </c>
      <c r="L894" s="21"/>
      <c r="M894" s="22"/>
      <c r="N894" s="23">
        <f t="shared" si="145"/>
        <v>0</v>
      </c>
      <c r="O894" s="24" t="e">
        <f t="shared" si="146"/>
        <v>#DIV/0!</v>
      </c>
      <c r="P894" s="23"/>
      <c r="Q894" s="23"/>
      <c r="R894" s="23"/>
      <c r="V894" s="9">
        <f t="shared" si="147"/>
        <v>0</v>
      </c>
      <c r="Z894" s="9">
        <f t="shared" si="148"/>
        <v>0</v>
      </c>
      <c r="AG894" s="27">
        <v>5.516</v>
      </c>
      <c r="AI894" s="2">
        <f t="shared" si="149"/>
        <v>82.306554953178903</v>
      </c>
      <c r="AK894" s="27">
        <v>5.516</v>
      </c>
      <c r="AM894" s="3">
        <f t="shared" si="150"/>
        <v>82.306554953178903</v>
      </c>
      <c r="AO894" s="27">
        <v>5.516</v>
      </c>
      <c r="AP894" s="28">
        <v>0.3</v>
      </c>
      <c r="AQ894" s="29">
        <v>0</v>
      </c>
      <c r="AR894" s="46" t="e">
        <f t="shared" si="151"/>
        <v>#DIV/0!</v>
      </c>
      <c r="AS894" s="47" t="e">
        <f t="shared" si="152"/>
        <v>#DIV/0!</v>
      </c>
      <c r="AT894" s="30" t="e">
        <f t="shared" si="153"/>
        <v>#DIV/0!</v>
      </c>
    </row>
    <row r="895" spans="1:46" x14ac:dyDescent="0.25">
      <c r="A895" s="9" t="s">
        <v>898</v>
      </c>
      <c r="C895" s="19">
        <f t="shared" si="143"/>
        <v>2026</v>
      </c>
      <c r="K895" s="9">
        <f t="shared" si="144"/>
        <v>0</v>
      </c>
      <c r="L895" s="21"/>
      <c r="M895" s="22"/>
      <c r="N895" s="23">
        <f t="shared" si="145"/>
        <v>0</v>
      </c>
      <c r="O895" s="24" t="e">
        <f t="shared" si="146"/>
        <v>#DIV/0!</v>
      </c>
      <c r="P895" s="23"/>
      <c r="Q895" s="23"/>
      <c r="R895" s="23"/>
      <c r="V895" s="9">
        <f t="shared" si="147"/>
        <v>0</v>
      </c>
      <c r="Z895" s="9">
        <f t="shared" si="148"/>
        <v>0</v>
      </c>
      <c r="AG895" s="27">
        <v>5.516</v>
      </c>
      <c r="AI895" s="2">
        <f t="shared" si="149"/>
        <v>82.306554953178903</v>
      </c>
      <c r="AK895" s="27">
        <v>5.516</v>
      </c>
      <c r="AM895" s="3">
        <f t="shared" si="150"/>
        <v>82.306554953178903</v>
      </c>
      <c r="AO895" s="27">
        <v>5.516</v>
      </c>
      <c r="AP895" s="28">
        <v>0.3</v>
      </c>
      <c r="AQ895" s="29">
        <v>0</v>
      </c>
      <c r="AR895" s="46" t="e">
        <f t="shared" si="151"/>
        <v>#DIV/0!</v>
      </c>
      <c r="AS895" s="47" t="e">
        <f t="shared" si="152"/>
        <v>#DIV/0!</v>
      </c>
      <c r="AT895" s="30" t="e">
        <f t="shared" si="153"/>
        <v>#DIV/0!</v>
      </c>
    </row>
    <row r="896" spans="1:46" x14ac:dyDescent="0.25">
      <c r="A896" s="9" t="s">
        <v>899</v>
      </c>
      <c r="C896" s="19">
        <f t="shared" si="143"/>
        <v>2026</v>
      </c>
      <c r="K896" s="9">
        <f t="shared" si="144"/>
        <v>0</v>
      </c>
      <c r="L896" s="21"/>
      <c r="M896" s="22"/>
      <c r="N896" s="23">
        <f t="shared" si="145"/>
        <v>0</v>
      </c>
      <c r="O896" s="24" t="e">
        <f t="shared" si="146"/>
        <v>#DIV/0!</v>
      </c>
      <c r="P896" s="23"/>
      <c r="Q896" s="23"/>
      <c r="R896" s="23"/>
      <c r="V896" s="9">
        <f t="shared" si="147"/>
        <v>0</v>
      </c>
      <c r="Z896" s="9">
        <f t="shared" si="148"/>
        <v>0</v>
      </c>
      <c r="AG896" s="27">
        <v>5.516</v>
      </c>
      <c r="AI896" s="2">
        <f t="shared" si="149"/>
        <v>82.306554953178903</v>
      </c>
      <c r="AK896" s="27">
        <v>5.516</v>
      </c>
      <c r="AM896" s="3">
        <f t="shared" si="150"/>
        <v>82.306554953178903</v>
      </c>
      <c r="AO896" s="27">
        <v>5.516</v>
      </c>
      <c r="AP896" s="28">
        <v>0.3</v>
      </c>
      <c r="AQ896" s="29">
        <v>0</v>
      </c>
      <c r="AR896" s="46" t="e">
        <f t="shared" si="151"/>
        <v>#DIV/0!</v>
      </c>
      <c r="AS896" s="47" t="e">
        <f t="shared" si="152"/>
        <v>#DIV/0!</v>
      </c>
      <c r="AT896" s="30" t="e">
        <f t="shared" si="153"/>
        <v>#DIV/0!</v>
      </c>
    </row>
    <row r="897" spans="1:46" x14ac:dyDescent="0.25">
      <c r="A897" s="9" t="s">
        <v>900</v>
      </c>
      <c r="C897" s="19">
        <f t="shared" si="143"/>
        <v>2026</v>
      </c>
      <c r="K897" s="9">
        <f t="shared" si="144"/>
        <v>0</v>
      </c>
      <c r="L897" s="21"/>
      <c r="M897" s="22"/>
      <c r="N897" s="23">
        <f t="shared" si="145"/>
        <v>0</v>
      </c>
      <c r="O897" s="24" t="e">
        <f t="shared" si="146"/>
        <v>#DIV/0!</v>
      </c>
      <c r="P897" s="23"/>
      <c r="Q897" s="23"/>
      <c r="R897" s="23"/>
      <c r="V897" s="9">
        <f t="shared" si="147"/>
        <v>0</v>
      </c>
      <c r="Z897" s="9">
        <f t="shared" si="148"/>
        <v>0</v>
      </c>
      <c r="AG897" s="27">
        <v>5.516</v>
      </c>
      <c r="AI897" s="2">
        <f t="shared" si="149"/>
        <v>82.306554953178903</v>
      </c>
      <c r="AK897" s="27">
        <v>5.516</v>
      </c>
      <c r="AM897" s="3">
        <f t="shared" si="150"/>
        <v>82.306554953178903</v>
      </c>
      <c r="AO897" s="27">
        <v>5.516</v>
      </c>
      <c r="AP897" s="28">
        <v>0.3</v>
      </c>
      <c r="AQ897" s="29">
        <v>0</v>
      </c>
      <c r="AR897" s="46" t="e">
        <f t="shared" si="151"/>
        <v>#DIV/0!</v>
      </c>
      <c r="AS897" s="47" t="e">
        <f t="shared" si="152"/>
        <v>#DIV/0!</v>
      </c>
      <c r="AT897" s="30" t="e">
        <f t="shared" si="153"/>
        <v>#DIV/0!</v>
      </c>
    </row>
    <row r="898" spans="1:46" x14ac:dyDescent="0.25">
      <c r="A898" s="9" t="s">
        <v>901</v>
      </c>
      <c r="C898" s="19">
        <f t="shared" si="143"/>
        <v>2026</v>
      </c>
      <c r="K898" s="9">
        <f t="shared" si="144"/>
        <v>0</v>
      </c>
      <c r="L898" s="21"/>
      <c r="M898" s="22"/>
      <c r="N898" s="23">
        <f t="shared" si="145"/>
        <v>0</v>
      </c>
      <c r="O898" s="24" t="e">
        <f t="shared" si="146"/>
        <v>#DIV/0!</v>
      </c>
      <c r="P898" s="23"/>
      <c r="Q898" s="23"/>
      <c r="R898" s="23"/>
      <c r="V898" s="9">
        <f t="shared" si="147"/>
        <v>0</v>
      </c>
      <c r="Z898" s="9">
        <f t="shared" si="148"/>
        <v>0</v>
      </c>
      <c r="AG898" s="27">
        <v>5.516</v>
      </c>
      <c r="AI898" s="2">
        <f t="shared" si="149"/>
        <v>82.306554953178903</v>
      </c>
      <c r="AK898" s="27">
        <v>5.516</v>
      </c>
      <c r="AM898" s="3">
        <f t="shared" si="150"/>
        <v>82.306554953178903</v>
      </c>
      <c r="AO898" s="27">
        <v>5.516</v>
      </c>
      <c r="AP898" s="28">
        <v>0.3</v>
      </c>
      <c r="AQ898" s="29">
        <v>0</v>
      </c>
      <c r="AR898" s="46" t="e">
        <f t="shared" si="151"/>
        <v>#DIV/0!</v>
      </c>
      <c r="AS898" s="47" t="e">
        <f t="shared" si="152"/>
        <v>#DIV/0!</v>
      </c>
      <c r="AT898" s="30" t="e">
        <f t="shared" si="153"/>
        <v>#DIV/0!</v>
      </c>
    </row>
    <row r="899" spans="1:46" x14ac:dyDescent="0.25">
      <c r="A899" s="9" t="s">
        <v>902</v>
      </c>
      <c r="C899" s="19">
        <f t="shared" si="143"/>
        <v>2026</v>
      </c>
      <c r="K899" s="9">
        <f t="shared" si="144"/>
        <v>0</v>
      </c>
      <c r="L899" s="21"/>
      <c r="M899" s="22"/>
      <c r="N899" s="23">
        <f t="shared" si="145"/>
        <v>0</v>
      </c>
      <c r="O899" s="24" t="e">
        <f t="shared" si="146"/>
        <v>#DIV/0!</v>
      </c>
      <c r="P899" s="23"/>
      <c r="Q899" s="23"/>
      <c r="R899" s="23"/>
      <c r="V899" s="9">
        <f t="shared" si="147"/>
        <v>0</v>
      </c>
      <c r="Z899" s="9">
        <f t="shared" si="148"/>
        <v>0</v>
      </c>
      <c r="AG899" s="27">
        <v>5.516</v>
      </c>
      <c r="AI899" s="2">
        <f t="shared" si="149"/>
        <v>82.306554953178903</v>
      </c>
      <c r="AK899" s="27">
        <v>5.516</v>
      </c>
      <c r="AM899" s="3">
        <f t="shared" si="150"/>
        <v>82.306554953178903</v>
      </c>
      <c r="AO899" s="27">
        <v>5.516</v>
      </c>
      <c r="AP899" s="28">
        <v>0.3</v>
      </c>
      <c r="AQ899" s="29">
        <v>0</v>
      </c>
      <c r="AR899" s="46" t="e">
        <f t="shared" si="151"/>
        <v>#DIV/0!</v>
      </c>
      <c r="AS899" s="47" t="e">
        <f t="shared" si="152"/>
        <v>#DIV/0!</v>
      </c>
      <c r="AT899" s="30" t="e">
        <f t="shared" si="153"/>
        <v>#DIV/0!</v>
      </c>
    </row>
    <row r="900" spans="1:46" x14ac:dyDescent="0.25">
      <c r="A900" s="9" t="s">
        <v>903</v>
      </c>
      <c r="C900" s="19">
        <f t="shared" si="143"/>
        <v>2026</v>
      </c>
      <c r="K900" s="9">
        <f t="shared" si="144"/>
        <v>0</v>
      </c>
      <c r="L900" s="21"/>
      <c r="M900" s="22"/>
      <c r="N900" s="23">
        <f t="shared" si="145"/>
        <v>0</v>
      </c>
      <c r="O900" s="24" t="e">
        <f t="shared" si="146"/>
        <v>#DIV/0!</v>
      </c>
      <c r="P900" s="23"/>
      <c r="Q900" s="23"/>
      <c r="R900" s="23"/>
      <c r="V900" s="9">
        <f t="shared" si="147"/>
        <v>0</v>
      </c>
      <c r="Z900" s="9">
        <f t="shared" si="148"/>
        <v>0</v>
      </c>
      <c r="AG900" s="27">
        <v>5.516</v>
      </c>
      <c r="AI900" s="2">
        <f t="shared" si="149"/>
        <v>82.306554953178903</v>
      </c>
      <c r="AK900" s="27">
        <v>5.516</v>
      </c>
      <c r="AM900" s="3">
        <f t="shared" si="150"/>
        <v>82.306554953178903</v>
      </c>
      <c r="AO900" s="27">
        <v>5.516</v>
      </c>
      <c r="AP900" s="28">
        <v>0.3</v>
      </c>
      <c r="AQ900" s="29">
        <v>0</v>
      </c>
      <c r="AR900" s="46" t="e">
        <f t="shared" si="151"/>
        <v>#DIV/0!</v>
      </c>
      <c r="AS900" s="47" t="e">
        <f t="shared" si="152"/>
        <v>#DIV/0!</v>
      </c>
      <c r="AT900" s="30" t="e">
        <f t="shared" si="153"/>
        <v>#DIV/0!</v>
      </c>
    </row>
    <row r="901" spans="1:46" x14ac:dyDescent="0.25">
      <c r="A901" s="9" t="s">
        <v>904</v>
      </c>
      <c r="C901" s="19">
        <f t="shared" si="143"/>
        <v>2026</v>
      </c>
      <c r="K901" s="9">
        <f t="shared" si="144"/>
        <v>0</v>
      </c>
      <c r="L901" s="21"/>
      <c r="M901" s="22"/>
      <c r="N901" s="23">
        <f t="shared" si="145"/>
        <v>0</v>
      </c>
      <c r="O901" s="24" t="e">
        <f t="shared" si="146"/>
        <v>#DIV/0!</v>
      </c>
      <c r="P901" s="23"/>
      <c r="Q901" s="23"/>
      <c r="R901" s="23"/>
      <c r="V901" s="9">
        <f t="shared" si="147"/>
        <v>0</v>
      </c>
      <c r="Z901" s="9">
        <f t="shared" si="148"/>
        <v>0</v>
      </c>
      <c r="AG901" s="27">
        <v>5.516</v>
      </c>
      <c r="AI901" s="2">
        <f t="shared" si="149"/>
        <v>82.306554953178903</v>
      </c>
      <c r="AK901" s="27">
        <v>5.516</v>
      </c>
      <c r="AM901" s="3">
        <f t="shared" si="150"/>
        <v>82.306554953178903</v>
      </c>
      <c r="AO901" s="27">
        <v>5.516</v>
      </c>
      <c r="AP901" s="28">
        <v>0.3</v>
      </c>
      <c r="AQ901" s="29">
        <v>0</v>
      </c>
      <c r="AR901" s="46" t="e">
        <f t="shared" si="151"/>
        <v>#DIV/0!</v>
      </c>
      <c r="AS901" s="47" t="e">
        <f t="shared" si="152"/>
        <v>#DIV/0!</v>
      </c>
      <c r="AT901" s="30" t="e">
        <f t="shared" si="153"/>
        <v>#DIV/0!</v>
      </c>
    </row>
    <row r="902" spans="1:46" x14ac:dyDescent="0.25">
      <c r="A902" s="9" t="s">
        <v>905</v>
      </c>
      <c r="C902" s="19">
        <f t="shared" ref="C902:C965" si="154">2026-B902</f>
        <v>2026</v>
      </c>
      <c r="K902" s="9">
        <f t="shared" ref="K902:K965" si="155">H902+(I902/2)</f>
        <v>0</v>
      </c>
      <c r="L902" s="21"/>
      <c r="M902" s="22"/>
      <c r="N902" s="23">
        <f t="shared" ref="N902:N965" si="156">(L902+M902)*0.5</f>
        <v>0</v>
      </c>
      <c r="O902" s="24" t="e">
        <f t="shared" ref="O902:O965" si="157">337.5/N902</f>
        <v>#DIV/0!</v>
      </c>
      <c r="P902" s="23"/>
      <c r="Q902" s="23"/>
      <c r="R902" s="23"/>
      <c r="V902" s="9">
        <f t="shared" ref="V902:V965" si="158">R902-(T902/1000)</f>
        <v>0</v>
      </c>
      <c r="Z902" s="9">
        <f t="shared" ref="Z902:Z965" si="159">X902+(Y902/2)</f>
        <v>0</v>
      </c>
      <c r="AG902" s="27">
        <v>5.516</v>
      </c>
      <c r="AI902" s="2">
        <f t="shared" ref="AI902:AI965" si="160">1000/(1000/((1336/((1336/((1336/((P902+(IF(P902&gt;=26.5,-0.159*P902+4.401,0.2)))-(-((AG902*0.959)-0.013)+(((AG902*0.051)-0.006)*P902)+(((AG902*0.019)-0.008)*N902)+(((AG902*0.053)+0.005)*R902)-(((AG902*0.013)-0.003)*Q902))))-W902)+(-((AG902*0.959)-0.013)+(((AG902*0.051)-0.006)*P902)+(((AG902*0.019)-0.008)*N902)+(((AG902*0.053)+0.005)*R902)-(((AG902*0.013)-0.003)*Q902))))-N902*0.98765431))+12)</f>
        <v>82.306554953178903</v>
      </c>
      <c r="AK902" s="27">
        <v>5.516</v>
      </c>
      <c r="AM902" s="3">
        <f t="shared" ref="AM902:AM965" si="161">1000/(1000/((1336/((1336/((1336/((IF(P902&lt;=21.9, P902+0.2,(3.57445388627863+0.610250243334448*P902+0.014682933220208*(P902)^2-0.000203380571583*(P902)^3+0.038468287096921*R902)+0.2))-(-((AK902*0.959)-0.013)+(((AK902*0.051)-0.006)*(3.57445388627863+0.610250243334448*P902+0.014682933220208*(P902)^2-0.000203380571583*(P902)^3+0.038468287096921*R902))+(((AK902*0.019)-0.008)*N902)+(((AK902*0.053)+0.005)*R902)-(((AK902*0.013)-0.003)*Q902))))-W902)+(-((AK902*0.959)-0.013)+(((AK902*0.051)-0.006)*(3.57445388627863+0.610250243334448*P902+0.014682933220208*(P902)^2-0.000203380571583*(P902)^3+0.038468287096921*R902))+(((AK902*0.019)-0.008)*N902)+(((AK902*0.053)+0.005)*R902)-(((AK902*0.013)-0.003)*Q902))))-N902*0.98765431))+12)</f>
        <v>82.306554953178903</v>
      </c>
      <c r="AO902" s="27">
        <v>5.516</v>
      </c>
      <c r="AP902" s="28">
        <v>0.3</v>
      </c>
      <c r="AQ902" s="29">
        <v>0</v>
      </c>
      <c r="AR902" s="46" t="e">
        <f t="shared" ref="AR902:AR965" si="162" xml:space="preserve">  ((1.23853+0.95855*P902-0.05467*S902)+0.2)-((-((AO902*0.959)-0.013)+(((AO902*0.051)-0.006)*(1.23853+0.95855*P902-0.05467*S902))+(((AO902*0.019)-0.008)*(337.5/O902))+(((AO902*0.053)+0.005)*R902)-(((AO902*0.013)-0.003)*Q902)))+(IF(P902&lt;=22, -0.04, IF(P902&gt;=24.5, 0.022, 0.025)))+(0)</f>
        <v>#DIV/0!</v>
      </c>
      <c r="AS902" s="47" t="e">
        <f t="shared" ref="AS902:AS965" si="163">-((((0+(2.5/5988)*5988)+((1*(2.5/5988)-(0+(2.5/5988)*5988)*AQ902/1000)/1)*(12-(0.06)))+((1*((1*(2.5/5988)-(0+(2.5/5988)*5988)*AQ902/1000)/1)-((0+(2.5/5988)*5988)+((1*(2.5/5988)-(0+(2.5/5988)*5988)*AQ902/1000)/1)*(12-(0.06)))*(331.5/O902)/1000)/1.336)*(0.06+(((-((AO902*0.959)-0.013)+(((AO902*0.051)-0.006)*(1.23853+0.95855*P902-0.05467*S902))+(((AO902*0.019)-0.008)*337.5/O902)+(((AO902*0.053)+0.005)*R902)-(((AO902*0.013)-0.003)*Q902))))-(0)))+((1.336*((1*((1*(2.5/5988)-(0+(2.5/5988)*5988)*AQ902/1000)/1)-((0+(2.5/5988)*5988)+((1*(2.5/5988)-(0+(2.5/5988)*5988)*AQ902/1000)/1)*(12-(0.06)))*(331.5/O902)/1000)/1.336)-(((0+(2.5/5988)*5988)+((1*(2.5/5988)-(0+(2.5/5988)*5988)*AQ902/1000)/1)*(12-(0.06)))+((1*((1*(2.5/5988)-(0+(2.5/5988)*5988)*AQ902/1000)/1)-((0+(2.5/5988)*5988)+((1*(2.5/5988)-(0+(2.5/5988)*5988)*AQ902/1000)/1)*(12-(0.06)))*(331.5/O902)/1000)/1.336)*(0.06+(((-((AO902*0.959)-0.013)+(((AO902*0.051)-0.006)*(1.23853+0.95855*P902-0.05467*S902))+(((AO902*0.019)-0.008)*337.5/O902)+(((AO902*0.053)+0.005)*R902)-(((AO902*0.013)-0.003)*Q902))))-(0)))*W902/1000)/1.336)*0)/((1.336*((1.336*((1*((1*(2.5/5988)-(0+(2.5/5988)*5988)*AQ902/1000)/1)-((0+(2.5/5988)*5988)+((1*(2.5/5988)-(0+(2.5/5988)*5988)*AQ902/1000)/1)*(12-(0.06)))*(331.5/O902)/1000)/1.336)-(((0+(2.5/5988)*5988)+((1*(2.5/5988)-(0+(2.5/5988)*5988)*AQ902/1000)/1)*(12-(0.06)))+((1*((1*(2.5/5988)-(0+(2.5/5988)*5988)*AQ902/1000)/1)-((0+(2.5/5988)*5988)+((1*(2.5/5988)-(0+(2.5/5988)*5988)*AQ902/1000)/1)*(12-(0.06)))*(331.5/O902)/1000)/1.336)*(0.06+(((-((AO902*0.959)-0.013)+(((AO902*0.051)-0.006)*(1.23853+0.95855*P902-0.05467*S902))+(((AO902*0.019)-0.008)*337.5/O902)+(((AO902*0.053)+0.005)*R902)-(((AO902*0.013)-0.003)*Q902))))-(0)))*W902/1000)/1.336)-((((0+(2.5/5988)*5988)+((1*(2.5/5988)-(0+(2.5/5988)*5988)*AQ902/1000)/1)*(12-(0.06)))+((1*((1*(2.5/5988)-(0+(2.5/5988)*5988)*AQ902/1000)/1)-((0+(2.5/5988)*5988)+((1*(2.5/5988)-(0+(2.5/5988)*5988)*AQ902/1000)/1)*(12-(0.06)))*(331.5/O902)/1000)/1.336)*(0.06+(((-((AO902*0.959)-0.013)+(((AO902*0.051)-0.006)*(1.23853+0.95855*P902-0.05467*S902))+(((AO902*0.019)-0.008)*337.5/O902)+(((AO902*0.053)+0.005)*R902)-(((AO902*0.013)-0.003)*Q902))))-(0)))+((1.336*((1*((1*(2.5/5988)-(0+(2.5/5988)*5988)*AQ902/1000)/1)-((0+(2.5/5988)*5988)+((1*(2.5/5988)-(0+(2.5/5988)*5988)*AQ902/1000)/1)*(12-(0.06)))*(331.5/O902)/1000)/1.336)-(((0+(2.5/5988)*5988)+((1*(2.5/5988)-(0+(2.5/5988)*5988)*AQ902/1000)/1)*(12-(0.06)))+((1*((1*(2.5/5988)-(0+(2.5/5988)*5988)*AQ902/1000)/1)-((0+(2.5/5988)*5988)+((1*(2.5/5988)-(0+(2.5/5988)*5988)*AQ902/1000)/1)*(12-(0.06)))*(331.5/O902)/1000)/1.336)*(0.06+(((-((AO902*0.959)-0.013)+(((AO902*0.051)-0.006)*(1.23853+0.95855*P902-0.05467*S902))+(((AO902*0.019)-0.008)*337.5/O902)+(((AO902*0.053)+0.005)*R902)-(((AO902*0.013)-0.003)*Q902))))))*W902/1000)/1.336)*0)*AP902/1000)/1.336)</f>
        <v>#DIV/0!</v>
      </c>
      <c r="AT902" s="30" t="e">
        <f t="shared" ref="AT902:AT965" si="164">AS902-AR902</f>
        <v>#DIV/0!</v>
      </c>
    </row>
    <row r="903" spans="1:46" x14ac:dyDescent="0.25">
      <c r="A903" s="9" t="s">
        <v>906</v>
      </c>
      <c r="C903" s="19">
        <f t="shared" si="154"/>
        <v>2026</v>
      </c>
      <c r="K903" s="9">
        <f t="shared" si="155"/>
        <v>0</v>
      </c>
      <c r="L903" s="21"/>
      <c r="M903" s="22"/>
      <c r="N903" s="23">
        <f t="shared" si="156"/>
        <v>0</v>
      </c>
      <c r="O903" s="24" t="e">
        <f t="shared" si="157"/>
        <v>#DIV/0!</v>
      </c>
      <c r="P903" s="23"/>
      <c r="Q903" s="23"/>
      <c r="R903" s="23"/>
      <c r="V903" s="9">
        <f t="shared" si="158"/>
        <v>0</v>
      </c>
      <c r="Z903" s="9">
        <f t="shared" si="159"/>
        <v>0</v>
      </c>
      <c r="AG903" s="27">
        <v>5.516</v>
      </c>
      <c r="AI903" s="2">
        <f t="shared" si="160"/>
        <v>82.306554953178903</v>
      </c>
      <c r="AK903" s="27">
        <v>5.516</v>
      </c>
      <c r="AM903" s="3">
        <f t="shared" si="161"/>
        <v>82.306554953178903</v>
      </c>
      <c r="AO903" s="27">
        <v>5.516</v>
      </c>
      <c r="AP903" s="28">
        <v>0.3</v>
      </c>
      <c r="AQ903" s="29">
        <v>0</v>
      </c>
      <c r="AR903" s="46" t="e">
        <f t="shared" si="162"/>
        <v>#DIV/0!</v>
      </c>
      <c r="AS903" s="47" t="e">
        <f t="shared" si="163"/>
        <v>#DIV/0!</v>
      </c>
      <c r="AT903" s="30" t="e">
        <f t="shared" si="164"/>
        <v>#DIV/0!</v>
      </c>
    </row>
    <row r="904" spans="1:46" x14ac:dyDescent="0.25">
      <c r="A904" s="9" t="s">
        <v>907</v>
      </c>
      <c r="C904" s="19">
        <f t="shared" si="154"/>
        <v>2026</v>
      </c>
      <c r="K904" s="9">
        <f t="shared" si="155"/>
        <v>0</v>
      </c>
      <c r="L904" s="21"/>
      <c r="M904" s="22"/>
      <c r="N904" s="23">
        <f t="shared" si="156"/>
        <v>0</v>
      </c>
      <c r="O904" s="24" t="e">
        <f t="shared" si="157"/>
        <v>#DIV/0!</v>
      </c>
      <c r="P904" s="23"/>
      <c r="Q904" s="23"/>
      <c r="R904" s="23"/>
      <c r="V904" s="9">
        <f t="shared" si="158"/>
        <v>0</v>
      </c>
      <c r="Z904" s="9">
        <f t="shared" si="159"/>
        <v>0</v>
      </c>
      <c r="AG904" s="27">
        <v>5.516</v>
      </c>
      <c r="AI904" s="2">
        <f t="shared" si="160"/>
        <v>82.306554953178903</v>
      </c>
      <c r="AK904" s="27">
        <v>5.516</v>
      </c>
      <c r="AM904" s="3">
        <f t="shared" si="161"/>
        <v>82.306554953178903</v>
      </c>
      <c r="AO904" s="27">
        <v>5.516</v>
      </c>
      <c r="AP904" s="28">
        <v>0.3</v>
      </c>
      <c r="AQ904" s="29">
        <v>0</v>
      </c>
      <c r="AR904" s="46" t="e">
        <f t="shared" si="162"/>
        <v>#DIV/0!</v>
      </c>
      <c r="AS904" s="47" t="e">
        <f t="shared" si="163"/>
        <v>#DIV/0!</v>
      </c>
      <c r="AT904" s="30" t="e">
        <f t="shared" si="164"/>
        <v>#DIV/0!</v>
      </c>
    </row>
    <row r="905" spans="1:46" x14ac:dyDescent="0.25">
      <c r="A905" s="9" t="s">
        <v>908</v>
      </c>
      <c r="C905" s="19">
        <f t="shared" si="154"/>
        <v>2026</v>
      </c>
      <c r="K905" s="9">
        <f t="shared" si="155"/>
        <v>0</v>
      </c>
      <c r="L905" s="21"/>
      <c r="M905" s="22"/>
      <c r="N905" s="23">
        <f t="shared" si="156"/>
        <v>0</v>
      </c>
      <c r="O905" s="24" t="e">
        <f t="shared" si="157"/>
        <v>#DIV/0!</v>
      </c>
      <c r="P905" s="23"/>
      <c r="Q905" s="23"/>
      <c r="R905" s="23"/>
      <c r="V905" s="9">
        <f t="shared" si="158"/>
        <v>0</v>
      </c>
      <c r="Z905" s="9">
        <f t="shared" si="159"/>
        <v>0</v>
      </c>
      <c r="AG905" s="27">
        <v>5.516</v>
      </c>
      <c r="AI905" s="2">
        <f t="shared" si="160"/>
        <v>82.306554953178903</v>
      </c>
      <c r="AK905" s="27">
        <v>5.516</v>
      </c>
      <c r="AM905" s="3">
        <f t="shared" si="161"/>
        <v>82.306554953178903</v>
      </c>
      <c r="AO905" s="27">
        <v>5.516</v>
      </c>
      <c r="AP905" s="28">
        <v>0.3</v>
      </c>
      <c r="AQ905" s="29">
        <v>0</v>
      </c>
      <c r="AR905" s="46" t="e">
        <f t="shared" si="162"/>
        <v>#DIV/0!</v>
      </c>
      <c r="AS905" s="47" t="e">
        <f t="shared" si="163"/>
        <v>#DIV/0!</v>
      </c>
      <c r="AT905" s="30" t="e">
        <f t="shared" si="164"/>
        <v>#DIV/0!</v>
      </c>
    </row>
    <row r="906" spans="1:46" x14ac:dyDescent="0.25">
      <c r="A906" s="9" t="s">
        <v>909</v>
      </c>
      <c r="C906" s="19">
        <f t="shared" si="154"/>
        <v>2026</v>
      </c>
      <c r="K906" s="9">
        <f t="shared" si="155"/>
        <v>0</v>
      </c>
      <c r="L906" s="21"/>
      <c r="M906" s="22"/>
      <c r="N906" s="23">
        <f t="shared" si="156"/>
        <v>0</v>
      </c>
      <c r="O906" s="24" t="e">
        <f t="shared" si="157"/>
        <v>#DIV/0!</v>
      </c>
      <c r="P906" s="23"/>
      <c r="Q906" s="23"/>
      <c r="R906" s="23"/>
      <c r="V906" s="9">
        <f t="shared" si="158"/>
        <v>0</v>
      </c>
      <c r="Z906" s="9">
        <f t="shared" si="159"/>
        <v>0</v>
      </c>
      <c r="AG906" s="27">
        <v>5.516</v>
      </c>
      <c r="AI906" s="2">
        <f t="shared" si="160"/>
        <v>82.306554953178903</v>
      </c>
      <c r="AK906" s="27">
        <v>5.516</v>
      </c>
      <c r="AM906" s="3">
        <f t="shared" si="161"/>
        <v>82.306554953178903</v>
      </c>
      <c r="AO906" s="27">
        <v>5.516</v>
      </c>
      <c r="AP906" s="28">
        <v>0.3</v>
      </c>
      <c r="AQ906" s="29">
        <v>0</v>
      </c>
      <c r="AR906" s="46" t="e">
        <f t="shared" si="162"/>
        <v>#DIV/0!</v>
      </c>
      <c r="AS906" s="47" t="e">
        <f t="shared" si="163"/>
        <v>#DIV/0!</v>
      </c>
      <c r="AT906" s="30" t="e">
        <f t="shared" si="164"/>
        <v>#DIV/0!</v>
      </c>
    </row>
    <row r="907" spans="1:46" x14ac:dyDescent="0.25">
      <c r="A907" s="9" t="s">
        <v>910</v>
      </c>
      <c r="C907" s="19">
        <f t="shared" si="154"/>
        <v>2026</v>
      </c>
      <c r="K907" s="9">
        <f t="shared" si="155"/>
        <v>0</v>
      </c>
      <c r="L907" s="21"/>
      <c r="M907" s="22"/>
      <c r="N907" s="23">
        <f t="shared" si="156"/>
        <v>0</v>
      </c>
      <c r="O907" s="24" t="e">
        <f t="shared" si="157"/>
        <v>#DIV/0!</v>
      </c>
      <c r="P907" s="23"/>
      <c r="Q907" s="23"/>
      <c r="R907" s="23"/>
      <c r="V907" s="9">
        <f t="shared" si="158"/>
        <v>0</v>
      </c>
      <c r="Z907" s="9">
        <f t="shared" si="159"/>
        <v>0</v>
      </c>
      <c r="AG907" s="27">
        <v>5.516</v>
      </c>
      <c r="AI907" s="2">
        <f t="shared" si="160"/>
        <v>82.306554953178903</v>
      </c>
      <c r="AK907" s="27">
        <v>5.516</v>
      </c>
      <c r="AM907" s="3">
        <f t="shared" si="161"/>
        <v>82.306554953178903</v>
      </c>
      <c r="AO907" s="27">
        <v>5.516</v>
      </c>
      <c r="AP907" s="28">
        <v>0.3</v>
      </c>
      <c r="AQ907" s="29">
        <v>0</v>
      </c>
      <c r="AR907" s="46" t="e">
        <f t="shared" si="162"/>
        <v>#DIV/0!</v>
      </c>
      <c r="AS907" s="47" t="e">
        <f t="shared" si="163"/>
        <v>#DIV/0!</v>
      </c>
      <c r="AT907" s="30" t="e">
        <f t="shared" si="164"/>
        <v>#DIV/0!</v>
      </c>
    </row>
    <row r="908" spans="1:46" x14ac:dyDescent="0.25">
      <c r="A908" s="9" t="s">
        <v>911</v>
      </c>
      <c r="C908" s="19">
        <f t="shared" si="154"/>
        <v>2026</v>
      </c>
      <c r="K908" s="9">
        <f t="shared" si="155"/>
        <v>0</v>
      </c>
      <c r="L908" s="21"/>
      <c r="M908" s="22"/>
      <c r="N908" s="23">
        <f t="shared" si="156"/>
        <v>0</v>
      </c>
      <c r="O908" s="24" t="e">
        <f t="shared" si="157"/>
        <v>#DIV/0!</v>
      </c>
      <c r="P908" s="23"/>
      <c r="Q908" s="23"/>
      <c r="R908" s="23"/>
      <c r="V908" s="9">
        <f t="shared" si="158"/>
        <v>0</v>
      </c>
      <c r="Z908" s="9">
        <f t="shared" si="159"/>
        <v>0</v>
      </c>
      <c r="AG908" s="27">
        <v>5.516</v>
      </c>
      <c r="AI908" s="2">
        <f t="shared" si="160"/>
        <v>82.306554953178903</v>
      </c>
      <c r="AK908" s="27">
        <v>5.516</v>
      </c>
      <c r="AM908" s="3">
        <f t="shared" si="161"/>
        <v>82.306554953178903</v>
      </c>
      <c r="AO908" s="27">
        <v>5.516</v>
      </c>
      <c r="AP908" s="28">
        <v>0.3</v>
      </c>
      <c r="AQ908" s="29">
        <v>0</v>
      </c>
      <c r="AR908" s="46" t="e">
        <f t="shared" si="162"/>
        <v>#DIV/0!</v>
      </c>
      <c r="AS908" s="47" t="e">
        <f t="shared" si="163"/>
        <v>#DIV/0!</v>
      </c>
      <c r="AT908" s="30" t="e">
        <f t="shared" si="164"/>
        <v>#DIV/0!</v>
      </c>
    </row>
    <row r="909" spans="1:46" x14ac:dyDescent="0.25">
      <c r="A909" s="9" t="s">
        <v>912</v>
      </c>
      <c r="C909" s="19">
        <f t="shared" si="154"/>
        <v>2026</v>
      </c>
      <c r="K909" s="9">
        <f t="shared" si="155"/>
        <v>0</v>
      </c>
      <c r="L909" s="21"/>
      <c r="M909" s="22"/>
      <c r="N909" s="23">
        <f t="shared" si="156"/>
        <v>0</v>
      </c>
      <c r="O909" s="24" t="e">
        <f t="shared" si="157"/>
        <v>#DIV/0!</v>
      </c>
      <c r="P909" s="23"/>
      <c r="Q909" s="23"/>
      <c r="R909" s="23"/>
      <c r="V909" s="9">
        <f t="shared" si="158"/>
        <v>0</v>
      </c>
      <c r="Z909" s="9">
        <f t="shared" si="159"/>
        <v>0</v>
      </c>
      <c r="AG909" s="27">
        <v>5.516</v>
      </c>
      <c r="AI909" s="2">
        <f t="shared" si="160"/>
        <v>82.306554953178903</v>
      </c>
      <c r="AK909" s="27">
        <v>5.516</v>
      </c>
      <c r="AM909" s="3">
        <f t="shared" si="161"/>
        <v>82.306554953178903</v>
      </c>
      <c r="AO909" s="27">
        <v>5.516</v>
      </c>
      <c r="AP909" s="28">
        <v>0.3</v>
      </c>
      <c r="AQ909" s="29">
        <v>0</v>
      </c>
      <c r="AR909" s="46" t="e">
        <f t="shared" si="162"/>
        <v>#DIV/0!</v>
      </c>
      <c r="AS909" s="47" t="e">
        <f t="shared" si="163"/>
        <v>#DIV/0!</v>
      </c>
      <c r="AT909" s="30" t="e">
        <f t="shared" si="164"/>
        <v>#DIV/0!</v>
      </c>
    </row>
    <row r="910" spans="1:46" x14ac:dyDescent="0.25">
      <c r="A910" s="9" t="s">
        <v>913</v>
      </c>
      <c r="C910" s="19">
        <f t="shared" si="154"/>
        <v>2026</v>
      </c>
      <c r="K910" s="9">
        <f t="shared" si="155"/>
        <v>0</v>
      </c>
      <c r="L910" s="21"/>
      <c r="M910" s="22"/>
      <c r="N910" s="23">
        <f t="shared" si="156"/>
        <v>0</v>
      </c>
      <c r="O910" s="24" t="e">
        <f t="shared" si="157"/>
        <v>#DIV/0!</v>
      </c>
      <c r="P910" s="23"/>
      <c r="Q910" s="23"/>
      <c r="R910" s="23"/>
      <c r="V910" s="9">
        <f t="shared" si="158"/>
        <v>0</v>
      </c>
      <c r="Z910" s="9">
        <f t="shared" si="159"/>
        <v>0</v>
      </c>
      <c r="AG910" s="27">
        <v>5.516</v>
      </c>
      <c r="AI910" s="2">
        <f t="shared" si="160"/>
        <v>82.306554953178903</v>
      </c>
      <c r="AK910" s="27">
        <v>5.516</v>
      </c>
      <c r="AM910" s="3">
        <f t="shared" si="161"/>
        <v>82.306554953178903</v>
      </c>
      <c r="AO910" s="27">
        <v>5.516</v>
      </c>
      <c r="AP910" s="28">
        <v>0.3</v>
      </c>
      <c r="AQ910" s="29">
        <v>0</v>
      </c>
      <c r="AR910" s="46" t="e">
        <f t="shared" si="162"/>
        <v>#DIV/0!</v>
      </c>
      <c r="AS910" s="47" t="e">
        <f t="shared" si="163"/>
        <v>#DIV/0!</v>
      </c>
      <c r="AT910" s="30" t="e">
        <f t="shared" si="164"/>
        <v>#DIV/0!</v>
      </c>
    </row>
    <row r="911" spans="1:46" x14ac:dyDescent="0.25">
      <c r="A911" s="9" t="s">
        <v>914</v>
      </c>
      <c r="C911" s="19">
        <f t="shared" si="154"/>
        <v>2026</v>
      </c>
      <c r="K911" s="9">
        <f t="shared" si="155"/>
        <v>0</v>
      </c>
      <c r="L911" s="21"/>
      <c r="M911" s="22"/>
      <c r="N911" s="23">
        <f t="shared" si="156"/>
        <v>0</v>
      </c>
      <c r="O911" s="24" t="e">
        <f t="shared" si="157"/>
        <v>#DIV/0!</v>
      </c>
      <c r="P911" s="23"/>
      <c r="Q911" s="23"/>
      <c r="R911" s="23"/>
      <c r="V911" s="9">
        <f t="shared" si="158"/>
        <v>0</v>
      </c>
      <c r="Z911" s="9">
        <f t="shared" si="159"/>
        <v>0</v>
      </c>
      <c r="AG911" s="27">
        <v>5.516</v>
      </c>
      <c r="AI911" s="2">
        <f t="shared" si="160"/>
        <v>82.306554953178903</v>
      </c>
      <c r="AK911" s="27">
        <v>5.516</v>
      </c>
      <c r="AM911" s="3">
        <f t="shared" si="161"/>
        <v>82.306554953178903</v>
      </c>
      <c r="AO911" s="27">
        <v>5.516</v>
      </c>
      <c r="AP911" s="28">
        <v>0.3</v>
      </c>
      <c r="AQ911" s="29">
        <v>0</v>
      </c>
      <c r="AR911" s="46" t="e">
        <f t="shared" si="162"/>
        <v>#DIV/0!</v>
      </c>
      <c r="AS911" s="47" t="e">
        <f t="shared" si="163"/>
        <v>#DIV/0!</v>
      </c>
      <c r="AT911" s="30" t="e">
        <f t="shared" si="164"/>
        <v>#DIV/0!</v>
      </c>
    </row>
    <row r="912" spans="1:46" x14ac:dyDescent="0.25">
      <c r="A912" s="9" t="s">
        <v>915</v>
      </c>
      <c r="C912" s="19">
        <f t="shared" si="154"/>
        <v>2026</v>
      </c>
      <c r="K912" s="9">
        <f t="shared" si="155"/>
        <v>0</v>
      </c>
      <c r="L912" s="21"/>
      <c r="M912" s="22"/>
      <c r="N912" s="23">
        <f t="shared" si="156"/>
        <v>0</v>
      </c>
      <c r="O912" s="24" t="e">
        <f t="shared" si="157"/>
        <v>#DIV/0!</v>
      </c>
      <c r="P912" s="23"/>
      <c r="Q912" s="23"/>
      <c r="R912" s="23"/>
      <c r="V912" s="9">
        <f t="shared" si="158"/>
        <v>0</v>
      </c>
      <c r="Z912" s="9">
        <f t="shared" si="159"/>
        <v>0</v>
      </c>
      <c r="AG912" s="27">
        <v>5.516</v>
      </c>
      <c r="AI912" s="2">
        <f t="shared" si="160"/>
        <v>82.306554953178903</v>
      </c>
      <c r="AK912" s="27">
        <v>5.516</v>
      </c>
      <c r="AM912" s="3">
        <f t="shared" si="161"/>
        <v>82.306554953178903</v>
      </c>
      <c r="AO912" s="27">
        <v>5.516</v>
      </c>
      <c r="AP912" s="28">
        <v>0.3</v>
      </c>
      <c r="AQ912" s="29">
        <v>0</v>
      </c>
      <c r="AR912" s="46" t="e">
        <f t="shared" si="162"/>
        <v>#DIV/0!</v>
      </c>
      <c r="AS912" s="47" t="e">
        <f t="shared" si="163"/>
        <v>#DIV/0!</v>
      </c>
      <c r="AT912" s="30" t="e">
        <f t="shared" si="164"/>
        <v>#DIV/0!</v>
      </c>
    </row>
    <row r="913" spans="1:46" x14ac:dyDescent="0.25">
      <c r="A913" s="9" t="s">
        <v>916</v>
      </c>
      <c r="C913" s="19">
        <f t="shared" si="154"/>
        <v>2026</v>
      </c>
      <c r="K913" s="9">
        <f t="shared" si="155"/>
        <v>0</v>
      </c>
      <c r="L913" s="21"/>
      <c r="M913" s="22"/>
      <c r="N913" s="23">
        <f t="shared" si="156"/>
        <v>0</v>
      </c>
      <c r="O913" s="24" t="e">
        <f t="shared" si="157"/>
        <v>#DIV/0!</v>
      </c>
      <c r="P913" s="23"/>
      <c r="Q913" s="23"/>
      <c r="R913" s="23"/>
      <c r="V913" s="9">
        <f t="shared" si="158"/>
        <v>0</v>
      </c>
      <c r="Z913" s="9">
        <f t="shared" si="159"/>
        <v>0</v>
      </c>
      <c r="AG913" s="27">
        <v>5.516</v>
      </c>
      <c r="AI913" s="2">
        <f t="shared" si="160"/>
        <v>82.306554953178903</v>
      </c>
      <c r="AK913" s="27">
        <v>5.516</v>
      </c>
      <c r="AM913" s="3">
        <f t="shared" si="161"/>
        <v>82.306554953178903</v>
      </c>
      <c r="AO913" s="27">
        <v>5.516</v>
      </c>
      <c r="AP913" s="28">
        <v>0.3</v>
      </c>
      <c r="AQ913" s="29">
        <v>0</v>
      </c>
      <c r="AR913" s="46" t="e">
        <f t="shared" si="162"/>
        <v>#DIV/0!</v>
      </c>
      <c r="AS913" s="47" t="e">
        <f t="shared" si="163"/>
        <v>#DIV/0!</v>
      </c>
      <c r="AT913" s="30" t="e">
        <f t="shared" si="164"/>
        <v>#DIV/0!</v>
      </c>
    </row>
    <row r="914" spans="1:46" x14ac:dyDescent="0.25">
      <c r="A914" s="9" t="s">
        <v>917</v>
      </c>
      <c r="C914" s="19">
        <f t="shared" si="154"/>
        <v>2026</v>
      </c>
      <c r="K914" s="9">
        <f t="shared" si="155"/>
        <v>0</v>
      </c>
      <c r="L914" s="21"/>
      <c r="M914" s="22"/>
      <c r="N914" s="23">
        <f t="shared" si="156"/>
        <v>0</v>
      </c>
      <c r="O914" s="24" t="e">
        <f t="shared" si="157"/>
        <v>#DIV/0!</v>
      </c>
      <c r="P914" s="23"/>
      <c r="Q914" s="23"/>
      <c r="R914" s="23"/>
      <c r="V914" s="9">
        <f t="shared" si="158"/>
        <v>0</v>
      </c>
      <c r="Z914" s="9">
        <f t="shared" si="159"/>
        <v>0</v>
      </c>
      <c r="AG914" s="27">
        <v>5.516</v>
      </c>
      <c r="AI914" s="2">
        <f t="shared" si="160"/>
        <v>82.306554953178903</v>
      </c>
      <c r="AK914" s="27">
        <v>5.516</v>
      </c>
      <c r="AM914" s="3">
        <f t="shared" si="161"/>
        <v>82.306554953178903</v>
      </c>
      <c r="AO914" s="27">
        <v>5.516</v>
      </c>
      <c r="AP914" s="28">
        <v>0.3</v>
      </c>
      <c r="AQ914" s="29">
        <v>0</v>
      </c>
      <c r="AR914" s="46" t="e">
        <f t="shared" si="162"/>
        <v>#DIV/0!</v>
      </c>
      <c r="AS914" s="47" t="e">
        <f t="shared" si="163"/>
        <v>#DIV/0!</v>
      </c>
      <c r="AT914" s="30" t="e">
        <f t="shared" si="164"/>
        <v>#DIV/0!</v>
      </c>
    </row>
    <row r="915" spans="1:46" x14ac:dyDescent="0.25">
      <c r="A915" s="9" t="s">
        <v>918</v>
      </c>
      <c r="C915" s="19">
        <f t="shared" si="154"/>
        <v>2026</v>
      </c>
      <c r="K915" s="9">
        <f t="shared" si="155"/>
        <v>0</v>
      </c>
      <c r="L915" s="21"/>
      <c r="M915" s="22"/>
      <c r="N915" s="23">
        <f t="shared" si="156"/>
        <v>0</v>
      </c>
      <c r="O915" s="24" t="e">
        <f t="shared" si="157"/>
        <v>#DIV/0!</v>
      </c>
      <c r="P915" s="23"/>
      <c r="Q915" s="23"/>
      <c r="R915" s="23"/>
      <c r="V915" s="9">
        <f t="shared" si="158"/>
        <v>0</v>
      </c>
      <c r="Z915" s="9">
        <f t="shared" si="159"/>
        <v>0</v>
      </c>
      <c r="AG915" s="27">
        <v>5.516</v>
      </c>
      <c r="AI915" s="2">
        <f t="shared" si="160"/>
        <v>82.306554953178903</v>
      </c>
      <c r="AK915" s="27">
        <v>5.516</v>
      </c>
      <c r="AM915" s="3">
        <f t="shared" si="161"/>
        <v>82.306554953178903</v>
      </c>
      <c r="AO915" s="27">
        <v>5.516</v>
      </c>
      <c r="AP915" s="28">
        <v>0.3</v>
      </c>
      <c r="AQ915" s="29">
        <v>0</v>
      </c>
      <c r="AR915" s="46" t="e">
        <f t="shared" si="162"/>
        <v>#DIV/0!</v>
      </c>
      <c r="AS915" s="47" t="e">
        <f t="shared" si="163"/>
        <v>#DIV/0!</v>
      </c>
      <c r="AT915" s="30" t="e">
        <f t="shared" si="164"/>
        <v>#DIV/0!</v>
      </c>
    </row>
    <row r="916" spans="1:46" x14ac:dyDescent="0.25">
      <c r="A916" s="9" t="s">
        <v>919</v>
      </c>
      <c r="C916" s="19">
        <f t="shared" si="154"/>
        <v>2026</v>
      </c>
      <c r="K916" s="9">
        <f t="shared" si="155"/>
        <v>0</v>
      </c>
      <c r="L916" s="21"/>
      <c r="M916" s="22"/>
      <c r="N916" s="23">
        <f t="shared" si="156"/>
        <v>0</v>
      </c>
      <c r="O916" s="24" t="e">
        <f t="shared" si="157"/>
        <v>#DIV/0!</v>
      </c>
      <c r="P916" s="23"/>
      <c r="Q916" s="23"/>
      <c r="R916" s="23"/>
      <c r="V916" s="9">
        <f t="shared" si="158"/>
        <v>0</v>
      </c>
      <c r="Z916" s="9">
        <f t="shared" si="159"/>
        <v>0</v>
      </c>
      <c r="AG916" s="27">
        <v>5.516</v>
      </c>
      <c r="AI916" s="2">
        <f t="shared" si="160"/>
        <v>82.306554953178903</v>
      </c>
      <c r="AK916" s="27">
        <v>5.516</v>
      </c>
      <c r="AM916" s="3">
        <f t="shared" si="161"/>
        <v>82.306554953178903</v>
      </c>
      <c r="AO916" s="27">
        <v>5.516</v>
      </c>
      <c r="AP916" s="28">
        <v>0.3</v>
      </c>
      <c r="AQ916" s="29">
        <v>0</v>
      </c>
      <c r="AR916" s="46" t="e">
        <f t="shared" si="162"/>
        <v>#DIV/0!</v>
      </c>
      <c r="AS916" s="47" t="e">
        <f t="shared" si="163"/>
        <v>#DIV/0!</v>
      </c>
      <c r="AT916" s="30" t="e">
        <f t="shared" si="164"/>
        <v>#DIV/0!</v>
      </c>
    </row>
    <row r="917" spans="1:46" x14ac:dyDescent="0.25">
      <c r="A917" s="9" t="s">
        <v>920</v>
      </c>
      <c r="C917" s="19">
        <f t="shared" si="154"/>
        <v>2026</v>
      </c>
      <c r="K917" s="9">
        <f t="shared" si="155"/>
        <v>0</v>
      </c>
      <c r="L917" s="21"/>
      <c r="M917" s="22"/>
      <c r="N917" s="23">
        <f t="shared" si="156"/>
        <v>0</v>
      </c>
      <c r="O917" s="24" t="e">
        <f t="shared" si="157"/>
        <v>#DIV/0!</v>
      </c>
      <c r="P917" s="23"/>
      <c r="Q917" s="23"/>
      <c r="R917" s="23"/>
      <c r="V917" s="9">
        <f t="shared" si="158"/>
        <v>0</v>
      </c>
      <c r="Z917" s="9">
        <f t="shared" si="159"/>
        <v>0</v>
      </c>
      <c r="AG917" s="27">
        <v>5.516</v>
      </c>
      <c r="AI917" s="2">
        <f t="shared" si="160"/>
        <v>82.306554953178903</v>
      </c>
      <c r="AK917" s="27">
        <v>5.516</v>
      </c>
      <c r="AM917" s="3">
        <f t="shared" si="161"/>
        <v>82.306554953178903</v>
      </c>
      <c r="AO917" s="27">
        <v>5.516</v>
      </c>
      <c r="AP917" s="28">
        <v>0.3</v>
      </c>
      <c r="AQ917" s="29">
        <v>0</v>
      </c>
      <c r="AR917" s="46" t="e">
        <f t="shared" si="162"/>
        <v>#DIV/0!</v>
      </c>
      <c r="AS917" s="47" t="e">
        <f t="shared" si="163"/>
        <v>#DIV/0!</v>
      </c>
      <c r="AT917" s="30" t="e">
        <f t="shared" si="164"/>
        <v>#DIV/0!</v>
      </c>
    </row>
    <row r="918" spans="1:46" x14ac:dyDescent="0.25">
      <c r="A918" s="9" t="s">
        <v>921</v>
      </c>
      <c r="C918" s="19">
        <f t="shared" si="154"/>
        <v>2026</v>
      </c>
      <c r="K918" s="9">
        <f t="shared" si="155"/>
        <v>0</v>
      </c>
      <c r="L918" s="21"/>
      <c r="M918" s="22"/>
      <c r="N918" s="23">
        <f t="shared" si="156"/>
        <v>0</v>
      </c>
      <c r="O918" s="24" t="e">
        <f t="shared" si="157"/>
        <v>#DIV/0!</v>
      </c>
      <c r="P918" s="23"/>
      <c r="Q918" s="23"/>
      <c r="R918" s="23"/>
      <c r="V918" s="9">
        <f t="shared" si="158"/>
        <v>0</v>
      </c>
      <c r="Z918" s="9">
        <f t="shared" si="159"/>
        <v>0</v>
      </c>
      <c r="AG918" s="27">
        <v>5.516</v>
      </c>
      <c r="AI918" s="2">
        <f t="shared" si="160"/>
        <v>82.306554953178903</v>
      </c>
      <c r="AK918" s="27">
        <v>5.516</v>
      </c>
      <c r="AM918" s="3">
        <f t="shared" si="161"/>
        <v>82.306554953178903</v>
      </c>
      <c r="AO918" s="27">
        <v>5.516</v>
      </c>
      <c r="AP918" s="28">
        <v>0.3</v>
      </c>
      <c r="AQ918" s="29">
        <v>0</v>
      </c>
      <c r="AR918" s="46" t="e">
        <f t="shared" si="162"/>
        <v>#DIV/0!</v>
      </c>
      <c r="AS918" s="47" t="e">
        <f t="shared" si="163"/>
        <v>#DIV/0!</v>
      </c>
      <c r="AT918" s="30" t="e">
        <f t="shared" si="164"/>
        <v>#DIV/0!</v>
      </c>
    </row>
    <row r="919" spans="1:46" x14ac:dyDescent="0.25">
      <c r="A919" s="9" t="s">
        <v>922</v>
      </c>
      <c r="C919" s="19">
        <f t="shared" si="154"/>
        <v>2026</v>
      </c>
      <c r="K919" s="9">
        <f t="shared" si="155"/>
        <v>0</v>
      </c>
      <c r="L919" s="21"/>
      <c r="M919" s="22"/>
      <c r="N919" s="23">
        <f t="shared" si="156"/>
        <v>0</v>
      </c>
      <c r="O919" s="24" t="e">
        <f t="shared" si="157"/>
        <v>#DIV/0!</v>
      </c>
      <c r="P919" s="23"/>
      <c r="Q919" s="23"/>
      <c r="R919" s="23"/>
      <c r="V919" s="9">
        <f t="shared" si="158"/>
        <v>0</v>
      </c>
      <c r="Z919" s="9">
        <f t="shared" si="159"/>
        <v>0</v>
      </c>
      <c r="AG919" s="27">
        <v>5.516</v>
      </c>
      <c r="AI919" s="2">
        <f t="shared" si="160"/>
        <v>82.306554953178903</v>
      </c>
      <c r="AK919" s="27">
        <v>5.516</v>
      </c>
      <c r="AM919" s="3">
        <f t="shared" si="161"/>
        <v>82.306554953178903</v>
      </c>
      <c r="AO919" s="27">
        <v>5.516</v>
      </c>
      <c r="AP919" s="28">
        <v>0.3</v>
      </c>
      <c r="AQ919" s="29">
        <v>0</v>
      </c>
      <c r="AR919" s="46" t="e">
        <f t="shared" si="162"/>
        <v>#DIV/0!</v>
      </c>
      <c r="AS919" s="47" t="e">
        <f t="shared" si="163"/>
        <v>#DIV/0!</v>
      </c>
      <c r="AT919" s="30" t="e">
        <f t="shared" si="164"/>
        <v>#DIV/0!</v>
      </c>
    </row>
    <row r="920" spans="1:46" x14ac:dyDescent="0.25">
      <c r="A920" s="9" t="s">
        <v>923</v>
      </c>
      <c r="C920" s="19">
        <f t="shared" si="154"/>
        <v>2026</v>
      </c>
      <c r="K920" s="9">
        <f t="shared" si="155"/>
        <v>0</v>
      </c>
      <c r="L920" s="21"/>
      <c r="M920" s="22"/>
      <c r="N920" s="23">
        <f t="shared" si="156"/>
        <v>0</v>
      </c>
      <c r="O920" s="24" t="e">
        <f t="shared" si="157"/>
        <v>#DIV/0!</v>
      </c>
      <c r="P920" s="23"/>
      <c r="Q920" s="23"/>
      <c r="R920" s="23"/>
      <c r="V920" s="9">
        <f t="shared" si="158"/>
        <v>0</v>
      </c>
      <c r="Z920" s="9">
        <f t="shared" si="159"/>
        <v>0</v>
      </c>
      <c r="AG920" s="27">
        <v>5.516</v>
      </c>
      <c r="AI920" s="2">
        <f t="shared" si="160"/>
        <v>82.306554953178903</v>
      </c>
      <c r="AK920" s="27">
        <v>5.516</v>
      </c>
      <c r="AM920" s="3">
        <f t="shared" si="161"/>
        <v>82.306554953178903</v>
      </c>
      <c r="AO920" s="27">
        <v>5.516</v>
      </c>
      <c r="AP920" s="28">
        <v>0.3</v>
      </c>
      <c r="AQ920" s="29">
        <v>0</v>
      </c>
      <c r="AR920" s="46" t="e">
        <f t="shared" si="162"/>
        <v>#DIV/0!</v>
      </c>
      <c r="AS920" s="47" t="e">
        <f t="shared" si="163"/>
        <v>#DIV/0!</v>
      </c>
      <c r="AT920" s="30" t="e">
        <f t="shared" si="164"/>
        <v>#DIV/0!</v>
      </c>
    </row>
    <row r="921" spans="1:46" x14ac:dyDescent="0.25">
      <c r="A921" s="9" t="s">
        <v>924</v>
      </c>
      <c r="C921" s="19">
        <f t="shared" si="154"/>
        <v>2026</v>
      </c>
      <c r="K921" s="9">
        <f t="shared" si="155"/>
        <v>0</v>
      </c>
      <c r="L921" s="21"/>
      <c r="M921" s="22"/>
      <c r="N921" s="23">
        <f t="shared" si="156"/>
        <v>0</v>
      </c>
      <c r="O921" s="24" t="e">
        <f t="shared" si="157"/>
        <v>#DIV/0!</v>
      </c>
      <c r="P921" s="23"/>
      <c r="Q921" s="23"/>
      <c r="R921" s="23"/>
      <c r="V921" s="9">
        <f t="shared" si="158"/>
        <v>0</v>
      </c>
      <c r="Z921" s="9">
        <f t="shared" si="159"/>
        <v>0</v>
      </c>
      <c r="AG921" s="27">
        <v>5.516</v>
      </c>
      <c r="AI921" s="2">
        <f t="shared" si="160"/>
        <v>82.306554953178903</v>
      </c>
      <c r="AK921" s="27">
        <v>5.516</v>
      </c>
      <c r="AM921" s="3">
        <f t="shared" si="161"/>
        <v>82.306554953178903</v>
      </c>
      <c r="AO921" s="27">
        <v>5.516</v>
      </c>
      <c r="AP921" s="28">
        <v>0.3</v>
      </c>
      <c r="AQ921" s="29">
        <v>0</v>
      </c>
      <c r="AR921" s="46" t="e">
        <f t="shared" si="162"/>
        <v>#DIV/0!</v>
      </c>
      <c r="AS921" s="47" t="e">
        <f t="shared" si="163"/>
        <v>#DIV/0!</v>
      </c>
      <c r="AT921" s="30" t="e">
        <f t="shared" si="164"/>
        <v>#DIV/0!</v>
      </c>
    </row>
    <row r="922" spans="1:46" x14ac:dyDescent="0.25">
      <c r="A922" s="9" t="s">
        <v>925</v>
      </c>
      <c r="C922" s="19">
        <f t="shared" si="154"/>
        <v>2026</v>
      </c>
      <c r="K922" s="9">
        <f t="shared" si="155"/>
        <v>0</v>
      </c>
      <c r="L922" s="21"/>
      <c r="M922" s="22"/>
      <c r="N922" s="23">
        <f t="shared" si="156"/>
        <v>0</v>
      </c>
      <c r="O922" s="24" t="e">
        <f t="shared" si="157"/>
        <v>#DIV/0!</v>
      </c>
      <c r="P922" s="23"/>
      <c r="Q922" s="23"/>
      <c r="R922" s="23"/>
      <c r="V922" s="9">
        <f t="shared" si="158"/>
        <v>0</v>
      </c>
      <c r="Z922" s="9">
        <f t="shared" si="159"/>
        <v>0</v>
      </c>
      <c r="AG922" s="27">
        <v>5.516</v>
      </c>
      <c r="AI922" s="2">
        <f t="shared" si="160"/>
        <v>82.306554953178903</v>
      </c>
      <c r="AK922" s="27">
        <v>5.516</v>
      </c>
      <c r="AM922" s="3">
        <f t="shared" si="161"/>
        <v>82.306554953178903</v>
      </c>
      <c r="AO922" s="27">
        <v>5.516</v>
      </c>
      <c r="AP922" s="28">
        <v>0.3</v>
      </c>
      <c r="AQ922" s="29">
        <v>0</v>
      </c>
      <c r="AR922" s="46" t="e">
        <f t="shared" si="162"/>
        <v>#DIV/0!</v>
      </c>
      <c r="AS922" s="47" t="e">
        <f t="shared" si="163"/>
        <v>#DIV/0!</v>
      </c>
      <c r="AT922" s="30" t="e">
        <f t="shared" si="164"/>
        <v>#DIV/0!</v>
      </c>
    </row>
    <row r="923" spans="1:46" x14ac:dyDescent="0.25">
      <c r="A923" s="9" t="s">
        <v>926</v>
      </c>
      <c r="C923" s="19">
        <f t="shared" si="154"/>
        <v>2026</v>
      </c>
      <c r="K923" s="9">
        <f t="shared" si="155"/>
        <v>0</v>
      </c>
      <c r="L923" s="21"/>
      <c r="M923" s="22"/>
      <c r="N923" s="23">
        <f t="shared" si="156"/>
        <v>0</v>
      </c>
      <c r="O923" s="24" t="e">
        <f t="shared" si="157"/>
        <v>#DIV/0!</v>
      </c>
      <c r="P923" s="23"/>
      <c r="Q923" s="23"/>
      <c r="R923" s="23"/>
      <c r="V923" s="9">
        <f t="shared" si="158"/>
        <v>0</v>
      </c>
      <c r="Z923" s="9">
        <f t="shared" si="159"/>
        <v>0</v>
      </c>
      <c r="AG923" s="27">
        <v>5.516</v>
      </c>
      <c r="AI923" s="2">
        <f t="shared" si="160"/>
        <v>82.306554953178903</v>
      </c>
      <c r="AK923" s="27">
        <v>5.516</v>
      </c>
      <c r="AM923" s="3">
        <f t="shared" si="161"/>
        <v>82.306554953178903</v>
      </c>
      <c r="AO923" s="27">
        <v>5.516</v>
      </c>
      <c r="AP923" s="28">
        <v>0.3</v>
      </c>
      <c r="AQ923" s="29">
        <v>0</v>
      </c>
      <c r="AR923" s="46" t="e">
        <f t="shared" si="162"/>
        <v>#DIV/0!</v>
      </c>
      <c r="AS923" s="47" t="e">
        <f t="shared" si="163"/>
        <v>#DIV/0!</v>
      </c>
      <c r="AT923" s="30" t="e">
        <f t="shared" si="164"/>
        <v>#DIV/0!</v>
      </c>
    </row>
    <row r="924" spans="1:46" x14ac:dyDescent="0.25">
      <c r="A924" s="9" t="s">
        <v>927</v>
      </c>
      <c r="C924" s="19">
        <f t="shared" si="154"/>
        <v>2026</v>
      </c>
      <c r="K924" s="9">
        <f t="shared" si="155"/>
        <v>0</v>
      </c>
      <c r="L924" s="21"/>
      <c r="M924" s="22"/>
      <c r="N924" s="23">
        <f t="shared" si="156"/>
        <v>0</v>
      </c>
      <c r="O924" s="24" t="e">
        <f t="shared" si="157"/>
        <v>#DIV/0!</v>
      </c>
      <c r="P924" s="23"/>
      <c r="Q924" s="23"/>
      <c r="R924" s="23"/>
      <c r="V924" s="9">
        <f t="shared" si="158"/>
        <v>0</v>
      </c>
      <c r="Z924" s="9">
        <f t="shared" si="159"/>
        <v>0</v>
      </c>
      <c r="AG924" s="27">
        <v>5.516</v>
      </c>
      <c r="AI924" s="2">
        <f t="shared" si="160"/>
        <v>82.306554953178903</v>
      </c>
      <c r="AK924" s="27">
        <v>5.516</v>
      </c>
      <c r="AM924" s="3">
        <f t="shared" si="161"/>
        <v>82.306554953178903</v>
      </c>
      <c r="AO924" s="27">
        <v>5.516</v>
      </c>
      <c r="AP924" s="28">
        <v>0.3</v>
      </c>
      <c r="AQ924" s="29">
        <v>0</v>
      </c>
      <c r="AR924" s="46" t="e">
        <f t="shared" si="162"/>
        <v>#DIV/0!</v>
      </c>
      <c r="AS924" s="47" t="e">
        <f t="shared" si="163"/>
        <v>#DIV/0!</v>
      </c>
      <c r="AT924" s="30" t="e">
        <f t="shared" si="164"/>
        <v>#DIV/0!</v>
      </c>
    </row>
    <row r="925" spans="1:46" x14ac:dyDescent="0.25">
      <c r="A925" s="9" t="s">
        <v>928</v>
      </c>
      <c r="C925" s="19">
        <f t="shared" si="154"/>
        <v>2026</v>
      </c>
      <c r="K925" s="9">
        <f t="shared" si="155"/>
        <v>0</v>
      </c>
      <c r="L925" s="21"/>
      <c r="M925" s="22"/>
      <c r="N925" s="23">
        <f t="shared" si="156"/>
        <v>0</v>
      </c>
      <c r="O925" s="24" t="e">
        <f t="shared" si="157"/>
        <v>#DIV/0!</v>
      </c>
      <c r="P925" s="23"/>
      <c r="Q925" s="23"/>
      <c r="R925" s="23"/>
      <c r="V925" s="9">
        <f t="shared" si="158"/>
        <v>0</v>
      </c>
      <c r="Z925" s="9">
        <f t="shared" si="159"/>
        <v>0</v>
      </c>
      <c r="AG925" s="27">
        <v>5.516</v>
      </c>
      <c r="AI925" s="2">
        <f t="shared" si="160"/>
        <v>82.306554953178903</v>
      </c>
      <c r="AK925" s="27">
        <v>5.516</v>
      </c>
      <c r="AM925" s="3">
        <f t="shared" si="161"/>
        <v>82.306554953178903</v>
      </c>
      <c r="AO925" s="27">
        <v>5.516</v>
      </c>
      <c r="AP925" s="28">
        <v>0.3</v>
      </c>
      <c r="AQ925" s="29">
        <v>0</v>
      </c>
      <c r="AR925" s="46" t="e">
        <f t="shared" si="162"/>
        <v>#DIV/0!</v>
      </c>
      <c r="AS925" s="47" t="e">
        <f t="shared" si="163"/>
        <v>#DIV/0!</v>
      </c>
      <c r="AT925" s="30" t="e">
        <f t="shared" si="164"/>
        <v>#DIV/0!</v>
      </c>
    </row>
    <row r="926" spans="1:46" x14ac:dyDescent="0.25">
      <c r="A926" s="9" t="s">
        <v>929</v>
      </c>
      <c r="C926" s="19">
        <f t="shared" si="154"/>
        <v>2026</v>
      </c>
      <c r="K926" s="9">
        <f t="shared" si="155"/>
        <v>0</v>
      </c>
      <c r="L926" s="21"/>
      <c r="M926" s="22"/>
      <c r="N926" s="23">
        <f t="shared" si="156"/>
        <v>0</v>
      </c>
      <c r="O926" s="24" t="e">
        <f t="shared" si="157"/>
        <v>#DIV/0!</v>
      </c>
      <c r="P926" s="23"/>
      <c r="Q926" s="23"/>
      <c r="R926" s="23"/>
      <c r="V926" s="9">
        <f t="shared" si="158"/>
        <v>0</v>
      </c>
      <c r="Z926" s="9">
        <f t="shared" si="159"/>
        <v>0</v>
      </c>
      <c r="AG926" s="27">
        <v>5.516</v>
      </c>
      <c r="AI926" s="2">
        <f t="shared" si="160"/>
        <v>82.306554953178903</v>
      </c>
      <c r="AK926" s="27">
        <v>5.516</v>
      </c>
      <c r="AM926" s="3">
        <f t="shared" si="161"/>
        <v>82.306554953178903</v>
      </c>
      <c r="AO926" s="27">
        <v>5.516</v>
      </c>
      <c r="AP926" s="28">
        <v>0.3</v>
      </c>
      <c r="AQ926" s="29">
        <v>0</v>
      </c>
      <c r="AR926" s="46" t="e">
        <f t="shared" si="162"/>
        <v>#DIV/0!</v>
      </c>
      <c r="AS926" s="47" t="e">
        <f t="shared" si="163"/>
        <v>#DIV/0!</v>
      </c>
      <c r="AT926" s="30" t="e">
        <f t="shared" si="164"/>
        <v>#DIV/0!</v>
      </c>
    </row>
    <row r="927" spans="1:46" x14ac:dyDescent="0.25">
      <c r="A927" s="9" t="s">
        <v>930</v>
      </c>
      <c r="C927" s="19">
        <f t="shared" si="154"/>
        <v>2026</v>
      </c>
      <c r="K927" s="9">
        <f t="shared" si="155"/>
        <v>0</v>
      </c>
      <c r="L927" s="21"/>
      <c r="M927" s="22"/>
      <c r="N927" s="23">
        <f t="shared" si="156"/>
        <v>0</v>
      </c>
      <c r="O927" s="24" t="e">
        <f t="shared" si="157"/>
        <v>#DIV/0!</v>
      </c>
      <c r="P927" s="23"/>
      <c r="Q927" s="23"/>
      <c r="R927" s="23"/>
      <c r="V927" s="9">
        <f t="shared" si="158"/>
        <v>0</v>
      </c>
      <c r="Z927" s="9">
        <f t="shared" si="159"/>
        <v>0</v>
      </c>
      <c r="AG927" s="27">
        <v>5.516</v>
      </c>
      <c r="AI927" s="2">
        <f t="shared" si="160"/>
        <v>82.306554953178903</v>
      </c>
      <c r="AK927" s="27">
        <v>5.516</v>
      </c>
      <c r="AM927" s="3">
        <f t="shared" si="161"/>
        <v>82.306554953178903</v>
      </c>
      <c r="AO927" s="27">
        <v>5.516</v>
      </c>
      <c r="AP927" s="28">
        <v>0.3</v>
      </c>
      <c r="AQ927" s="29">
        <v>0</v>
      </c>
      <c r="AR927" s="46" t="e">
        <f t="shared" si="162"/>
        <v>#DIV/0!</v>
      </c>
      <c r="AS927" s="47" t="e">
        <f t="shared" si="163"/>
        <v>#DIV/0!</v>
      </c>
      <c r="AT927" s="30" t="e">
        <f t="shared" si="164"/>
        <v>#DIV/0!</v>
      </c>
    </row>
    <row r="928" spans="1:46" x14ac:dyDescent="0.25">
      <c r="A928" s="9" t="s">
        <v>931</v>
      </c>
      <c r="C928" s="19">
        <f t="shared" si="154"/>
        <v>2026</v>
      </c>
      <c r="K928" s="9">
        <f t="shared" si="155"/>
        <v>0</v>
      </c>
      <c r="L928" s="21"/>
      <c r="M928" s="22"/>
      <c r="N928" s="23">
        <f t="shared" si="156"/>
        <v>0</v>
      </c>
      <c r="O928" s="24" t="e">
        <f t="shared" si="157"/>
        <v>#DIV/0!</v>
      </c>
      <c r="P928" s="23"/>
      <c r="Q928" s="23"/>
      <c r="R928" s="23"/>
      <c r="V928" s="9">
        <f t="shared" si="158"/>
        <v>0</v>
      </c>
      <c r="Z928" s="9">
        <f t="shared" si="159"/>
        <v>0</v>
      </c>
      <c r="AG928" s="27">
        <v>5.516</v>
      </c>
      <c r="AI928" s="2">
        <f t="shared" si="160"/>
        <v>82.306554953178903</v>
      </c>
      <c r="AK928" s="27">
        <v>5.516</v>
      </c>
      <c r="AM928" s="3">
        <f t="shared" si="161"/>
        <v>82.306554953178903</v>
      </c>
      <c r="AO928" s="27">
        <v>5.516</v>
      </c>
      <c r="AP928" s="28">
        <v>0.3</v>
      </c>
      <c r="AQ928" s="29">
        <v>0</v>
      </c>
      <c r="AR928" s="46" t="e">
        <f t="shared" si="162"/>
        <v>#DIV/0!</v>
      </c>
      <c r="AS928" s="47" t="e">
        <f t="shared" si="163"/>
        <v>#DIV/0!</v>
      </c>
      <c r="AT928" s="30" t="e">
        <f t="shared" si="164"/>
        <v>#DIV/0!</v>
      </c>
    </row>
    <row r="929" spans="1:46" x14ac:dyDescent="0.25">
      <c r="A929" s="9" t="s">
        <v>932</v>
      </c>
      <c r="C929" s="19">
        <f t="shared" si="154"/>
        <v>2026</v>
      </c>
      <c r="K929" s="9">
        <f t="shared" si="155"/>
        <v>0</v>
      </c>
      <c r="L929" s="21"/>
      <c r="M929" s="22"/>
      <c r="N929" s="23">
        <f t="shared" si="156"/>
        <v>0</v>
      </c>
      <c r="O929" s="24" t="e">
        <f t="shared" si="157"/>
        <v>#DIV/0!</v>
      </c>
      <c r="P929" s="23"/>
      <c r="Q929" s="23"/>
      <c r="R929" s="23"/>
      <c r="V929" s="9">
        <f t="shared" si="158"/>
        <v>0</v>
      </c>
      <c r="Z929" s="9">
        <f t="shared" si="159"/>
        <v>0</v>
      </c>
      <c r="AG929" s="27">
        <v>5.516</v>
      </c>
      <c r="AI929" s="2">
        <f t="shared" si="160"/>
        <v>82.306554953178903</v>
      </c>
      <c r="AK929" s="27">
        <v>5.516</v>
      </c>
      <c r="AM929" s="3">
        <f t="shared" si="161"/>
        <v>82.306554953178903</v>
      </c>
      <c r="AO929" s="27">
        <v>5.516</v>
      </c>
      <c r="AP929" s="28">
        <v>0.3</v>
      </c>
      <c r="AQ929" s="29">
        <v>0</v>
      </c>
      <c r="AR929" s="46" t="e">
        <f t="shared" si="162"/>
        <v>#DIV/0!</v>
      </c>
      <c r="AS929" s="47" t="e">
        <f t="shared" si="163"/>
        <v>#DIV/0!</v>
      </c>
      <c r="AT929" s="30" t="e">
        <f t="shared" si="164"/>
        <v>#DIV/0!</v>
      </c>
    </row>
    <row r="930" spans="1:46" x14ac:dyDescent="0.25">
      <c r="A930" s="9" t="s">
        <v>933</v>
      </c>
      <c r="C930" s="19">
        <f t="shared" si="154"/>
        <v>2026</v>
      </c>
      <c r="K930" s="9">
        <f t="shared" si="155"/>
        <v>0</v>
      </c>
      <c r="L930" s="21"/>
      <c r="M930" s="22"/>
      <c r="N930" s="23">
        <f t="shared" si="156"/>
        <v>0</v>
      </c>
      <c r="O930" s="24" t="e">
        <f t="shared" si="157"/>
        <v>#DIV/0!</v>
      </c>
      <c r="P930" s="23"/>
      <c r="Q930" s="23"/>
      <c r="R930" s="23"/>
      <c r="V930" s="9">
        <f t="shared" si="158"/>
        <v>0</v>
      </c>
      <c r="Z930" s="9">
        <f t="shared" si="159"/>
        <v>0</v>
      </c>
      <c r="AG930" s="27">
        <v>5.516</v>
      </c>
      <c r="AI930" s="2">
        <f t="shared" si="160"/>
        <v>82.306554953178903</v>
      </c>
      <c r="AK930" s="27">
        <v>5.516</v>
      </c>
      <c r="AM930" s="3">
        <f t="shared" si="161"/>
        <v>82.306554953178903</v>
      </c>
      <c r="AO930" s="27">
        <v>5.516</v>
      </c>
      <c r="AP930" s="28">
        <v>0.3</v>
      </c>
      <c r="AQ930" s="29">
        <v>0</v>
      </c>
      <c r="AR930" s="46" t="e">
        <f t="shared" si="162"/>
        <v>#DIV/0!</v>
      </c>
      <c r="AS930" s="47" t="e">
        <f t="shared" si="163"/>
        <v>#DIV/0!</v>
      </c>
      <c r="AT930" s="30" t="e">
        <f t="shared" si="164"/>
        <v>#DIV/0!</v>
      </c>
    </row>
    <row r="931" spans="1:46" x14ac:dyDescent="0.25">
      <c r="A931" s="9" t="s">
        <v>934</v>
      </c>
      <c r="C931" s="19">
        <f t="shared" si="154"/>
        <v>2026</v>
      </c>
      <c r="K931" s="9">
        <f t="shared" si="155"/>
        <v>0</v>
      </c>
      <c r="L931" s="21"/>
      <c r="M931" s="22"/>
      <c r="N931" s="23">
        <f t="shared" si="156"/>
        <v>0</v>
      </c>
      <c r="O931" s="24" t="e">
        <f t="shared" si="157"/>
        <v>#DIV/0!</v>
      </c>
      <c r="P931" s="23"/>
      <c r="Q931" s="23"/>
      <c r="R931" s="23"/>
      <c r="V931" s="9">
        <f t="shared" si="158"/>
        <v>0</v>
      </c>
      <c r="Z931" s="9">
        <f t="shared" si="159"/>
        <v>0</v>
      </c>
      <c r="AG931" s="27">
        <v>5.516</v>
      </c>
      <c r="AI931" s="2">
        <f t="shared" si="160"/>
        <v>82.306554953178903</v>
      </c>
      <c r="AK931" s="27">
        <v>5.516</v>
      </c>
      <c r="AM931" s="3">
        <f t="shared" si="161"/>
        <v>82.306554953178903</v>
      </c>
      <c r="AO931" s="27">
        <v>5.516</v>
      </c>
      <c r="AP931" s="28">
        <v>0.3</v>
      </c>
      <c r="AQ931" s="29">
        <v>0</v>
      </c>
      <c r="AR931" s="46" t="e">
        <f t="shared" si="162"/>
        <v>#DIV/0!</v>
      </c>
      <c r="AS931" s="47" t="e">
        <f t="shared" si="163"/>
        <v>#DIV/0!</v>
      </c>
      <c r="AT931" s="30" t="e">
        <f t="shared" si="164"/>
        <v>#DIV/0!</v>
      </c>
    </row>
    <row r="932" spans="1:46" x14ac:dyDescent="0.25">
      <c r="A932" s="9" t="s">
        <v>935</v>
      </c>
      <c r="C932" s="19">
        <f t="shared" si="154"/>
        <v>2026</v>
      </c>
      <c r="K932" s="9">
        <f t="shared" si="155"/>
        <v>0</v>
      </c>
      <c r="L932" s="21"/>
      <c r="M932" s="22"/>
      <c r="N932" s="23">
        <f t="shared" si="156"/>
        <v>0</v>
      </c>
      <c r="O932" s="24" t="e">
        <f t="shared" si="157"/>
        <v>#DIV/0!</v>
      </c>
      <c r="P932" s="23"/>
      <c r="Q932" s="23"/>
      <c r="R932" s="23"/>
      <c r="V932" s="9">
        <f t="shared" si="158"/>
        <v>0</v>
      </c>
      <c r="Z932" s="9">
        <f t="shared" si="159"/>
        <v>0</v>
      </c>
      <c r="AG932" s="27">
        <v>5.516</v>
      </c>
      <c r="AI932" s="2">
        <f t="shared" si="160"/>
        <v>82.306554953178903</v>
      </c>
      <c r="AK932" s="27">
        <v>5.516</v>
      </c>
      <c r="AM932" s="3">
        <f t="shared" si="161"/>
        <v>82.306554953178903</v>
      </c>
      <c r="AO932" s="27">
        <v>5.516</v>
      </c>
      <c r="AP932" s="28">
        <v>0.3</v>
      </c>
      <c r="AQ932" s="29">
        <v>0</v>
      </c>
      <c r="AR932" s="46" t="e">
        <f t="shared" si="162"/>
        <v>#DIV/0!</v>
      </c>
      <c r="AS932" s="47" t="e">
        <f t="shared" si="163"/>
        <v>#DIV/0!</v>
      </c>
      <c r="AT932" s="30" t="e">
        <f t="shared" si="164"/>
        <v>#DIV/0!</v>
      </c>
    </row>
    <row r="933" spans="1:46" x14ac:dyDescent="0.25">
      <c r="A933" s="9" t="s">
        <v>936</v>
      </c>
      <c r="C933" s="19">
        <f t="shared" si="154"/>
        <v>2026</v>
      </c>
      <c r="K933" s="9">
        <f t="shared" si="155"/>
        <v>0</v>
      </c>
      <c r="L933" s="21"/>
      <c r="M933" s="22"/>
      <c r="N933" s="23">
        <f t="shared" si="156"/>
        <v>0</v>
      </c>
      <c r="O933" s="24" t="e">
        <f t="shared" si="157"/>
        <v>#DIV/0!</v>
      </c>
      <c r="P933" s="23"/>
      <c r="Q933" s="23"/>
      <c r="R933" s="23"/>
      <c r="V933" s="9">
        <f t="shared" si="158"/>
        <v>0</v>
      </c>
      <c r="Z933" s="9">
        <f t="shared" si="159"/>
        <v>0</v>
      </c>
      <c r="AG933" s="27">
        <v>5.516</v>
      </c>
      <c r="AI933" s="2">
        <f t="shared" si="160"/>
        <v>82.306554953178903</v>
      </c>
      <c r="AK933" s="27">
        <v>5.516</v>
      </c>
      <c r="AM933" s="3">
        <f t="shared" si="161"/>
        <v>82.306554953178903</v>
      </c>
      <c r="AO933" s="27">
        <v>5.516</v>
      </c>
      <c r="AP933" s="28">
        <v>0.3</v>
      </c>
      <c r="AQ933" s="29">
        <v>0</v>
      </c>
      <c r="AR933" s="46" t="e">
        <f t="shared" si="162"/>
        <v>#DIV/0!</v>
      </c>
      <c r="AS933" s="47" t="e">
        <f t="shared" si="163"/>
        <v>#DIV/0!</v>
      </c>
      <c r="AT933" s="30" t="e">
        <f t="shared" si="164"/>
        <v>#DIV/0!</v>
      </c>
    </row>
    <row r="934" spans="1:46" x14ac:dyDescent="0.25">
      <c r="A934" s="9" t="s">
        <v>937</v>
      </c>
      <c r="C934" s="19">
        <f t="shared" si="154"/>
        <v>2026</v>
      </c>
      <c r="K934" s="9">
        <f t="shared" si="155"/>
        <v>0</v>
      </c>
      <c r="L934" s="21"/>
      <c r="M934" s="22"/>
      <c r="N934" s="23">
        <f t="shared" si="156"/>
        <v>0</v>
      </c>
      <c r="O934" s="24" t="e">
        <f t="shared" si="157"/>
        <v>#DIV/0!</v>
      </c>
      <c r="P934" s="23"/>
      <c r="Q934" s="23"/>
      <c r="R934" s="23"/>
      <c r="V934" s="9">
        <f t="shared" si="158"/>
        <v>0</v>
      </c>
      <c r="Z934" s="9">
        <f t="shared" si="159"/>
        <v>0</v>
      </c>
      <c r="AG934" s="27">
        <v>5.516</v>
      </c>
      <c r="AI934" s="2">
        <f t="shared" si="160"/>
        <v>82.306554953178903</v>
      </c>
      <c r="AK934" s="27">
        <v>5.516</v>
      </c>
      <c r="AM934" s="3">
        <f t="shared" si="161"/>
        <v>82.306554953178903</v>
      </c>
      <c r="AO934" s="27">
        <v>5.516</v>
      </c>
      <c r="AP934" s="28">
        <v>0.3</v>
      </c>
      <c r="AQ934" s="29">
        <v>0</v>
      </c>
      <c r="AR934" s="46" t="e">
        <f t="shared" si="162"/>
        <v>#DIV/0!</v>
      </c>
      <c r="AS934" s="47" t="e">
        <f t="shared" si="163"/>
        <v>#DIV/0!</v>
      </c>
      <c r="AT934" s="30" t="e">
        <f t="shared" si="164"/>
        <v>#DIV/0!</v>
      </c>
    </row>
    <row r="935" spans="1:46" x14ac:dyDescent="0.25">
      <c r="A935" s="9" t="s">
        <v>938</v>
      </c>
      <c r="C935" s="19">
        <f t="shared" si="154"/>
        <v>2026</v>
      </c>
      <c r="K935" s="9">
        <f t="shared" si="155"/>
        <v>0</v>
      </c>
      <c r="L935" s="21"/>
      <c r="M935" s="22"/>
      <c r="N935" s="23">
        <f t="shared" si="156"/>
        <v>0</v>
      </c>
      <c r="O935" s="24" t="e">
        <f t="shared" si="157"/>
        <v>#DIV/0!</v>
      </c>
      <c r="P935" s="23"/>
      <c r="Q935" s="23"/>
      <c r="R935" s="23"/>
      <c r="V935" s="9">
        <f t="shared" si="158"/>
        <v>0</v>
      </c>
      <c r="Z935" s="9">
        <f t="shared" si="159"/>
        <v>0</v>
      </c>
      <c r="AG935" s="27">
        <v>5.516</v>
      </c>
      <c r="AI935" s="2">
        <f t="shared" si="160"/>
        <v>82.306554953178903</v>
      </c>
      <c r="AK935" s="27">
        <v>5.516</v>
      </c>
      <c r="AM935" s="3">
        <f t="shared" si="161"/>
        <v>82.306554953178903</v>
      </c>
      <c r="AO935" s="27">
        <v>5.516</v>
      </c>
      <c r="AP935" s="28">
        <v>0.3</v>
      </c>
      <c r="AQ935" s="29">
        <v>0</v>
      </c>
      <c r="AR935" s="46" t="e">
        <f t="shared" si="162"/>
        <v>#DIV/0!</v>
      </c>
      <c r="AS935" s="47" t="e">
        <f t="shared" si="163"/>
        <v>#DIV/0!</v>
      </c>
      <c r="AT935" s="30" t="e">
        <f t="shared" si="164"/>
        <v>#DIV/0!</v>
      </c>
    </row>
    <row r="936" spans="1:46" x14ac:dyDescent="0.25">
      <c r="A936" s="9" t="s">
        <v>939</v>
      </c>
      <c r="C936" s="19">
        <f t="shared" si="154"/>
        <v>2026</v>
      </c>
      <c r="K936" s="9">
        <f t="shared" si="155"/>
        <v>0</v>
      </c>
      <c r="L936" s="21"/>
      <c r="M936" s="22"/>
      <c r="N936" s="23">
        <f t="shared" si="156"/>
        <v>0</v>
      </c>
      <c r="O936" s="24" t="e">
        <f t="shared" si="157"/>
        <v>#DIV/0!</v>
      </c>
      <c r="P936" s="23"/>
      <c r="Q936" s="23"/>
      <c r="R936" s="23"/>
      <c r="V936" s="9">
        <f t="shared" si="158"/>
        <v>0</v>
      </c>
      <c r="Z936" s="9">
        <f t="shared" si="159"/>
        <v>0</v>
      </c>
      <c r="AG936" s="27">
        <v>5.516</v>
      </c>
      <c r="AI936" s="2">
        <f t="shared" si="160"/>
        <v>82.306554953178903</v>
      </c>
      <c r="AK936" s="27">
        <v>5.516</v>
      </c>
      <c r="AM936" s="3">
        <f t="shared" si="161"/>
        <v>82.306554953178903</v>
      </c>
      <c r="AO936" s="27">
        <v>5.516</v>
      </c>
      <c r="AP936" s="28">
        <v>0.3</v>
      </c>
      <c r="AQ936" s="29">
        <v>0</v>
      </c>
      <c r="AR936" s="46" t="e">
        <f t="shared" si="162"/>
        <v>#DIV/0!</v>
      </c>
      <c r="AS936" s="47" t="e">
        <f t="shared" si="163"/>
        <v>#DIV/0!</v>
      </c>
      <c r="AT936" s="30" t="e">
        <f t="shared" si="164"/>
        <v>#DIV/0!</v>
      </c>
    </row>
    <row r="937" spans="1:46" x14ac:dyDescent="0.25">
      <c r="A937" s="9" t="s">
        <v>940</v>
      </c>
      <c r="C937" s="19">
        <f t="shared" si="154"/>
        <v>2026</v>
      </c>
      <c r="K937" s="9">
        <f t="shared" si="155"/>
        <v>0</v>
      </c>
      <c r="L937" s="21"/>
      <c r="M937" s="22"/>
      <c r="N937" s="23">
        <f t="shared" si="156"/>
        <v>0</v>
      </c>
      <c r="O937" s="24" t="e">
        <f t="shared" si="157"/>
        <v>#DIV/0!</v>
      </c>
      <c r="P937" s="23"/>
      <c r="Q937" s="23"/>
      <c r="R937" s="23"/>
      <c r="V937" s="9">
        <f t="shared" si="158"/>
        <v>0</v>
      </c>
      <c r="Z937" s="9">
        <f t="shared" si="159"/>
        <v>0</v>
      </c>
      <c r="AG937" s="27">
        <v>5.516</v>
      </c>
      <c r="AI937" s="2">
        <f t="shared" si="160"/>
        <v>82.306554953178903</v>
      </c>
      <c r="AK937" s="27">
        <v>5.516</v>
      </c>
      <c r="AM937" s="3">
        <f t="shared" si="161"/>
        <v>82.306554953178903</v>
      </c>
      <c r="AO937" s="27">
        <v>5.516</v>
      </c>
      <c r="AP937" s="28">
        <v>0.3</v>
      </c>
      <c r="AQ937" s="29">
        <v>0</v>
      </c>
      <c r="AR937" s="46" t="e">
        <f t="shared" si="162"/>
        <v>#DIV/0!</v>
      </c>
      <c r="AS937" s="47" t="e">
        <f t="shared" si="163"/>
        <v>#DIV/0!</v>
      </c>
      <c r="AT937" s="30" t="e">
        <f t="shared" si="164"/>
        <v>#DIV/0!</v>
      </c>
    </row>
    <row r="938" spans="1:46" x14ac:dyDescent="0.25">
      <c r="A938" s="9" t="s">
        <v>941</v>
      </c>
      <c r="C938" s="19">
        <f t="shared" si="154"/>
        <v>2026</v>
      </c>
      <c r="K938" s="9">
        <f t="shared" si="155"/>
        <v>0</v>
      </c>
      <c r="L938" s="21"/>
      <c r="M938" s="22"/>
      <c r="N938" s="23">
        <f t="shared" si="156"/>
        <v>0</v>
      </c>
      <c r="O938" s="24" t="e">
        <f t="shared" si="157"/>
        <v>#DIV/0!</v>
      </c>
      <c r="P938" s="23"/>
      <c r="Q938" s="23"/>
      <c r="R938" s="23"/>
      <c r="V938" s="9">
        <f t="shared" si="158"/>
        <v>0</v>
      </c>
      <c r="Z938" s="9">
        <f t="shared" si="159"/>
        <v>0</v>
      </c>
      <c r="AG938" s="27">
        <v>5.516</v>
      </c>
      <c r="AI938" s="2">
        <f t="shared" si="160"/>
        <v>82.306554953178903</v>
      </c>
      <c r="AK938" s="27">
        <v>5.516</v>
      </c>
      <c r="AM938" s="3">
        <f t="shared" si="161"/>
        <v>82.306554953178903</v>
      </c>
      <c r="AO938" s="27">
        <v>5.516</v>
      </c>
      <c r="AP938" s="28">
        <v>0.3</v>
      </c>
      <c r="AQ938" s="29">
        <v>0</v>
      </c>
      <c r="AR938" s="46" t="e">
        <f t="shared" si="162"/>
        <v>#DIV/0!</v>
      </c>
      <c r="AS938" s="47" t="e">
        <f t="shared" si="163"/>
        <v>#DIV/0!</v>
      </c>
      <c r="AT938" s="30" t="e">
        <f t="shared" si="164"/>
        <v>#DIV/0!</v>
      </c>
    </row>
    <row r="939" spans="1:46" x14ac:dyDescent="0.25">
      <c r="A939" s="9" t="s">
        <v>942</v>
      </c>
      <c r="C939" s="19">
        <f t="shared" si="154"/>
        <v>2026</v>
      </c>
      <c r="K939" s="9">
        <f t="shared" si="155"/>
        <v>0</v>
      </c>
      <c r="L939" s="21"/>
      <c r="M939" s="22"/>
      <c r="N939" s="23">
        <f t="shared" si="156"/>
        <v>0</v>
      </c>
      <c r="O939" s="24" t="e">
        <f t="shared" si="157"/>
        <v>#DIV/0!</v>
      </c>
      <c r="P939" s="23"/>
      <c r="Q939" s="23"/>
      <c r="R939" s="23"/>
      <c r="V939" s="9">
        <f t="shared" si="158"/>
        <v>0</v>
      </c>
      <c r="Z939" s="9">
        <f t="shared" si="159"/>
        <v>0</v>
      </c>
      <c r="AG939" s="27">
        <v>5.516</v>
      </c>
      <c r="AI939" s="2">
        <f t="shared" si="160"/>
        <v>82.306554953178903</v>
      </c>
      <c r="AK939" s="27">
        <v>5.516</v>
      </c>
      <c r="AM939" s="3">
        <f t="shared" si="161"/>
        <v>82.306554953178903</v>
      </c>
      <c r="AO939" s="27">
        <v>5.516</v>
      </c>
      <c r="AP939" s="28">
        <v>0.3</v>
      </c>
      <c r="AQ939" s="29">
        <v>0</v>
      </c>
      <c r="AR939" s="46" t="e">
        <f t="shared" si="162"/>
        <v>#DIV/0!</v>
      </c>
      <c r="AS939" s="47" t="e">
        <f t="shared" si="163"/>
        <v>#DIV/0!</v>
      </c>
      <c r="AT939" s="30" t="e">
        <f t="shared" si="164"/>
        <v>#DIV/0!</v>
      </c>
    </row>
    <row r="940" spans="1:46" x14ac:dyDescent="0.25">
      <c r="A940" s="9" t="s">
        <v>943</v>
      </c>
      <c r="C940" s="19">
        <f t="shared" si="154"/>
        <v>2026</v>
      </c>
      <c r="K940" s="9">
        <f t="shared" si="155"/>
        <v>0</v>
      </c>
      <c r="L940" s="21"/>
      <c r="M940" s="22"/>
      <c r="N940" s="23">
        <f t="shared" si="156"/>
        <v>0</v>
      </c>
      <c r="O940" s="24" t="e">
        <f t="shared" si="157"/>
        <v>#DIV/0!</v>
      </c>
      <c r="P940" s="23"/>
      <c r="Q940" s="23"/>
      <c r="R940" s="23"/>
      <c r="V940" s="9">
        <f t="shared" si="158"/>
        <v>0</v>
      </c>
      <c r="Z940" s="9">
        <f t="shared" si="159"/>
        <v>0</v>
      </c>
      <c r="AG940" s="27">
        <v>5.516</v>
      </c>
      <c r="AI940" s="2">
        <f t="shared" si="160"/>
        <v>82.306554953178903</v>
      </c>
      <c r="AK940" s="27">
        <v>5.516</v>
      </c>
      <c r="AM940" s="3">
        <f t="shared" si="161"/>
        <v>82.306554953178903</v>
      </c>
      <c r="AO940" s="27">
        <v>5.516</v>
      </c>
      <c r="AP940" s="28">
        <v>0.3</v>
      </c>
      <c r="AQ940" s="29">
        <v>0</v>
      </c>
      <c r="AR940" s="46" t="e">
        <f t="shared" si="162"/>
        <v>#DIV/0!</v>
      </c>
      <c r="AS940" s="47" t="e">
        <f t="shared" si="163"/>
        <v>#DIV/0!</v>
      </c>
      <c r="AT940" s="30" t="e">
        <f t="shared" si="164"/>
        <v>#DIV/0!</v>
      </c>
    </row>
    <row r="941" spans="1:46" x14ac:dyDescent="0.25">
      <c r="A941" s="9" t="s">
        <v>944</v>
      </c>
      <c r="C941" s="19">
        <f t="shared" si="154"/>
        <v>2026</v>
      </c>
      <c r="K941" s="9">
        <f t="shared" si="155"/>
        <v>0</v>
      </c>
      <c r="L941" s="21"/>
      <c r="M941" s="22"/>
      <c r="N941" s="23">
        <f t="shared" si="156"/>
        <v>0</v>
      </c>
      <c r="O941" s="24" t="e">
        <f t="shared" si="157"/>
        <v>#DIV/0!</v>
      </c>
      <c r="P941" s="23"/>
      <c r="Q941" s="23"/>
      <c r="R941" s="23"/>
      <c r="V941" s="9">
        <f t="shared" si="158"/>
        <v>0</v>
      </c>
      <c r="Z941" s="9">
        <f t="shared" si="159"/>
        <v>0</v>
      </c>
      <c r="AG941" s="27">
        <v>5.516</v>
      </c>
      <c r="AI941" s="2">
        <f t="shared" si="160"/>
        <v>82.306554953178903</v>
      </c>
      <c r="AK941" s="27">
        <v>5.516</v>
      </c>
      <c r="AM941" s="3">
        <f t="shared" si="161"/>
        <v>82.306554953178903</v>
      </c>
      <c r="AO941" s="27">
        <v>5.516</v>
      </c>
      <c r="AP941" s="28">
        <v>0.3</v>
      </c>
      <c r="AQ941" s="29">
        <v>0</v>
      </c>
      <c r="AR941" s="46" t="e">
        <f t="shared" si="162"/>
        <v>#DIV/0!</v>
      </c>
      <c r="AS941" s="47" t="e">
        <f t="shared" si="163"/>
        <v>#DIV/0!</v>
      </c>
      <c r="AT941" s="30" t="e">
        <f t="shared" si="164"/>
        <v>#DIV/0!</v>
      </c>
    </row>
    <row r="942" spans="1:46" x14ac:dyDescent="0.25">
      <c r="A942" s="9" t="s">
        <v>945</v>
      </c>
      <c r="C942" s="19">
        <f t="shared" si="154"/>
        <v>2026</v>
      </c>
      <c r="K942" s="9">
        <f t="shared" si="155"/>
        <v>0</v>
      </c>
      <c r="L942" s="21"/>
      <c r="M942" s="22"/>
      <c r="N942" s="23">
        <f t="shared" si="156"/>
        <v>0</v>
      </c>
      <c r="O942" s="24" t="e">
        <f t="shared" si="157"/>
        <v>#DIV/0!</v>
      </c>
      <c r="P942" s="23"/>
      <c r="Q942" s="23"/>
      <c r="R942" s="23"/>
      <c r="V942" s="9">
        <f t="shared" si="158"/>
        <v>0</v>
      </c>
      <c r="Z942" s="9">
        <f t="shared" si="159"/>
        <v>0</v>
      </c>
      <c r="AG942" s="27">
        <v>5.516</v>
      </c>
      <c r="AI942" s="2">
        <f t="shared" si="160"/>
        <v>82.306554953178903</v>
      </c>
      <c r="AK942" s="27">
        <v>5.516</v>
      </c>
      <c r="AM942" s="3">
        <f t="shared" si="161"/>
        <v>82.306554953178903</v>
      </c>
      <c r="AO942" s="27">
        <v>5.516</v>
      </c>
      <c r="AP942" s="28">
        <v>0.3</v>
      </c>
      <c r="AQ942" s="29">
        <v>0</v>
      </c>
      <c r="AR942" s="46" t="e">
        <f t="shared" si="162"/>
        <v>#DIV/0!</v>
      </c>
      <c r="AS942" s="47" t="e">
        <f t="shared" si="163"/>
        <v>#DIV/0!</v>
      </c>
      <c r="AT942" s="30" t="e">
        <f t="shared" si="164"/>
        <v>#DIV/0!</v>
      </c>
    </row>
    <row r="943" spans="1:46" x14ac:dyDescent="0.25">
      <c r="A943" s="9" t="s">
        <v>946</v>
      </c>
      <c r="C943" s="19">
        <f t="shared" si="154"/>
        <v>2026</v>
      </c>
      <c r="K943" s="9">
        <f t="shared" si="155"/>
        <v>0</v>
      </c>
      <c r="L943" s="21"/>
      <c r="M943" s="22"/>
      <c r="N943" s="23">
        <f t="shared" si="156"/>
        <v>0</v>
      </c>
      <c r="O943" s="24" t="e">
        <f t="shared" si="157"/>
        <v>#DIV/0!</v>
      </c>
      <c r="P943" s="23"/>
      <c r="Q943" s="23"/>
      <c r="R943" s="23"/>
      <c r="V943" s="9">
        <f t="shared" si="158"/>
        <v>0</v>
      </c>
      <c r="Z943" s="9">
        <f t="shared" si="159"/>
        <v>0</v>
      </c>
      <c r="AG943" s="27">
        <v>5.516</v>
      </c>
      <c r="AI943" s="2">
        <f t="shared" si="160"/>
        <v>82.306554953178903</v>
      </c>
      <c r="AK943" s="27">
        <v>5.516</v>
      </c>
      <c r="AM943" s="3">
        <f t="shared" si="161"/>
        <v>82.306554953178903</v>
      </c>
      <c r="AO943" s="27">
        <v>5.516</v>
      </c>
      <c r="AP943" s="28">
        <v>0.3</v>
      </c>
      <c r="AQ943" s="29">
        <v>0</v>
      </c>
      <c r="AR943" s="46" t="e">
        <f t="shared" si="162"/>
        <v>#DIV/0!</v>
      </c>
      <c r="AS943" s="47" t="e">
        <f t="shared" si="163"/>
        <v>#DIV/0!</v>
      </c>
      <c r="AT943" s="30" t="e">
        <f t="shared" si="164"/>
        <v>#DIV/0!</v>
      </c>
    </row>
    <row r="944" spans="1:46" x14ac:dyDescent="0.25">
      <c r="A944" s="9" t="s">
        <v>947</v>
      </c>
      <c r="C944" s="19">
        <f t="shared" si="154"/>
        <v>2026</v>
      </c>
      <c r="K944" s="9">
        <f t="shared" si="155"/>
        <v>0</v>
      </c>
      <c r="L944" s="21"/>
      <c r="M944" s="22"/>
      <c r="N944" s="23">
        <f t="shared" si="156"/>
        <v>0</v>
      </c>
      <c r="O944" s="24" t="e">
        <f t="shared" si="157"/>
        <v>#DIV/0!</v>
      </c>
      <c r="P944" s="23"/>
      <c r="Q944" s="23"/>
      <c r="R944" s="23"/>
      <c r="V944" s="9">
        <f t="shared" si="158"/>
        <v>0</v>
      </c>
      <c r="Z944" s="9">
        <f t="shared" si="159"/>
        <v>0</v>
      </c>
      <c r="AG944" s="27">
        <v>5.516</v>
      </c>
      <c r="AI944" s="2">
        <f t="shared" si="160"/>
        <v>82.306554953178903</v>
      </c>
      <c r="AK944" s="27">
        <v>5.516</v>
      </c>
      <c r="AM944" s="3">
        <f t="shared" si="161"/>
        <v>82.306554953178903</v>
      </c>
      <c r="AO944" s="27">
        <v>5.516</v>
      </c>
      <c r="AP944" s="28">
        <v>0.3</v>
      </c>
      <c r="AQ944" s="29">
        <v>0</v>
      </c>
      <c r="AR944" s="46" t="e">
        <f t="shared" si="162"/>
        <v>#DIV/0!</v>
      </c>
      <c r="AS944" s="47" t="e">
        <f t="shared" si="163"/>
        <v>#DIV/0!</v>
      </c>
      <c r="AT944" s="30" t="e">
        <f t="shared" si="164"/>
        <v>#DIV/0!</v>
      </c>
    </row>
    <row r="945" spans="1:46" x14ac:dyDescent="0.25">
      <c r="A945" s="9" t="s">
        <v>948</v>
      </c>
      <c r="C945" s="19">
        <f t="shared" si="154"/>
        <v>2026</v>
      </c>
      <c r="K945" s="9">
        <f t="shared" si="155"/>
        <v>0</v>
      </c>
      <c r="L945" s="21"/>
      <c r="M945" s="22"/>
      <c r="N945" s="23">
        <f t="shared" si="156"/>
        <v>0</v>
      </c>
      <c r="O945" s="24" t="e">
        <f t="shared" si="157"/>
        <v>#DIV/0!</v>
      </c>
      <c r="P945" s="23"/>
      <c r="Q945" s="23"/>
      <c r="R945" s="23"/>
      <c r="V945" s="9">
        <f t="shared" si="158"/>
        <v>0</v>
      </c>
      <c r="Z945" s="9">
        <f t="shared" si="159"/>
        <v>0</v>
      </c>
      <c r="AG945" s="27">
        <v>5.516</v>
      </c>
      <c r="AI945" s="2">
        <f t="shared" si="160"/>
        <v>82.306554953178903</v>
      </c>
      <c r="AK945" s="27">
        <v>5.516</v>
      </c>
      <c r="AM945" s="3">
        <f t="shared" si="161"/>
        <v>82.306554953178903</v>
      </c>
      <c r="AO945" s="27">
        <v>5.516</v>
      </c>
      <c r="AP945" s="28">
        <v>0.3</v>
      </c>
      <c r="AQ945" s="29">
        <v>0</v>
      </c>
      <c r="AR945" s="46" t="e">
        <f t="shared" si="162"/>
        <v>#DIV/0!</v>
      </c>
      <c r="AS945" s="47" t="e">
        <f t="shared" si="163"/>
        <v>#DIV/0!</v>
      </c>
      <c r="AT945" s="30" t="e">
        <f t="shared" si="164"/>
        <v>#DIV/0!</v>
      </c>
    </row>
    <row r="946" spans="1:46" x14ac:dyDescent="0.25">
      <c r="A946" s="9" t="s">
        <v>949</v>
      </c>
      <c r="C946" s="19">
        <f t="shared" si="154"/>
        <v>2026</v>
      </c>
      <c r="K946" s="9">
        <f t="shared" si="155"/>
        <v>0</v>
      </c>
      <c r="L946" s="21"/>
      <c r="M946" s="22"/>
      <c r="N946" s="23">
        <f t="shared" si="156"/>
        <v>0</v>
      </c>
      <c r="O946" s="24" t="e">
        <f t="shared" si="157"/>
        <v>#DIV/0!</v>
      </c>
      <c r="P946" s="23"/>
      <c r="Q946" s="23"/>
      <c r="R946" s="23"/>
      <c r="V946" s="9">
        <f t="shared" si="158"/>
        <v>0</v>
      </c>
      <c r="Z946" s="9">
        <f t="shared" si="159"/>
        <v>0</v>
      </c>
      <c r="AG946" s="27">
        <v>5.516</v>
      </c>
      <c r="AI946" s="2">
        <f t="shared" si="160"/>
        <v>82.306554953178903</v>
      </c>
      <c r="AK946" s="27">
        <v>5.516</v>
      </c>
      <c r="AM946" s="3">
        <f t="shared" si="161"/>
        <v>82.306554953178903</v>
      </c>
      <c r="AO946" s="27">
        <v>5.516</v>
      </c>
      <c r="AP946" s="28">
        <v>0.3</v>
      </c>
      <c r="AQ946" s="29">
        <v>0</v>
      </c>
      <c r="AR946" s="46" t="e">
        <f t="shared" si="162"/>
        <v>#DIV/0!</v>
      </c>
      <c r="AS946" s="47" t="e">
        <f t="shared" si="163"/>
        <v>#DIV/0!</v>
      </c>
      <c r="AT946" s="30" t="e">
        <f t="shared" si="164"/>
        <v>#DIV/0!</v>
      </c>
    </row>
    <row r="947" spans="1:46" x14ac:dyDescent="0.25">
      <c r="A947" s="9" t="s">
        <v>950</v>
      </c>
      <c r="C947" s="19">
        <f t="shared" si="154"/>
        <v>2026</v>
      </c>
      <c r="K947" s="9">
        <f t="shared" si="155"/>
        <v>0</v>
      </c>
      <c r="L947" s="21"/>
      <c r="M947" s="22"/>
      <c r="N947" s="23">
        <f t="shared" si="156"/>
        <v>0</v>
      </c>
      <c r="O947" s="24" t="e">
        <f t="shared" si="157"/>
        <v>#DIV/0!</v>
      </c>
      <c r="P947" s="23"/>
      <c r="Q947" s="23"/>
      <c r="R947" s="23"/>
      <c r="V947" s="9">
        <f t="shared" si="158"/>
        <v>0</v>
      </c>
      <c r="Z947" s="9">
        <f t="shared" si="159"/>
        <v>0</v>
      </c>
      <c r="AG947" s="27">
        <v>5.516</v>
      </c>
      <c r="AI947" s="2">
        <f t="shared" si="160"/>
        <v>82.306554953178903</v>
      </c>
      <c r="AK947" s="27">
        <v>5.516</v>
      </c>
      <c r="AM947" s="3">
        <f t="shared" si="161"/>
        <v>82.306554953178903</v>
      </c>
      <c r="AO947" s="27">
        <v>5.516</v>
      </c>
      <c r="AP947" s="28">
        <v>0.3</v>
      </c>
      <c r="AQ947" s="29">
        <v>0</v>
      </c>
      <c r="AR947" s="46" t="e">
        <f t="shared" si="162"/>
        <v>#DIV/0!</v>
      </c>
      <c r="AS947" s="47" t="e">
        <f t="shared" si="163"/>
        <v>#DIV/0!</v>
      </c>
      <c r="AT947" s="30" t="e">
        <f t="shared" si="164"/>
        <v>#DIV/0!</v>
      </c>
    </row>
    <row r="948" spans="1:46" x14ac:dyDescent="0.25">
      <c r="A948" s="9" t="s">
        <v>951</v>
      </c>
      <c r="C948" s="19">
        <f t="shared" si="154"/>
        <v>2026</v>
      </c>
      <c r="K948" s="9">
        <f t="shared" si="155"/>
        <v>0</v>
      </c>
      <c r="L948" s="21"/>
      <c r="M948" s="22"/>
      <c r="N948" s="23">
        <f t="shared" si="156"/>
        <v>0</v>
      </c>
      <c r="O948" s="24" t="e">
        <f t="shared" si="157"/>
        <v>#DIV/0!</v>
      </c>
      <c r="P948" s="23"/>
      <c r="Q948" s="23"/>
      <c r="R948" s="23"/>
      <c r="V948" s="9">
        <f t="shared" si="158"/>
        <v>0</v>
      </c>
      <c r="Z948" s="9">
        <f t="shared" si="159"/>
        <v>0</v>
      </c>
      <c r="AG948" s="27">
        <v>5.516</v>
      </c>
      <c r="AI948" s="2">
        <f t="shared" si="160"/>
        <v>82.306554953178903</v>
      </c>
      <c r="AK948" s="27">
        <v>5.516</v>
      </c>
      <c r="AM948" s="3">
        <f t="shared" si="161"/>
        <v>82.306554953178903</v>
      </c>
      <c r="AO948" s="27">
        <v>5.516</v>
      </c>
      <c r="AP948" s="28">
        <v>0.3</v>
      </c>
      <c r="AQ948" s="29">
        <v>0</v>
      </c>
      <c r="AR948" s="46" t="e">
        <f t="shared" si="162"/>
        <v>#DIV/0!</v>
      </c>
      <c r="AS948" s="47" t="e">
        <f t="shared" si="163"/>
        <v>#DIV/0!</v>
      </c>
      <c r="AT948" s="30" t="e">
        <f t="shared" si="164"/>
        <v>#DIV/0!</v>
      </c>
    </row>
    <row r="949" spans="1:46" x14ac:dyDescent="0.25">
      <c r="A949" s="9" t="s">
        <v>952</v>
      </c>
      <c r="C949" s="19">
        <f t="shared" si="154"/>
        <v>2026</v>
      </c>
      <c r="K949" s="9">
        <f t="shared" si="155"/>
        <v>0</v>
      </c>
      <c r="L949" s="21"/>
      <c r="M949" s="22"/>
      <c r="N949" s="23">
        <f t="shared" si="156"/>
        <v>0</v>
      </c>
      <c r="O949" s="24" t="e">
        <f t="shared" si="157"/>
        <v>#DIV/0!</v>
      </c>
      <c r="P949" s="23"/>
      <c r="Q949" s="23"/>
      <c r="R949" s="23"/>
      <c r="V949" s="9">
        <f t="shared" si="158"/>
        <v>0</v>
      </c>
      <c r="Z949" s="9">
        <f t="shared" si="159"/>
        <v>0</v>
      </c>
      <c r="AG949" s="27">
        <v>5.516</v>
      </c>
      <c r="AI949" s="2">
        <f t="shared" si="160"/>
        <v>82.306554953178903</v>
      </c>
      <c r="AK949" s="27">
        <v>5.516</v>
      </c>
      <c r="AM949" s="3">
        <f t="shared" si="161"/>
        <v>82.306554953178903</v>
      </c>
      <c r="AO949" s="27">
        <v>5.516</v>
      </c>
      <c r="AP949" s="28">
        <v>0.3</v>
      </c>
      <c r="AQ949" s="29">
        <v>0</v>
      </c>
      <c r="AR949" s="46" t="e">
        <f t="shared" si="162"/>
        <v>#DIV/0!</v>
      </c>
      <c r="AS949" s="47" t="e">
        <f t="shared" si="163"/>
        <v>#DIV/0!</v>
      </c>
      <c r="AT949" s="30" t="e">
        <f t="shared" si="164"/>
        <v>#DIV/0!</v>
      </c>
    </row>
    <row r="950" spans="1:46" x14ac:dyDescent="0.25">
      <c r="A950" s="9" t="s">
        <v>953</v>
      </c>
      <c r="C950" s="19">
        <f t="shared" si="154"/>
        <v>2026</v>
      </c>
      <c r="K950" s="9">
        <f t="shared" si="155"/>
        <v>0</v>
      </c>
      <c r="L950" s="21"/>
      <c r="M950" s="22"/>
      <c r="N950" s="23">
        <f t="shared" si="156"/>
        <v>0</v>
      </c>
      <c r="O950" s="24" t="e">
        <f t="shared" si="157"/>
        <v>#DIV/0!</v>
      </c>
      <c r="P950" s="23"/>
      <c r="Q950" s="23"/>
      <c r="R950" s="23"/>
      <c r="V950" s="9">
        <f t="shared" si="158"/>
        <v>0</v>
      </c>
      <c r="Z950" s="9">
        <f t="shared" si="159"/>
        <v>0</v>
      </c>
      <c r="AG950" s="27">
        <v>5.516</v>
      </c>
      <c r="AI950" s="2">
        <f t="shared" si="160"/>
        <v>82.306554953178903</v>
      </c>
      <c r="AK950" s="27">
        <v>5.516</v>
      </c>
      <c r="AM950" s="3">
        <f t="shared" si="161"/>
        <v>82.306554953178903</v>
      </c>
      <c r="AO950" s="27">
        <v>5.516</v>
      </c>
      <c r="AP950" s="28">
        <v>0.3</v>
      </c>
      <c r="AQ950" s="29">
        <v>0</v>
      </c>
      <c r="AR950" s="46" t="e">
        <f t="shared" si="162"/>
        <v>#DIV/0!</v>
      </c>
      <c r="AS950" s="47" t="e">
        <f t="shared" si="163"/>
        <v>#DIV/0!</v>
      </c>
      <c r="AT950" s="30" t="e">
        <f t="shared" si="164"/>
        <v>#DIV/0!</v>
      </c>
    </row>
    <row r="951" spans="1:46" x14ac:dyDescent="0.25">
      <c r="A951" s="9" t="s">
        <v>954</v>
      </c>
      <c r="C951" s="19">
        <f t="shared" si="154"/>
        <v>2026</v>
      </c>
      <c r="K951" s="9">
        <f t="shared" si="155"/>
        <v>0</v>
      </c>
      <c r="L951" s="21"/>
      <c r="M951" s="22"/>
      <c r="N951" s="23">
        <f t="shared" si="156"/>
        <v>0</v>
      </c>
      <c r="O951" s="24" t="e">
        <f t="shared" si="157"/>
        <v>#DIV/0!</v>
      </c>
      <c r="P951" s="23"/>
      <c r="Q951" s="23"/>
      <c r="R951" s="23"/>
      <c r="V951" s="9">
        <f t="shared" si="158"/>
        <v>0</v>
      </c>
      <c r="Z951" s="9">
        <f t="shared" si="159"/>
        <v>0</v>
      </c>
      <c r="AG951" s="27">
        <v>5.516</v>
      </c>
      <c r="AI951" s="2">
        <f t="shared" si="160"/>
        <v>82.306554953178903</v>
      </c>
      <c r="AK951" s="27">
        <v>5.516</v>
      </c>
      <c r="AM951" s="3">
        <f t="shared" si="161"/>
        <v>82.306554953178903</v>
      </c>
      <c r="AO951" s="27">
        <v>5.516</v>
      </c>
      <c r="AP951" s="28">
        <v>0.3</v>
      </c>
      <c r="AQ951" s="29">
        <v>0</v>
      </c>
      <c r="AR951" s="46" t="e">
        <f t="shared" si="162"/>
        <v>#DIV/0!</v>
      </c>
      <c r="AS951" s="47" t="e">
        <f t="shared" si="163"/>
        <v>#DIV/0!</v>
      </c>
      <c r="AT951" s="30" t="e">
        <f t="shared" si="164"/>
        <v>#DIV/0!</v>
      </c>
    </row>
    <row r="952" spans="1:46" x14ac:dyDescent="0.25">
      <c r="A952" s="9" t="s">
        <v>955</v>
      </c>
      <c r="C952" s="19">
        <f t="shared" si="154"/>
        <v>2026</v>
      </c>
      <c r="K952" s="9">
        <f t="shared" si="155"/>
        <v>0</v>
      </c>
      <c r="L952" s="21"/>
      <c r="M952" s="22"/>
      <c r="N952" s="23">
        <f t="shared" si="156"/>
        <v>0</v>
      </c>
      <c r="O952" s="24" t="e">
        <f t="shared" si="157"/>
        <v>#DIV/0!</v>
      </c>
      <c r="P952" s="23"/>
      <c r="Q952" s="23"/>
      <c r="R952" s="23"/>
      <c r="V952" s="9">
        <f t="shared" si="158"/>
        <v>0</v>
      </c>
      <c r="Z952" s="9">
        <f t="shared" si="159"/>
        <v>0</v>
      </c>
      <c r="AG952" s="27">
        <v>5.516</v>
      </c>
      <c r="AI952" s="2">
        <f t="shared" si="160"/>
        <v>82.306554953178903</v>
      </c>
      <c r="AK952" s="27">
        <v>5.516</v>
      </c>
      <c r="AM952" s="3">
        <f t="shared" si="161"/>
        <v>82.306554953178903</v>
      </c>
      <c r="AO952" s="27">
        <v>5.516</v>
      </c>
      <c r="AP952" s="28">
        <v>0.3</v>
      </c>
      <c r="AQ952" s="29">
        <v>0</v>
      </c>
      <c r="AR952" s="46" t="e">
        <f t="shared" si="162"/>
        <v>#DIV/0!</v>
      </c>
      <c r="AS952" s="47" t="e">
        <f t="shared" si="163"/>
        <v>#DIV/0!</v>
      </c>
      <c r="AT952" s="30" t="e">
        <f t="shared" si="164"/>
        <v>#DIV/0!</v>
      </c>
    </row>
    <row r="953" spans="1:46" x14ac:dyDescent="0.25">
      <c r="A953" s="9" t="s">
        <v>956</v>
      </c>
      <c r="C953" s="19">
        <f t="shared" si="154"/>
        <v>2026</v>
      </c>
      <c r="K953" s="9">
        <f t="shared" si="155"/>
        <v>0</v>
      </c>
      <c r="L953" s="21"/>
      <c r="M953" s="22"/>
      <c r="N953" s="23">
        <f t="shared" si="156"/>
        <v>0</v>
      </c>
      <c r="O953" s="24" t="e">
        <f t="shared" si="157"/>
        <v>#DIV/0!</v>
      </c>
      <c r="P953" s="23"/>
      <c r="Q953" s="23"/>
      <c r="R953" s="23"/>
      <c r="V953" s="9">
        <f t="shared" si="158"/>
        <v>0</v>
      </c>
      <c r="Z953" s="9">
        <f t="shared" si="159"/>
        <v>0</v>
      </c>
      <c r="AG953" s="27">
        <v>5.516</v>
      </c>
      <c r="AI953" s="2">
        <f t="shared" si="160"/>
        <v>82.306554953178903</v>
      </c>
      <c r="AK953" s="27">
        <v>5.516</v>
      </c>
      <c r="AM953" s="3">
        <f t="shared" si="161"/>
        <v>82.306554953178903</v>
      </c>
      <c r="AO953" s="27">
        <v>5.516</v>
      </c>
      <c r="AP953" s="28">
        <v>0.3</v>
      </c>
      <c r="AQ953" s="29">
        <v>0</v>
      </c>
      <c r="AR953" s="46" t="e">
        <f t="shared" si="162"/>
        <v>#DIV/0!</v>
      </c>
      <c r="AS953" s="47" t="e">
        <f t="shared" si="163"/>
        <v>#DIV/0!</v>
      </c>
      <c r="AT953" s="30" t="e">
        <f t="shared" si="164"/>
        <v>#DIV/0!</v>
      </c>
    </row>
    <row r="954" spans="1:46" x14ac:dyDescent="0.25">
      <c r="A954" s="9" t="s">
        <v>957</v>
      </c>
      <c r="C954" s="19">
        <f t="shared" si="154"/>
        <v>2026</v>
      </c>
      <c r="K954" s="9">
        <f t="shared" si="155"/>
        <v>0</v>
      </c>
      <c r="L954" s="21"/>
      <c r="M954" s="22"/>
      <c r="N954" s="23">
        <f t="shared" si="156"/>
        <v>0</v>
      </c>
      <c r="O954" s="24" t="e">
        <f t="shared" si="157"/>
        <v>#DIV/0!</v>
      </c>
      <c r="P954" s="23"/>
      <c r="Q954" s="23"/>
      <c r="R954" s="23"/>
      <c r="V954" s="9">
        <f t="shared" si="158"/>
        <v>0</v>
      </c>
      <c r="Z954" s="9">
        <f t="shared" si="159"/>
        <v>0</v>
      </c>
      <c r="AG954" s="27">
        <v>5.516</v>
      </c>
      <c r="AI954" s="2">
        <f t="shared" si="160"/>
        <v>82.306554953178903</v>
      </c>
      <c r="AK954" s="27">
        <v>5.516</v>
      </c>
      <c r="AM954" s="3">
        <f t="shared" si="161"/>
        <v>82.306554953178903</v>
      </c>
      <c r="AO954" s="27">
        <v>5.516</v>
      </c>
      <c r="AP954" s="28">
        <v>0.3</v>
      </c>
      <c r="AQ954" s="29">
        <v>0</v>
      </c>
      <c r="AR954" s="46" t="e">
        <f t="shared" si="162"/>
        <v>#DIV/0!</v>
      </c>
      <c r="AS954" s="47" t="e">
        <f t="shared" si="163"/>
        <v>#DIV/0!</v>
      </c>
      <c r="AT954" s="30" t="e">
        <f t="shared" si="164"/>
        <v>#DIV/0!</v>
      </c>
    </row>
    <row r="955" spans="1:46" x14ac:dyDescent="0.25">
      <c r="A955" s="9" t="s">
        <v>958</v>
      </c>
      <c r="C955" s="19">
        <f t="shared" si="154"/>
        <v>2026</v>
      </c>
      <c r="K955" s="9">
        <f t="shared" si="155"/>
        <v>0</v>
      </c>
      <c r="L955" s="21"/>
      <c r="M955" s="22"/>
      <c r="N955" s="23">
        <f t="shared" si="156"/>
        <v>0</v>
      </c>
      <c r="O955" s="24" t="e">
        <f t="shared" si="157"/>
        <v>#DIV/0!</v>
      </c>
      <c r="P955" s="23"/>
      <c r="Q955" s="23"/>
      <c r="R955" s="23"/>
      <c r="V955" s="9">
        <f t="shared" si="158"/>
        <v>0</v>
      </c>
      <c r="Z955" s="9">
        <f t="shared" si="159"/>
        <v>0</v>
      </c>
      <c r="AG955" s="27">
        <v>5.516</v>
      </c>
      <c r="AI955" s="2">
        <f t="shared" si="160"/>
        <v>82.306554953178903</v>
      </c>
      <c r="AK955" s="27">
        <v>5.516</v>
      </c>
      <c r="AM955" s="3">
        <f t="shared" si="161"/>
        <v>82.306554953178903</v>
      </c>
      <c r="AO955" s="27">
        <v>5.516</v>
      </c>
      <c r="AP955" s="28">
        <v>0.3</v>
      </c>
      <c r="AQ955" s="29">
        <v>0</v>
      </c>
      <c r="AR955" s="46" t="e">
        <f t="shared" si="162"/>
        <v>#DIV/0!</v>
      </c>
      <c r="AS955" s="47" t="e">
        <f t="shared" si="163"/>
        <v>#DIV/0!</v>
      </c>
      <c r="AT955" s="30" t="e">
        <f t="shared" si="164"/>
        <v>#DIV/0!</v>
      </c>
    </row>
    <row r="956" spans="1:46" x14ac:dyDescent="0.25">
      <c r="A956" s="9" t="s">
        <v>959</v>
      </c>
      <c r="C956" s="19">
        <f t="shared" si="154"/>
        <v>2026</v>
      </c>
      <c r="K956" s="9">
        <f t="shared" si="155"/>
        <v>0</v>
      </c>
      <c r="L956" s="21"/>
      <c r="M956" s="22"/>
      <c r="N956" s="23">
        <f t="shared" si="156"/>
        <v>0</v>
      </c>
      <c r="O956" s="24" t="e">
        <f t="shared" si="157"/>
        <v>#DIV/0!</v>
      </c>
      <c r="P956" s="23"/>
      <c r="Q956" s="23"/>
      <c r="R956" s="23"/>
      <c r="V956" s="9">
        <f t="shared" si="158"/>
        <v>0</v>
      </c>
      <c r="Z956" s="9">
        <f t="shared" si="159"/>
        <v>0</v>
      </c>
      <c r="AG956" s="27">
        <v>5.516</v>
      </c>
      <c r="AI956" s="2">
        <f t="shared" si="160"/>
        <v>82.306554953178903</v>
      </c>
      <c r="AK956" s="27">
        <v>5.516</v>
      </c>
      <c r="AM956" s="3">
        <f t="shared" si="161"/>
        <v>82.306554953178903</v>
      </c>
      <c r="AO956" s="27">
        <v>5.516</v>
      </c>
      <c r="AP956" s="28">
        <v>0.3</v>
      </c>
      <c r="AQ956" s="29">
        <v>0</v>
      </c>
      <c r="AR956" s="46" t="e">
        <f t="shared" si="162"/>
        <v>#DIV/0!</v>
      </c>
      <c r="AS956" s="47" t="e">
        <f t="shared" si="163"/>
        <v>#DIV/0!</v>
      </c>
      <c r="AT956" s="30" t="e">
        <f t="shared" si="164"/>
        <v>#DIV/0!</v>
      </c>
    </row>
    <row r="957" spans="1:46" x14ac:dyDescent="0.25">
      <c r="A957" s="9" t="s">
        <v>960</v>
      </c>
      <c r="C957" s="19">
        <f t="shared" si="154"/>
        <v>2026</v>
      </c>
      <c r="K957" s="9">
        <f t="shared" si="155"/>
        <v>0</v>
      </c>
      <c r="L957" s="21"/>
      <c r="M957" s="22"/>
      <c r="N957" s="23">
        <f t="shared" si="156"/>
        <v>0</v>
      </c>
      <c r="O957" s="24" t="e">
        <f t="shared" si="157"/>
        <v>#DIV/0!</v>
      </c>
      <c r="P957" s="23"/>
      <c r="Q957" s="23"/>
      <c r="R957" s="23"/>
      <c r="V957" s="9">
        <f t="shared" si="158"/>
        <v>0</v>
      </c>
      <c r="Z957" s="9">
        <f t="shared" si="159"/>
        <v>0</v>
      </c>
      <c r="AG957" s="27">
        <v>5.516</v>
      </c>
      <c r="AI957" s="2">
        <f t="shared" si="160"/>
        <v>82.306554953178903</v>
      </c>
      <c r="AK957" s="27">
        <v>5.516</v>
      </c>
      <c r="AM957" s="3">
        <f t="shared" si="161"/>
        <v>82.306554953178903</v>
      </c>
      <c r="AO957" s="27">
        <v>5.516</v>
      </c>
      <c r="AP957" s="28">
        <v>0.3</v>
      </c>
      <c r="AQ957" s="29">
        <v>0</v>
      </c>
      <c r="AR957" s="46" t="e">
        <f t="shared" si="162"/>
        <v>#DIV/0!</v>
      </c>
      <c r="AS957" s="47" t="e">
        <f t="shared" si="163"/>
        <v>#DIV/0!</v>
      </c>
      <c r="AT957" s="30" t="e">
        <f t="shared" si="164"/>
        <v>#DIV/0!</v>
      </c>
    </row>
    <row r="958" spans="1:46" x14ac:dyDescent="0.25">
      <c r="A958" s="9" t="s">
        <v>961</v>
      </c>
      <c r="C958" s="19">
        <f t="shared" si="154"/>
        <v>2026</v>
      </c>
      <c r="K958" s="9">
        <f t="shared" si="155"/>
        <v>0</v>
      </c>
      <c r="L958" s="21"/>
      <c r="M958" s="22"/>
      <c r="N958" s="23">
        <f t="shared" si="156"/>
        <v>0</v>
      </c>
      <c r="O958" s="24" t="e">
        <f t="shared" si="157"/>
        <v>#DIV/0!</v>
      </c>
      <c r="P958" s="23"/>
      <c r="Q958" s="23"/>
      <c r="R958" s="23"/>
      <c r="V958" s="9">
        <f t="shared" si="158"/>
        <v>0</v>
      </c>
      <c r="Z958" s="9">
        <f t="shared" si="159"/>
        <v>0</v>
      </c>
      <c r="AG958" s="27">
        <v>5.516</v>
      </c>
      <c r="AI958" s="2">
        <f t="shared" si="160"/>
        <v>82.306554953178903</v>
      </c>
      <c r="AK958" s="27">
        <v>5.516</v>
      </c>
      <c r="AM958" s="3">
        <f t="shared" si="161"/>
        <v>82.306554953178903</v>
      </c>
      <c r="AO958" s="27">
        <v>5.516</v>
      </c>
      <c r="AP958" s="28">
        <v>0.3</v>
      </c>
      <c r="AQ958" s="29">
        <v>0</v>
      </c>
      <c r="AR958" s="46" t="e">
        <f t="shared" si="162"/>
        <v>#DIV/0!</v>
      </c>
      <c r="AS958" s="47" t="e">
        <f t="shared" si="163"/>
        <v>#DIV/0!</v>
      </c>
      <c r="AT958" s="30" t="e">
        <f t="shared" si="164"/>
        <v>#DIV/0!</v>
      </c>
    </row>
    <row r="959" spans="1:46" x14ac:dyDescent="0.25">
      <c r="A959" s="9" t="s">
        <v>962</v>
      </c>
      <c r="C959" s="19">
        <f t="shared" si="154"/>
        <v>2026</v>
      </c>
      <c r="K959" s="9">
        <f t="shared" si="155"/>
        <v>0</v>
      </c>
      <c r="L959" s="21"/>
      <c r="M959" s="22"/>
      <c r="N959" s="23">
        <f t="shared" si="156"/>
        <v>0</v>
      </c>
      <c r="O959" s="24" t="e">
        <f t="shared" si="157"/>
        <v>#DIV/0!</v>
      </c>
      <c r="P959" s="23"/>
      <c r="Q959" s="23"/>
      <c r="R959" s="23"/>
      <c r="V959" s="9">
        <f t="shared" si="158"/>
        <v>0</v>
      </c>
      <c r="Z959" s="9">
        <f t="shared" si="159"/>
        <v>0</v>
      </c>
      <c r="AG959" s="27">
        <v>5.516</v>
      </c>
      <c r="AI959" s="2">
        <f t="shared" si="160"/>
        <v>82.306554953178903</v>
      </c>
      <c r="AK959" s="27">
        <v>5.516</v>
      </c>
      <c r="AM959" s="3">
        <f t="shared" si="161"/>
        <v>82.306554953178903</v>
      </c>
      <c r="AO959" s="27">
        <v>5.516</v>
      </c>
      <c r="AP959" s="28">
        <v>0.3</v>
      </c>
      <c r="AQ959" s="29">
        <v>0</v>
      </c>
      <c r="AR959" s="46" t="e">
        <f t="shared" si="162"/>
        <v>#DIV/0!</v>
      </c>
      <c r="AS959" s="47" t="e">
        <f t="shared" si="163"/>
        <v>#DIV/0!</v>
      </c>
      <c r="AT959" s="30" t="e">
        <f t="shared" si="164"/>
        <v>#DIV/0!</v>
      </c>
    </row>
    <row r="960" spans="1:46" x14ac:dyDescent="0.25">
      <c r="A960" s="9" t="s">
        <v>963</v>
      </c>
      <c r="C960" s="19">
        <f t="shared" si="154"/>
        <v>2026</v>
      </c>
      <c r="K960" s="9">
        <f t="shared" si="155"/>
        <v>0</v>
      </c>
      <c r="L960" s="21"/>
      <c r="M960" s="22"/>
      <c r="N960" s="23">
        <f t="shared" si="156"/>
        <v>0</v>
      </c>
      <c r="O960" s="24" t="e">
        <f t="shared" si="157"/>
        <v>#DIV/0!</v>
      </c>
      <c r="P960" s="23"/>
      <c r="Q960" s="23"/>
      <c r="R960" s="23"/>
      <c r="V960" s="9">
        <f t="shared" si="158"/>
        <v>0</v>
      </c>
      <c r="Z960" s="9">
        <f t="shared" si="159"/>
        <v>0</v>
      </c>
      <c r="AG960" s="27">
        <v>5.516</v>
      </c>
      <c r="AI960" s="2">
        <f t="shared" si="160"/>
        <v>82.306554953178903</v>
      </c>
      <c r="AK960" s="27">
        <v>5.516</v>
      </c>
      <c r="AM960" s="3">
        <f t="shared" si="161"/>
        <v>82.306554953178903</v>
      </c>
      <c r="AO960" s="27">
        <v>5.516</v>
      </c>
      <c r="AP960" s="28">
        <v>0.3</v>
      </c>
      <c r="AQ960" s="29">
        <v>0</v>
      </c>
      <c r="AR960" s="46" t="e">
        <f t="shared" si="162"/>
        <v>#DIV/0!</v>
      </c>
      <c r="AS960" s="47" t="e">
        <f t="shared" si="163"/>
        <v>#DIV/0!</v>
      </c>
      <c r="AT960" s="30" t="e">
        <f t="shared" si="164"/>
        <v>#DIV/0!</v>
      </c>
    </row>
    <row r="961" spans="1:46" x14ac:dyDescent="0.25">
      <c r="A961" s="9" t="s">
        <v>964</v>
      </c>
      <c r="C961" s="19">
        <f t="shared" si="154"/>
        <v>2026</v>
      </c>
      <c r="K961" s="9">
        <f t="shared" si="155"/>
        <v>0</v>
      </c>
      <c r="L961" s="21"/>
      <c r="M961" s="22"/>
      <c r="N961" s="23">
        <f t="shared" si="156"/>
        <v>0</v>
      </c>
      <c r="O961" s="24" t="e">
        <f t="shared" si="157"/>
        <v>#DIV/0!</v>
      </c>
      <c r="P961" s="23"/>
      <c r="Q961" s="23"/>
      <c r="R961" s="23"/>
      <c r="V961" s="9">
        <f t="shared" si="158"/>
        <v>0</v>
      </c>
      <c r="Z961" s="9">
        <f t="shared" si="159"/>
        <v>0</v>
      </c>
      <c r="AG961" s="27">
        <v>5.516</v>
      </c>
      <c r="AI961" s="2">
        <f t="shared" si="160"/>
        <v>82.306554953178903</v>
      </c>
      <c r="AK961" s="27">
        <v>5.516</v>
      </c>
      <c r="AM961" s="3">
        <f t="shared" si="161"/>
        <v>82.306554953178903</v>
      </c>
      <c r="AO961" s="27">
        <v>5.516</v>
      </c>
      <c r="AP961" s="28">
        <v>0.3</v>
      </c>
      <c r="AQ961" s="29">
        <v>0</v>
      </c>
      <c r="AR961" s="46" t="e">
        <f t="shared" si="162"/>
        <v>#DIV/0!</v>
      </c>
      <c r="AS961" s="47" t="e">
        <f t="shared" si="163"/>
        <v>#DIV/0!</v>
      </c>
      <c r="AT961" s="30" t="e">
        <f t="shared" si="164"/>
        <v>#DIV/0!</v>
      </c>
    </row>
    <row r="962" spans="1:46" x14ac:dyDescent="0.25">
      <c r="A962" s="9" t="s">
        <v>965</v>
      </c>
      <c r="C962" s="19">
        <f t="shared" si="154"/>
        <v>2026</v>
      </c>
      <c r="K962" s="9">
        <f t="shared" si="155"/>
        <v>0</v>
      </c>
      <c r="L962" s="21"/>
      <c r="M962" s="22"/>
      <c r="N962" s="23">
        <f t="shared" si="156"/>
        <v>0</v>
      </c>
      <c r="O962" s="24" t="e">
        <f t="shared" si="157"/>
        <v>#DIV/0!</v>
      </c>
      <c r="P962" s="23"/>
      <c r="Q962" s="23"/>
      <c r="R962" s="23"/>
      <c r="V962" s="9">
        <f t="shared" si="158"/>
        <v>0</v>
      </c>
      <c r="Z962" s="9">
        <f t="shared" si="159"/>
        <v>0</v>
      </c>
      <c r="AG962" s="27">
        <v>5.516</v>
      </c>
      <c r="AI962" s="2">
        <f t="shared" si="160"/>
        <v>82.306554953178903</v>
      </c>
      <c r="AK962" s="27">
        <v>5.516</v>
      </c>
      <c r="AM962" s="3">
        <f t="shared" si="161"/>
        <v>82.306554953178903</v>
      </c>
      <c r="AO962" s="27">
        <v>5.516</v>
      </c>
      <c r="AP962" s="28">
        <v>0.3</v>
      </c>
      <c r="AQ962" s="29">
        <v>0</v>
      </c>
      <c r="AR962" s="46" t="e">
        <f t="shared" si="162"/>
        <v>#DIV/0!</v>
      </c>
      <c r="AS962" s="47" t="e">
        <f t="shared" si="163"/>
        <v>#DIV/0!</v>
      </c>
      <c r="AT962" s="30" t="e">
        <f t="shared" si="164"/>
        <v>#DIV/0!</v>
      </c>
    </row>
    <row r="963" spans="1:46" x14ac:dyDescent="0.25">
      <c r="A963" s="9" t="s">
        <v>966</v>
      </c>
      <c r="C963" s="19">
        <f t="shared" si="154"/>
        <v>2026</v>
      </c>
      <c r="K963" s="9">
        <f t="shared" si="155"/>
        <v>0</v>
      </c>
      <c r="L963" s="21"/>
      <c r="M963" s="22"/>
      <c r="N963" s="23">
        <f t="shared" si="156"/>
        <v>0</v>
      </c>
      <c r="O963" s="24" t="e">
        <f t="shared" si="157"/>
        <v>#DIV/0!</v>
      </c>
      <c r="P963" s="23"/>
      <c r="Q963" s="23"/>
      <c r="R963" s="23"/>
      <c r="V963" s="9">
        <f t="shared" si="158"/>
        <v>0</v>
      </c>
      <c r="Z963" s="9">
        <f t="shared" si="159"/>
        <v>0</v>
      </c>
      <c r="AG963" s="27">
        <v>5.516</v>
      </c>
      <c r="AI963" s="2">
        <f t="shared" si="160"/>
        <v>82.306554953178903</v>
      </c>
      <c r="AK963" s="27">
        <v>5.516</v>
      </c>
      <c r="AM963" s="3">
        <f t="shared" si="161"/>
        <v>82.306554953178903</v>
      </c>
      <c r="AO963" s="27">
        <v>5.516</v>
      </c>
      <c r="AP963" s="28">
        <v>0.3</v>
      </c>
      <c r="AQ963" s="29">
        <v>0</v>
      </c>
      <c r="AR963" s="46" t="e">
        <f t="shared" si="162"/>
        <v>#DIV/0!</v>
      </c>
      <c r="AS963" s="47" t="e">
        <f t="shared" si="163"/>
        <v>#DIV/0!</v>
      </c>
      <c r="AT963" s="30" t="e">
        <f t="shared" si="164"/>
        <v>#DIV/0!</v>
      </c>
    </row>
    <row r="964" spans="1:46" x14ac:dyDescent="0.25">
      <c r="A964" s="9" t="s">
        <v>967</v>
      </c>
      <c r="C964" s="19">
        <f t="shared" si="154"/>
        <v>2026</v>
      </c>
      <c r="K964" s="9">
        <f t="shared" si="155"/>
        <v>0</v>
      </c>
      <c r="L964" s="21"/>
      <c r="M964" s="22"/>
      <c r="N964" s="23">
        <f t="shared" si="156"/>
        <v>0</v>
      </c>
      <c r="O964" s="24" t="e">
        <f t="shared" si="157"/>
        <v>#DIV/0!</v>
      </c>
      <c r="P964" s="23"/>
      <c r="Q964" s="23"/>
      <c r="R964" s="23"/>
      <c r="V964" s="9">
        <f t="shared" si="158"/>
        <v>0</v>
      </c>
      <c r="Z964" s="9">
        <f t="shared" si="159"/>
        <v>0</v>
      </c>
      <c r="AG964" s="27">
        <v>5.516</v>
      </c>
      <c r="AI964" s="2">
        <f t="shared" si="160"/>
        <v>82.306554953178903</v>
      </c>
      <c r="AK964" s="27">
        <v>5.516</v>
      </c>
      <c r="AM964" s="3">
        <f t="shared" si="161"/>
        <v>82.306554953178903</v>
      </c>
      <c r="AO964" s="27">
        <v>5.516</v>
      </c>
      <c r="AP964" s="28">
        <v>0.3</v>
      </c>
      <c r="AQ964" s="29">
        <v>0</v>
      </c>
      <c r="AR964" s="46" t="e">
        <f t="shared" si="162"/>
        <v>#DIV/0!</v>
      </c>
      <c r="AS964" s="47" t="e">
        <f t="shared" si="163"/>
        <v>#DIV/0!</v>
      </c>
      <c r="AT964" s="30" t="e">
        <f t="shared" si="164"/>
        <v>#DIV/0!</v>
      </c>
    </row>
    <row r="965" spans="1:46" x14ac:dyDescent="0.25">
      <c r="A965" s="9" t="s">
        <v>968</v>
      </c>
      <c r="C965" s="19">
        <f t="shared" si="154"/>
        <v>2026</v>
      </c>
      <c r="K965" s="9">
        <f t="shared" si="155"/>
        <v>0</v>
      </c>
      <c r="L965" s="21"/>
      <c r="M965" s="22"/>
      <c r="N965" s="23">
        <f t="shared" si="156"/>
        <v>0</v>
      </c>
      <c r="O965" s="24" t="e">
        <f t="shared" si="157"/>
        <v>#DIV/0!</v>
      </c>
      <c r="P965" s="23"/>
      <c r="Q965" s="23"/>
      <c r="R965" s="23"/>
      <c r="V965" s="9">
        <f t="shared" si="158"/>
        <v>0</v>
      </c>
      <c r="Z965" s="9">
        <f t="shared" si="159"/>
        <v>0</v>
      </c>
      <c r="AG965" s="27">
        <v>5.516</v>
      </c>
      <c r="AI965" s="2">
        <f t="shared" si="160"/>
        <v>82.306554953178903</v>
      </c>
      <c r="AK965" s="27">
        <v>5.516</v>
      </c>
      <c r="AM965" s="3">
        <f t="shared" si="161"/>
        <v>82.306554953178903</v>
      </c>
      <c r="AO965" s="27">
        <v>5.516</v>
      </c>
      <c r="AP965" s="28">
        <v>0.3</v>
      </c>
      <c r="AQ965" s="29">
        <v>0</v>
      </c>
      <c r="AR965" s="46" t="e">
        <f t="shared" si="162"/>
        <v>#DIV/0!</v>
      </c>
      <c r="AS965" s="47" t="e">
        <f t="shared" si="163"/>
        <v>#DIV/0!</v>
      </c>
      <c r="AT965" s="30" t="e">
        <f t="shared" si="164"/>
        <v>#DIV/0!</v>
      </c>
    </row>
    <row r="966" spans="1:46" x14ac:dyDescent="0.25">
      <c r="A966" s="9" t="s">
        <v>969</v>
      </c>
      <c r="C966" s="19">
        <f t="shared" ref="C966:C1029" si="165">2026-B966</f>
        <v>2026</v>
      </c>
      <c r="K966" s="9">
        <f t="shared" ref="K966:K1029" si="166">H966+(I966/2)</f>
        <v>0</v>
      </c>
      <c r="L966" s="21"/>
      <c r="M966" s="22"/>
      <c r="N966" s="23">
        <f t="shared" ref="N966:N1029" si="167">(L966+M966)*0.5</f>
        <v>0</v>
      </c>
      <c r="O966" s="24" t="e">
        <f t="shared" ref="O966:O1029" si="168">337.5/N966</f>
        <v>#DIV/0!</v>
      </c>
      <c r="P966" s="23"/>
      <c r="Q966" s="23"/>
      <c r="R966" s="23"/>
      <c r="V966" s="9">
        <f t="shared" ref="V966:V1029" si="169">R966-(T966/1000)</f>
        <v>0</v>
      </c>
      <c r="Z966" s="9">
        <f t="shared" ref="Z966:Z1029" si="170">X966+(Y966/2)</f>
        <v>0</v>
      </c>
      <c r="AG966" s="27">
        <v>5.516</v>
      </c>
      <c r="AI966" s="2">
        <f t="shared" ref="AI966:AI1029" si="171">1000/(1000/((1336/((1336/((1336/((P966+(IF(P966&gt;=26.5,-0.159*P966+4.401,0.2)))-(-((AG966*0.959)-0.013)+(((AG966*0.051)-0.006)*P966)+(((AG966*0.019)-0.008)*N966)+(((AG966*0.053)+0.005)*R966)-(((AG966*0.013)-0.003)*Q966))))-W966)+(-((AG966*0.959)-0.013)+(((AG966*0.051)-0.006)*P966)+(((AG966*0.019)-0.008)*N966)+(((AG966*0.053)+0.005)*R966)-(((AG966*0.013)-0.003)*Q966))))-N966*0.98765431))+12)</f>
        <v>82.306554953178903</v>
      </c>
      <c r="AK966" s="27">
        <v>5.516</v>
      </c>
      <c r="AM966" s="3">
        <f t="shared" ref="AM966:AM1029" si="172">1000/(1000/((1336/((1336/((1336/((IF(P966&lt;=21.9, P966+0.2,(3.57445388627863+0.610250243334448*P966+0.014682933220208*(P966)^2-0.000203380571583*(P966)^3+0.038468287096921*R966)+0.2))-(-((AK966*0.959)-0.013)+(((AK966*0.051)-0.006)*(3.57445388627863+0.610250243334448*P966+0.014682933220208*(P966)^2-0.000203380571583*(P966)^3+0.038468287096921*R966))+(((AK966*0.019)-0.008)*N966)+(((AK966*0.053)+0.005)*R966)-(((AK966*0.013)-0.003)*Q966))))-W966)+(-((AK966*0.959)-0.013)+(((AK966*0.051)-0.006)*(3.57445388627863+0.610250243334448*P966+0.014682933220208*(P966)^2-0.000203380571583*(P966)^3+0.038468287096921*R966))+(((AK966*0.019)-0.008)*N966)+(((AK966*0.053)+0.005)*R966)-(((AK966*0.013)-0.003)*Q966))))-N966*0.98765431))+12)</f>
        <v>82.306554953178903</v>
      </c>
      <c r="AO966" s="27">
        <v>5.516</v>
      </c>
      <c r="AP966" s="28">
        <v>0.3</v>
      </c>
      <c r="AQ966" s="29">
        <v>0</v>
      </c>
      <c r="AR966" s="46" t="e">
        <f t="shared" ref="AR966:AR1029" si="173" xml:space="preserve">  ((1.23853+0.95855*P966-0.05467*S966)+0.2)-((-((AO966*0.959)-0.013)+(((AO966*0.051)-0.006)*(1.23853+0.95855*P966-0.05467*S966))+(((AO966*0.019)-0.008)*(337.5/O966))+(((AO966*0.053)+0.005)*R966)-(((AO966*0.013)-0.003)*Q966)))+(IF(P966&lt;=22, -0.04, IF(P966&gt;=24.5, 0.022, 0.025)))+(0)</f>
        <v>#DIV/0!</v>
      </c>
      <c r="AS966" s="47" t="e">
        <f t="shared" ref="AS966:AS1029" si="174">-((((0+(2.5/5988)*5988)+((1*(2.5/5988)-(0+(2.5/5988)*5988)*AQ966/1000)/1)*(12-(0.06)))+((1*((1*(2.5/5988)-(0+(2.5/5988)*5988)*AQ966/1000)/1)-((0+(2.5/5988)*5988)+((1*(2.5/5988)-(0+(2.5/5988)*5988)*AQ966/1000)/1)*(12-(0.06)))*(331.5/O966)/1000)/1.336)*(0.06+(((-((AO966*0.959)-0.013)+(((AO966*0.051)-0.006)*(1.23853+0.95855*P966-0.05467*S966))+(((AO966*0.019)-0.008)*337.5/O966)+(((AO966*0.053)+0.005)*R966)-(((AO966*0.013)-0.003)*Q966))))-(0)))+((1.336*((1*((1*(2.5/5988)-(0+(2.5/5988)*5988)*AQ966/1000)/1)-((0+(2.5/5988)*5988)+((1*(2.5/5988)-(0+(2.5/5988)*5988)*AQ966/1000)/1)*(12-(0.06)))*(331.5/O966)/1000)/1.336)-(((0+(2.5/5988)*5988)+((1*(2.5/5988)-(0+(2.5/5988)*5988)*AQ966/1000)/1)*(12-(0.06)))+((1*((1*(2.5/5988)-(0+(2.5/5988)*5988)*AQ966/1000)/1)-((0+(2.5/5988)*5988)+((1*(2.5/5988)-(0+(2.5/5988)*5988)*AQ966/1000)/1)*(12-(0.06)))*(331.5/O966)/1000)/1.336)*(0.06+(((-((AO966*0.959)-0.013)+(((AO966*0.051)-0.006)*(1.23853+0.95855*P966-0.05467*S966))+(((AO966*0.019)-0.008)*337.5/O966)+(((AO966*0.053)+0.005)*R966)-(((AO966*0.013)-0.003)*Q966))))-(0)))*W966/1000)/1.336)*0)/((1.336*((1.336*((1*((1*(2.5/5988)-(0+(2.5/5988)*5988)*AQ966/1000)/1)-((0+(2.5/5988)*5988)+((1*(2.5/5988)-(0+(2.5/5988)*5988)*AQ966/1000)/1)*(12-(0.06)))*(331.5/O966)/1000)/1.336)-(((0+(2.5/5988)*5988)+((1*(2.5/5988)-(0+(2.5/5988)*5988)*AQ966/1000)/1)*(12-(0.06)))+((1*((1*(2.5/5988)-(0+(2.5/5988)*5988)*AQ966/1000)/1)-((0+(2.5/5988)*5988)+((1*(2.5/5988)-(0+(2.5/5988)*5988)*AQ966/1000)/1)*(12-(0.06)))*(331.5/O966)/1000)/1.336)*(0.06+(((-((AO966*0.959)-0.013)+(((AO966*0.051)-0.006)*(1.23853+0.95855*P966-0.05467*S966))+(((AO966*0.019)-0.008)*337.5/O966)+(((AO966*0.053)+0.005)*R966)-(((AO966*0.013)-0.003)*Q966))))-(0)))*W966/1000)/1.336)-((((0+(2.5/5988)*5988)+((1*(2.5/5988)-(0+(2.5/5988)*5988)*AQ966/1000)/1)*(12-(0.06)))+((1*((1*(2.5/5988)-(0+(2.5/5988)*5988)*AQ966/1000)/1)-((0+(2.5/5988)*5988)+((1*(2.5/5988)-(0+(2.5/5988)*5988)*AQ966/1000)/1)*(12-(0.06)))*(331.5/O966)/1000)/1.336)*(0.06+(((-((AO966*0.959)-0.013)+(((AO966*0.051)-0.006)*(1.23853+0.95855*P966-0.05467*S966))+(((AO966*0.019)-0.008)*337.5/O966)+(((AO966*0.053)+0.005)*R966)-(((AO966*0.013)-0.003)*Q966))))-(0)))+((1.336*((1*((1*(2.5/5988)-(0+(2.5/5988)*5988)*AQ966/1000)/1)-((0+(2.5/5988)*5988)+((1*(2.5/5988)-(0+(2.5/5988)*5988)*AQ966/1000)/1)*(12-(0.06)))*(331.5/O966)/1000)/1.336)-(((0+(2.5/5988)*5988)+((1*(2.5/5988)-(0+(2.5/5988)*5988)*AQ966/1000)/1)*(12-(0.06)))+((1*((1*(2.5/5988)-(0+(2.5/5988)*5988)*AQ966/1000)/1)-((0+(2.5/5988)*5988)+((1*(2.5/5988)-(0+(2.5/5988)*5988)*AQ966/1000)/1)*(12-(0.06)))*(331.5/O966)/1000)/1.336)*(0.06+(((-((AO966*0.959)-0.013)+(((AO966*0.051)-0.006)*(1.23853+0.95855*P966-0.05467*S966))+(((AO966*0.019)-0.008)*337.5/O966)+(((AO966*0.053)+0.005)*R966)-(((AO966*0.013)-0.003)*Q966))))))*W966/1000)/1.336)*0)*AP966/1000)/1.336)</f>
        <v>#DIV/0!</v>
      </c>
      <c r="AT966" s="30" t="e">
        <f t="shared" ref="AT966:AT1029" si="175">AS966-AR966</f>
        <v>#DIV/0!</v>
      </c>
    </row>
    <row r="967" spans="1:46" x14ac:dyDescent="0.25">
      <c r="A967" s="9" t="s">
        <v>970</v>
      </c>
      <c r="C967" s="19">
        <f t="shared" si="165"/>
        <v>2026</v>
      </c>
      <c r="K967" s="9">
        <f t="shared" si="166"/>
        <v>0</v>
      </c>
      <c r="L967" s="21"/>
      <c r="M967" s="22"/>
      <c r="N967" s="23">
        <f t="shared" si="167"/>
        <v>0</v>
      </c>
      <c r="O967" s="24" t="e">
        <f t="shared" si="168"/>
        <v>#DIV/0!</v>
      </c>
      <c r="P967" s="23"/>
      <c r="Q967" s="23"/>
      <c r="R967" s="23"/>
      <c r="V967" s="9">
        <f t="shared" si="169"/>
        <v>0</v>
      </c>
      <c r="Z967" s="9">
        <f t="shared" si="170"/>
        <v>0</v>
      </c>
      <c r="AG967" s="27">
        <v>5.516</v>
      </c>
      <c r="AI967" s="2">
        <f t="shared" si="171"/>
        <v>82.306554953178903</v>
      </c>
      <c r="AK967" s="27">
        <v>5.516</v>
      </c>
      <c r="AM967" s="3">
        <f t="shared" si="172"/>
        <v>82.306554953178903</v>
      </c>
      <c r="AO967" s="27">
        <v>5.516</v>
      </c>
      <c r="AP967" s="28">
        <v>0.3</v>
      </c>
      <c r="AQ967" s="29">
        <v>0</v>
      </c>
      <c r="AR967" s="46" t="e">
        <f t="shared" si="173"/>
        <v>#DIV/0!</v>
      </c>
      <c r="AS967" s="47" t="e">
        <f t="shared" si="174"/>
        <v>#DIV/0!</v>
      </c>
      <c r="AT967" s="30" t="e">
        <f t="shared" si="175"/>
        <v>#DIV/0!</v>
      </c>
    </row>
    <row r="968" spans="1:46" x14ac:dyDescent="0.25">
      <c r="A968" s="9" t="s">
        <v>971</v>
      </c>
      <c r="C968" s="19">
        <f t="shared" si="165"/>
        <v>2026</v>
      </c>
      <c r="K968" s="9">
        <f t="shared" si="166"/>
        <v>0</v>
      </c>
      <c r="L968" s="21"/>
      <c r="M968" s="22"/>
      <c r="N968" s="23">
        <f t="shared" si="167"/>
        <v>0</v>
      </c>
      <c r="O968" s="24" t="e">
        <f t="shared" si="168"/>
        <v>#DIV/0!</v>
      </c>
      <c r="P968" s="23"/>
      <c r="Q968" s="23"/>
      <c r="R968" s="23"/>
      <c r="V968" s="9">
        <f t="shared" si="169"/>
        <v>0</v>
      </c>
      <c r="Z968" s="9">
        <f t="shared" si="170"/>
        <v>0</v>
      </c>
      <c r="AG968" s="27">
        <v>5.516</v>
      </c>
      <c r="AI968" s="2">
        <f t="shared" si="171"/>
        <v>82.306554953178903</v>
      </c>
      <c r="AK968" s="27">
        <v>5.516</v>
      </c>
      <c r="AM968" s="3">
        <f t="shared" si="172"/>
        <v>82.306554953178903</v>
      </c>
      <c r="AO968" s="27">
        <v>5.516</v>
      </c>
      <c r="AP968" s="28">
        <v>0.3</v>
      </c>
      <c r="AQ968" s="29">
        <v>0</v>
      </c>
      <c r="AR968" s="46" t="e">
        <f t="shared" si="173"/>
        <v>#DIV/0!</v>
      </c>
      <c r="AS968" s="47" t="e">
        <f t="shared" si="174"/>
        <v>#DIV/0!</v>
      </c>
      <c r="AT968" s="30" t="e">
        <f t="shared" si="175"/>
        <v>#DIV/0!</v>
      </c>
    </row>
    <row r="969" spans="1:46" x14ac:dyDescent="0.25">
      <c r="A969" s="9" t="s">
        <v>972</v>
      </c>
      <c r="C969" s="19">
        <f t="shared" si="165"/>
        <v>2026</v>
      </c>
      <c r="K969" s="9">
        <f t="shared" si="166"/>
        <v>0</v>
      </c>
      <c r="L969" s="21"/>
      <c r="M969" s="22"/>
      <c r="N969" s="23">
        <f t="shared" si="167"/>
        <v>0</v>
      </c>
      <c r="O969" s="24" t="e">
        <f t="shared" si="168"/>
        <v>#DIV/0!</v>
      </c>
      <c r="P969" s="23"/>
      <c r="Q969" s="23"/>
      <c r="R969" s="23"/>
      <c r="V969" s="9">
        <f t="shared" si="169"/>
        <v>0</v>
      </c>
      <c r="Z969" s="9">
        <f t="shared" si="170"/>
        <v>0</v>
      </c>
      <c r="AG969" s="27">
        <v>5.516</v>
      </c>
      <c r="AI969" s="2">
        <f t="shared" si="171"/>
        <v>82.306554953178903</v>
      </c>
      <c r="AK969" s="27">
        <v>5.516</v>
      </c>
      <c r="AM969" s="3">
        <f t="shared" si="172"/>
        <v>82.306554953178903</v>
      </c>
      <c r="AO969" s="27">
        <v>5.516</v>
      </c>
      <c r="AP969" s="28">
        <v>0.3</v>
      </c>
      <c r="AQ969" s="29">
        <v>0</v>
      </c>
      <c r="AR969" s="46" t="e">
        <f t="shared" si="173"/>
        <v>#DIV/0!</v>
      </c>
      <c r="AS969" s="47" t="e">
        <f t="shared" si="174"/>
        <v>#DIV/0!</v>
      </c>
      <c r="AT969" s="30" t="e">
        <f t="shared" si="175"/>
        <v>#DIV/0!</v>
      </c>
    </row>
    <row r="970" spans="1:46" x14ac:dyDescent="0.25">
      <c r="A970" s="9" t="s">
        <v>973</v>
      </c>
      <c r="C970" s="19">
        <f t="shared" si="165"/>
        <v>2026</v>
      </c>
      <c r="K970" s="9">
        <f t="shared" si="166"/>
        <v>0</v>
      </c>
      <c r="L970" s="21"/>
      <c r="M970" s="22"/>
      <c r="N970" s="23">
        <f t="shared" si="167"/>
        <v>0</v>
      </c>
      <c r="O970" s="24" t="e">
        <f t="shared" si="168"/>
        <v>#DIV/0!</v>
      </c>
      <c r="P970" s="23"/>
      <c r="Q970" s="23"/>
      <c r="R970" s="23"/>
      <c r="V970" s="9">
        <f t="shared" si="169"/>
        <v>0</v>
      </c>
      <c r="Z970" s="9">
        <f t="shared" si="170"/>
        <v>0</v>
      </c>
      <c r="AG970" s="27">
        <v>5.516</v>
      </c>
      <c r="AI970" s="2">
        <f t="shared" si="171"/>
        <v>82.306554953178903</v>
      </c>
      <c r="AK970" s="27">
        <v>5.516</v>
      </c>
      <c r="AM970" s="3">
        <f t="shared" si="172"/>
        <v>82.306554953178903</v>
      </c>
      <c r="AO970" s="27">
        <v>5.516</v>
      </c>
      <c r="AP970" s="28">
        <v>0.3</v>
      </c>
      <c r="AQ970" s="29">
        <v>0</v>
      </c>
      <c r="AR970" s="46" t="e">
        <f t="shared" si="173"/>
        <v>#DIV/0!</v>
      </c>
      <c r="AS970" s="47" t="e">
        <f t="shared" si="174"/>
        <v>#DIV/0!</v>
      </c>
      <c r="AT970" s="30" t="e">
        <f t="shared" si="175"/>
        <v>#DIV/0!</v>
      </c>
    </row>
    <row r="971" spans="1:46" x14ac:dyDescent="0.25">
      <c r="A971" s="9" t="s">
        <v>974</v>
      </c>
      <c r="C971" s="19">
        <f t="shared" si="165"/>
        <v>2026</v>
      </c>
      <c r="K971" s="9">
        <f t="shared" si="166"/>
        <v>0</v>
      </c>
      <c r="L971" s="21"/>
      <c r="M971" s="22"/>
      <c r="N971" s="23">
        <f t="shared" si="167"/>
        <v>0</v>
      </c>
      <c r="O971" s="24" t="e">
        <f t="shared" si="168"/>
        <v>#DIV/0!</v>
      </c>
      <c r="P971" s="23"/>
      <c r="Q971" s="23"/>
      <c r="R971" s="23"/>
      <c r="V971" s="9">
        <f t="shared" si="169"/>
        <v>0</v>
      </c>
      <c r="Z971" s="9">
        <f t="shared" si="170"/>
        <v>0</v>
      </c>
      <c r="AG971" s="27">
        <v>5.516</v>
      </c>
      <c r="AI971" s="2">
        <f t="shared" si="171"/>
        <v>82.306554953178903</v>
      </c>
      <c r="AK971" s="27">
        <v>5.516</v>
      </c>
      <c r="AM971" s="3">
        <f t="shared" si="172"/>
        <v>82.306554953178903</v>
      </c>
      <c r="AO971" s="27">
        <v>5.516</v>
      </c>
      <c r="AP971" s="28">
        <v>0.3</v>
      </c>
      <c r="AQ971" s="29">
        <v>0</v>
      </c>
      <c r="AR971" s="46" t="e">
        <f t="shared" si="173"/>
        <v>#DIV/0!</v>
      </c>
      <c r="AS971" s="47" t="e">
        <f t="shared" si="174"/>
        <v>#DIV/0!</v>
      </c>
      <c r="AT971" s="30" t="e">
        <f t="shared" si="175"/>
        <v>#DIV/0!</v>
      </c>
    </row>
    <row r="972" spans="1:46" x14ac:dyDescent="0.25">
      <c r="A972" s="9" t="s">
        <v>975</v>
      </c>
      <c r="C972" s="19">
        <f t="shared" si="165"/>
        <v>2026</v>
      </c>
      <c r="K972" s="9">
        <f t="shared" si="166"/>
        <v>0</v>
      </c>
      <c r="L972" s="21"/>
      <c r="M972" s="22"/>
      <c r="N972" s="23">
        <f t="shared" si="167"/>
        <v>0</v>
      </c>
      <c r="O972" s="24" t="e">
        <f t="shared" si="168"/>
        <v>#DIV/0!</v>
      </c>
      <c r="P972" s="23"/>
      <c r="Q972" s="23"/>
      <c r="R972" s="23"/>
      <c r="V972" s="9">
        <f t="shared" si="169"/>
        <v>0</v>
      </c>
      <c r="Z972" s="9">
        <f t="shared" si="170"/>
        <v>0</v>
      </c>
      <c r="AG972" s="27">
        <v>5.516</v>
      </c>
      <c r="AI972" s="2">
        <f t="shared" si="171"/>
        <v>82.306554953178903</v>
      </c>
      <c r="AK972" s="27">
        <v>5.516</v>
      </c>
      <c r="AM972" s="3">
        <f t="shared" si="172"/>
        <v>82.306554953178903</v>
      </c>
      <c r="AO972" s="27">
        <v>5.516</v>
      </c>
      <c r="AP972" s="28">
        <v>0.3</v>
      </c>
      <c r="AQ972" s="29">
        <v>0</v>
      </c>
      <c r="AR972" s="46" t="e">
        <f t="shared" si="173"/>
        <v>#DIV/0!</v>
      </c>
      <c r="AS972" s="47" t="e">
        <f t="shared" si="174"/>
        <v>#DIV/0!</v>
      </c>
      <c r="AT972" s="30" t="e">
        <f t="shared" si="175"/>
        <v>#DIV/0!</v>
      </c>
    </row>
    <row r="973" spans="1:46" x14ac:dyDescent="0.25">
      <c r="A973" s="9" t="s">
        <v>976</v>
      </c>
      <c r="C973" s="19">
        <f t="shared" si="165"/>
        <v>2026</v>
      </c>
      <c r="K973" s="9">
        <f t="shared" si="166"/>
        <v>0</v>
      </c>
      <c r="L973" s="21"/>
      <c r="M973" s="22"/>
      <c r="N973" s="23">
        <f t="shared" si="167"/>
        <v>0</v>
      </c>
      <c r="O973" s="24" t="e">
        <f t="shared" si="168"/>
        <v>#DIV/0!</v>
      </c>
      <c r="P973" s="23"/>
      <c r="Q973" s="23"/>
      <c r="R973" s="23"/>
      <c r="V973" s="9">
        <f t="shared" si="169"/>
        <v>0</v>
      </c>
      <c r="Z973" s="9">
        <f t="shared" si="170"/>
        <v>0</v>
      </c>
      <c r="AG973" s="27">
        <v>5.516</v>
      </c>
      <c r="AI973" s="2">
        <f t="shared" si="171"/>
        <v>82.306554953178903</v>
      </c>
      <c r="AK973" s="27">
        <v>5.516</v>
      </c>
      <c r="AM973" s="3">
        <f t="shared" si="172"/>
        <v>82.306554953178903</v>
      </c>
      <c r="AO973" s="27">
        <v>5.516</v>
      </c>
      <c r="AP973" s="28">
        <v>0.3</v>
      </c>
      <c r="AQ973" s="29">
        <v>0</v>
      </c>
      <c r="AR973" s="46" t="e">
        <f t="shared" si="173"/>
        <v>#DIV/0!</v>
      </c>
      <c r="AS973" s="47" t="e">
        <f t="shared" si="174"/>
        <v>#DIV/0!</v>
      </c>
      <c r="AT973" s="30" t="e">
        <f t="shared" si="175"/>
        <v>#DIV/0!</v>
      </c>
    </row>
    <row r="974" spans="1:46" x14ac:dyDescent="0.25">
      <c r="A974" s="9" t="s">
        <v>977</v>
      </c>
      <c r="C974" s="19">
        <f t="shared" si="165"/>
        <v>2026</v>
      </c>
      <c r="K974" s="9">
        <f t="shared" si="166"/>
        <v>0</v>
      </c>
      <c r="L974" s="21"/>
      <c r="M974" s="22"/>
      <c r="N974" s="23">
        <f t="shared" si="167"/>
        <v>0</v>
      </c>
      <c r="O974" s="24" t="e">
        <f t="shared" si="168"/>
        <v>#DIV/0!</v>
      </c>
      <c r="P974" s="23"/>
      <c r="Q974" s="23"/>
      <c r="R974" s="23"/>
      <c r="V974" s="9">
        <f t="shared" si="169"/>
        <v>0</v>
      </c>
      <c r="Z974" s="9">
        <f t="shared" si="170"/>
        <v>0</v>
      </c>
      <c r="AG974" s="27">
        <v>5.516</v>
      </c>
      <c r="AI974" s="2">
        <f t="shared" si="171"/>
        <v>82.306554953178903</v>
      </c>
      <c r="AK974" s="27">
        <v>5.516</v>
      </c>
      <c r="AM974" s="3">
        <f t="shared" si="172"/>
        <v>82.306554953178903</v>
      </c>
      <c r="AO974" s="27">
        <v>5.516</v>
      </c>
      <c r="AP974" s="28">
        <v>0.3</v>
      </c>
      <c r="AQ974" s="29">
        <v>0</v>
      </c>
      <c r="AR974" s="46" t="e">
        <f t="shared" si="173"/>
        <v>#DIV/0!</v>
      </c>
      <c r="AS974" s="47" t="e">
        <f t="shared" si="174"/>
        <v>#DIV/0!</v>
      </c>
      <c r="AT974" s="30" t="e">
        <f t="shared" si="175"/>
        <v>#DIV/0!</v>
      </c>
    </row>
    <row r="975" spans="1:46" x14ac:dyDescent="0.25">
      <c r="A975" s="9" t="s">
        <v>978</v>
      </c>
      <c r="C975" s="19">
        <f t="shared" si="165"/>
        <v>2026</v>
      </c>
      <c r="K975" s="9">
        <f t="shared" si="166"/>
        <v>0</v>
      </c>
      <c r="L975" s="21"/>
      <c r="M975" s="22"/>
      <c r="N975" s="23">
        <f t="shared" si="167"/>
        <v>0</v>
      </c>
      <c r="O975" s="24" t="e">
        <f t="shared" si="168"/>
        <v>#DIV/0!</v>
      </c>
      <c r="P975" s="23"/>
      <c r="Q975" s="23"/>
      <c r="R975" s="23"/>
      <c r="V975" s="9">
        <f t="shared" si="169"/>
        <v>0</v>
      </c>
      <c r="Z975" s="9">
        <f t="shared" si="170"/>
        <v>0</v>
      </c>
      <c r="AG975" s="27">
        <v>5.516</v>
      </c>
      <c r="AI975" s="2">
        <f t="shared" si="171"/>
        <v>82.306554953178903</v>
      </c>
      <c r="AK975" s="27">
        <v>5.516</v>
      </c>
      <c r="AM975" s="3">
        <f t="shared" si="172"/>
        <v>82.306554953178903</v>
      </c>
      <c r="AO975" s="27">
        <v>5.516</v>
      </c>
      <c r="AP975" s="28">
        <v>0.3</v>
      </c>
      <c r="AQ975" s="29">
        <v>0</v>
      </c>
      <c r="AR975" s="46" t="e">
        <f t="shared" si="173"/>
        <v>#DIV/0!</v>
      </c>
      <c r="AS975" s="47" t="e">
        <f t="shared" si="174"/>
        <v>#DIV/0!</v>
      </c>
      <c r="AT975" s="30" t="e">
        <f t="shared" si="175"/>
        <v>#DIV/0!</v>
      </c>
    </row>
    <row r="976" spans="1:46" x14ac:dyDescent="0.25">
      <c r="A976" s="9" t="s">
        <v>979</v>
      </c>
      <c r="C976" s="19">
        <f t="shared" si="165"/>
        <v>2026</v>
      </c>
      <c r="K976" s="9">
        <f t="shared" si="166"/>
        <v>0</v>
      </c>
      <c r="L976" s="21"/>
      <c r="M976" s="22"/>
      <c r="N976" s="23">
        <f t="shared" si="167"/>
        <v>0</v>
      </c>
      <c r="O976" s="24" t="e">
        <f t="shared" si="168"/>
        <v>#DIV/0!</v>
      </c>
      <c r="P976" s="23"/>
      <c r="Q976" s="23"/>
      <c r="R976" s="23"/>
      <c r="V976" s="9">
        <f t="shared" si="169"/>
        <v>0</v>
      </c>
      <c r="Z976" s="9">
        <f t="shared" si="170"/>
        <v>0</v>
      </c>
      <c r="AG976" s="27">
        <v>5.516</v>
      </c>
      <c r="AI976" s="2">
        <f t="shared" si="171"/>
        <v>82.306554953178903</v>
      </c>
      <c r="AK976" s="27">
        <v>5.516</v>
      </c>
      <c r="AM976" s="3">
        <f t="shared" si="172"/>
        <v>82.306554953178903</v>
      </c>
      <c r="AO976" s="27">
        <v>5.516</v>
      </c>
      <c r="AP976" s="28">
        <v>0.3</v>
      </c>
      <c r="AQ976" s="29">
        <v>0</v>
      </c>
      <c r="AR976" s="46" t="e">
        <f t="shared" si="173"/>
        <v>#DIV/0!</v>
      </c>
      <c r="AS976" s="47" t="e">
        <f t="shared" si="174"/>
        <v>#DIV/0!</v>
      </c>
      <c r="AT976" s="30" t="e">
        <f t="shared" si="175"/>
        <v>#DIV/0!</v>
      </c>
    </row>
    <row r="977" spans="1:46" x14ac:dyDescent="0.25">
      <c r="A977" s="9" t="s">
        <v>980</v>
      </c>
      <c r="C977" s="19">
        <f t="shared" si="165"/>
        <v>2026</v>
      </c>
      <c r="K977" s="9">
        <f t="shared" si="166"/>
        <v>0</v>
      </c>
      <c r="L977" s="21"/>
      <c r="M977" s="22"/>
      <c r="N977" s="23">
        <f t="shared" si="167"/>
        <v>0</v>
      </c>
      <c r="O977" s="24" t="e">
        <f t="shared" si="168"/>
        <v>#DIV/0!</v>
      </c>
      <c r="P977" s="23"/>
      <c r="Q977" s="23"/>
      <c r="R977" s="23"/>
      <c r="V977" s="9">
        <f t="shared" si="169"/>
        <v>0</v>
      </c>
      <c r="Z977" s="9">
        <f t="shared" si="170"/>
        <v>0</v>
      </c>
      <c r="AG977" s="27">
        <v>5.516</v>
      </c>
      <c r="AI977" s="2">
        <f t="shared" si="171"/>
        <v>82.306554953178903</v>
      </c>
      <c r="AK977" s="27">
        <v>5.516</v>
      </c>
      <c r="AM977" s="3">
        <f t="shared" si="172"/>
        <v>82.306554953178903</v>
      </c>
      <c r="AO977" s="27">
        <v>5.516</v>
      </c>
      <c r="AP977" s="28">
        <v>0.3</v>
      </c>
      <c r="AQ977" s="29">
        <v>0</v>
      </c>
      <c r="AR977" s="46" t="e">
        <f t="shared" si="173"/>
        <v>#DIV/0!</v>
      </c>
      <c r="AS977" s="47" t="e">
        <f t="shared" si="174"/>
        <v>#DIV/0!</v>
      </c>
      <c r="AT977" s="30" t="e">
        <f t="shared" si="175"/>
        <v>#DIV/0!</v>
      </c>
    </row>
    <row r="978" spans="1:46" x14ac:dyDescent="0.25">
      <c r="A978" s="9" t="s">
        <v>981</v>
      </c>
      <c r="C978" s="19">
        <f t="shared" si="165"/>
        <v>2026</v>
      </c>
      <c r="K978" s="9">
        <f t="shared" si="166"/>
        <v>0</v>
      </c>
      <c r="L978" s="21"/>
      <c r="M978" s="22"/>
      <c r="N978" s="23">
        <f t="shared" si="167"/>
        <v>0</v>
      </c>
      <c r="O978" s="24" t="e">
        <f t="shared" si="168"/>
        <v>#DIV/0!</v>
      </c>
      <c r="P978" s="23"/>
      <c r="Q978" s="23"/>
      <c r="R978" s="23"/>
      <c r="V978" s="9">
        <f t="shared" si="169"/>
        <v>0</v>
      </c>
      <c r="Z978" s="9">
        <f t="shared" si="170"/>
        <v>0</v>
      </c>
      <c r="AG978" s="27">
        <v>5.516</v>
      </c>
      <c r="AI978" s="2">
        <f t="shared" si="171"/>
        <v>82.306554953178903</v>
      </c>
      <c r="AK978" s="27">
        <v>5.516</v>
      </c>
      <c r="AM978" s="3">
        <f t="shared" si="172"/>
        <v>82.306554953178903</v>
      </c>
      <c r="AO978" s="27">
        <v>5.516</v>
      </c>
      <c r="AP978" s="28">
        <v>0.3</v>
      </c>
      <c r="AQ978" s="29">
        <v>0</v>
      </c>
      <c r="AR978" s="46" t="e">
        <f t="shared" si="173"/>
        <v>#DIV/0!</v>
      </c>
      <c r="AS978" s="47" t="e">
        <f t="shared" si="174"/>
        <v>#DIV/0!</v>
      </c>
      <c r="AT978" s="30" t="e">
        <f t="shared" si="175"/>
        <v>#DIV/0!</v>
      </c>
    </row>
    <row r="979" spans="1:46" x14ac:dyDescent="0.25">
      <c r="A979" s="9" t="s">
        <v>982</v>
      </c>
      <c r="C979" s="19">
        <f t="shared" si="165"/>
        <v>2026</v>
      </c>
      <c r="K979" s="9">
        <f t="shared" si="166"/>
        <v>0</v>
      </c>
      <c r="L979" s="21"/>
      <c r="M979" s="22"/>
      <c r="N979" s="23">
        <f t="shared" si="167"/>
        <v>0</v>
      </c>
      <c r="O979" s="24" t="e">
        <f t="shared" si="168"/>
        <v>#DIV/0!</v>
      </c>
      <c r="P979" s="23"/>
      <c r="Q979" s="23"/>
      <c r="R979" s="23"/>
      <c r="V979" s="9">
        <f t="shared" si="169"/>
        <v>0</v>
      </c>
      <c r="Z979" s="9">
        <f t="shared" si="170"/>
        <v>0</v>
      </c>
      <c r="AG979" s="27">
        <v>5.516</v>
      </c>
      <c r="AI979" s="2">
        <f t="shared" si="171"/>
        <v>82.306554953178903</v>
      </c>
      <c r="AK979" s="27">
        <v>5.516</v>
      </c>
      <c r="AM979" s="3">
        <f t="shared" si="172"/>
        <v>82.306554953178903</v>
      </c>
      <c r="AO979" s="27">
        <v>5.516</v>
      </c>
      <c r="AP979" s="28">
        <v>0.3</v>
      </c>
      <c r="AQ979" s="29">
        <v>0</v>
      </c>
      <c r="AR979" s="46" t="e">
        <f t="shared" si="173"/>
        <v>#DIV/0!</v>
      </c>
      <c r="AS979" s="47" t="e">
        <f t="shared" si="174"/>
        <v>#DIV/0!</v>
      </c>
      <c r="AT979" s="30" t="e">
        <f t="shared" si="175"/>
        <v>#DIV/0!</v>
      </c>
    </row>
    <row r="980" spans="1:46" x14ac:dyDescent="0.25">
      <c r="A980" s="9" t="s">
        <v>983</v>
      </c>
      <c r="C980" s="19">
        <f t="shared" si="165"/>
        <v>2026</v>
      </c>
      <c r="K980" s="9">
        <f t="shared" si="166"/>
        <v>0</v>
      </c>
      <c r="L980" s="21"/>
      <c r="M980" s="22"/>
      <c r="N980" s="23">
        <f t="shared" si="167"/>
        <v>0</v>
      </c>
      <c r="O980" s="24" t="e">
        <f t="shared" si="168"/>
        <v>#DIV/0!</v>
      </c>
      <c r="P980" s="23"/>
      <c r="Q980" s="23"/>
      <c r="R980" s="23"/>
      <c r="V980" s="9">
        <f t="shared" si="169"/>
        <v>0</v>
      </c>
      <c r="Z980" s="9">
        <f t="shared" si="170"/>
        <v>0</v>
      </c>
      <c r="AG980" s="27">
        <v>5.516</v>
      </c>
      <c r="AI980" s="2">
        <f t="shared" si="171"/>
        <v>82.306554953178903</v>
      </c>
      <c r="AK980" s="27">
        <v>5.516</v>
      </c>
      <c r="AM980" s="3">
        <f t="shared" si="172"/>
        <v>82.306554953178903</v>
      </c>
      <c r="AO980" s="27">
        <v>5.516</v>
      </c>
      <c r="AP980" s="28">
        <v>0.3</v>
      </c>
      <c r="AQ980" s="29">
        <v>0</v>
      </c>
      <c r="AR980" s="46" t="e">
        <f t="shared" si="173"/>
        <v>#DIV/0!</v>
      </c>
      <c r="AS980" s="47" t="e">
        <f t="shared" si="174"/>
        <v>#DIV/0!</v>
      </c>
      <c r="AT980" s="30" t="e">
        <f t="shared" si="175"/>
        <v>#DIV/0!</v>
      </c>
    </row>
    <row r="981" spans="1:46" x14ac:dyDescent="0.25">
      <c r="A981" s="9" t="s">
        <v>984</v>
      </c>
      <c r="C981" s="19">
        <f t="shared" si="165"/>
        <v>2026</v>
      </c>
      <c r="K981" s="9">
        <f t="shared" si="166"/>
        <v>0</v>
      </c>
      <c r="L981" s="21"/>
      <c r="M981" s="22"/>
      <c r="N981" s="23">
        <f t="shared" si="167"/>
        <v>0</v>
      </c>
      <c r="O981" s="24" t="e">
        <f t="shared" si="168"/>
        <v>#DIV/0!</v>
      </c>
      <c r="P981" s="23"/>
      <c r="Q981" s="23"/>
      <c r="R981" s="23"/>
      <c r="V981" s="9">
        <f t="shared" si="169"/>
        <v>0</v>
      </c>
      <c r="Z981" s="9">
        <f t="shared" si="170"/>
        <v>0</v>
      </c>
      <c r="AG981" s="27">
        <v>5.516</v>
      </c>
      <c r="AI981" s="2">
        <f t="shared" si="171"/>
        <v>82.306554953178903</v>
      </c>
      <c r="AK981" s="27">
        <v>5.516</v>
      </c>
      <c r="AM981" s="3">
        <f t="shared" si="172"/>
        <v>82.306554953178903</v>
      </c>
      <c r="AO981" s="27">
        <v>5.516</v>
      </c>
      <c r="AP981" s="28">
        <v>0.3</v>
      </c>
      <c r="AQ981" s="29">
        <v>0</v>
      </c>
      <c r="AR981" s="46" t="e">
        <f t="shared" si="173"/>
        <v>#DIV/0!</v>
      </c>
      <c r="AS981" s="47" t="e">
        <f t="shared" si="174"/>
        <v>#DIV/0!</v>
      </c>
      <c r="AT981" s="30" t="e">
        <f t="shared" si="175"/>
        <v>#DIV/0!</v>
      </c>
    </row>
    <row r="982" spans="1:46" x14ac:dyDescent="0.25">
      <c r="A982" s="9" t="s">
        <v>985</v>
      </c>
      <c r="C982" s="19">
        <f t="shared" si="165"/>
        <v>2026</v>
      </c>
      <c r="K982" s="9">
        <f t="shared" si="166"/>
        <v>0</v>
      </c>
      <c r="L982" s="21"/>
      <c r="M982" s="22"/>
      <c r="N982" s="23">
        <f t="shared" si="167"/>
        <v>0</v>
      </c>
      <c r="O982" s="24" t="e">
        <f t="shared" si="168"/>
        <v>#DIV/0!</v>
      </c>
      <c r="P982" s="23"/>
      <c r="Q982" s="23"/>
      <c r="R982" s="23"/>
      <c r="V982" s="9">
        <f t="shared" si="169"/>
        <v>0</v>
      </c>
      <c r="Z982" s="9">
        <f t="shared" si="170"/>
        <v>0</v>
      </c>
      <c r="AG982" s="27">
        <v>5.516</v>
      </c>
      <c r="AI982" s="2">
        <f t="shared" si="171"/>
        <v>82.306554953178903</v>
      </c>
      <c r="AK982" s="27">
        <v>5.516</v>
      </c>
      <c r="AM982" s="3">
        <f t="shared" si="172"/>
        <v>82.306554953178903</v>
      </c>
      <c r="AO982" s="27">
        <v>5.516</v>
      </c>
      <c r="AP982" s="28">
        <v>0.3</v>
      </c>
      <c r="AQ982" s="29">
        <v>0</v>
      </c>
      <c r="AR982" s="46" t="e">
        <f t="shared" si="173"/>
        <v>#DIV/0!</v>
      </c>
      <c r="AS982" s="47" t="e">
        <f t="shared" si="174"/>
        <v>#DIV/0!</v>
      </c>
      <c r="AT982" s="30" t="e">
        <f t="shared" si="175"/>
        <v>#DIV/0!</v>
      </c>
    </row>
    <row r="983" spans="1:46" x14ac:dyDescent="0.25">
      <c r="A983" s="9" t="s">
        <v>986</v>
      </c>
      <c r="C983" s="19">
        <f t="shared" si="165"/>
        <v>2026</v>
      </c>
      <c r="K983" s="9">
        <f t="shared" si="166"/>
        <v>0</v>
      </c>
      <c r="L983" s="21"/>
      <c r="M983" s="22"/>
      <c r="N983" s="23">
        <f t="shared" si="167"/>
        <v>0</v>
      </c>
      <c r="O983" s="24" t="e">
        <f t="shared" si="168"/>
        <v>#DIV/0!</v>
      </c>
      <c r="P983" s="23"/>
      <c r="Q983" s="23"/>
      <c r="R983" s="23"/>
      <c r="V983" s="9">
        <f t="shared" si="169"/>
        <v>0</v>
      </c>
      <c r="Z983" s="9">
        <f t="shared" si="170"/>
        <v>0</v>
      </c>
      <c r="AG983" s="27">
        <v>5.516</v>
      </c>
      <c r="AI983" s="2">
        <f t="shared" si="171"/>
        <v>82.306554953178903</v>
      </c>
      <c r="AK983" s="27">
        <v>5.516</v>
      </c>
      <c r="AM983" s="3">
        <f t="shared" si="172"/>
        <v>82.306554953178903</v>
      </c>
      <c r="AO983" s="27">
        <v>5.516</v>
      </c>
      <c r="AP983" s="28">
        <v>0.3</v>
      </c>
      <c r="AQ983" s="29">
        <v>0</v>
      </c>
      <c r="AR983" s="46" t="e">
        <f t="shared" si="173"/>
        <v>#DIV/0!</v>
      </c>
      <c r="AS983" s="47" t="e">
        <f t="shared" si="174"/>
        <v>#DIV/0!</v>
      </c>
      <c r="AT983" s="30" t="e">
        <f t="shared" si="175"/>
        <v>#DIV/0!</v>
      </c>
    </row>
    <row r="984" spans="1:46" x14ac:dyDescent="0.25">
      <c r="A984" s="9" t="s">
        <v>987</v>
      </c>
      <c r="C984" s="19">
        <f t="shared" si="165"/>
        <v>2026</v>
      </c>
      <c r="K984" s="9">
        <f t="shared" si="166"/>
        <v>0</v>
      </c>
      <c r="L984" s="21"/>
      <c r="M984" s="22"/>
      <c r="N984" s="23">
        <f t="shared" si="167"/>
        <v>0</v>
      </c>
      <c r="O984" s="24" t="e">
        <f t="shared" si="168"/>
        <v>#DIV/0!</v>
      </c>
      <c r="P984" s="23"/>
      <c r="Q984" s="23"/>
      <c r="R984" s="23"/>
      <c r="V984" s="9">
        <f t="shared" si="169"/>
        <v>0</v>
      </c>
      <c r="Z984" s="9">
        <f t="shared" si="170"/>
        <v>0</v>
      </c>
      <c r="AG984" s="27">
        <v>5.516</v>
      </c>
      <c r="AI984" s="2">
        <f t="shared" si="171"/>
        <v>82.306554953178903</v>
      </c>
      <c r="AK984" s="27">
        <v>5.516</v>
      </c>
      <c r="AM984" s="3">
        <f t="shared" si="172"/>
        <v>82.306554953178903</v>
      </c>
      <c r="AO984" s="27">
        <v>5.516</v>
      </c>
      <c r="AP984" s="28">
        <v>0.3</v>
      </c>
      <c r="AQ984" s="29">
        <v>0</v>
      </c>
      <c r="AR984" s="46" t="e">
        <f t="shared" si="173"/>
        <v>#DIV/0!</v>
      </c>
      <c r="AS984" s="47" t="e">
        <f t="shared" si="174"/>
        <v>#DIV/0!</v>
      </c>
      <c r="AT984" s="30" t="e">
        <f t="shared" si="175"/>
        <v>#DIV/0!</v>
      </c>
    </row>
    <row r="985" spans="1:46" x14ac:dyDescent="0.25">
      <c r="A985" s="9" t="s">
        <v>988</v>
      </c>
      <c r="C985" s="19">
        <f t="shared" si="165"/>
        <v>2026</v>
      </c>
      <c r="K985" s="9">
        <f t="shared" si="166"/>
        <v>0</v>
      </c>
      <c r="L985" s="21"/>
      <c r="M985" s="22"/>
      <c r="N985" s="23">
        <f t="shared" si="167"/>
        <v>0</v>
      </c>
      <c r="O985" s="24" t="e">
        <f t="shared" si="168"/>
        <v>#DIV/0!</v>
      </c>
      <c r="P985" s="23"/>
      <c r="Q985" s="23"/>
      <c r="R985" s="23"/>
      <c r="V985" s="9">
        <f t="shared" si="169"/>
        <v>0</v>
      </c>
      <c r="Z985" s="9">
        <f t="shared" si="170"/>
        <v>0</v>
      </c>
      <c r="AG985" s="27">
        <v>5.516</v>
      </c>
      <c r="AI985" s="2">
        <f t="shared" si="171"/>
        <v>82.306554953178903</v>
      </c>
      <c r="AK985" s="27">
        <v>5.516</v>
      </c>
      <c r="AM985" s="3">
        <f t="shared" si="172"/>
        <v>82.306554953178903</v>
      </c>
      <c r="AO985" s="27">
        <v>5.516</v>
      </c>
      <c r="AP985" s="28">
        <v>0.3</v>
      </c>
      <c r="AQ985" s="29">
        <v>0</v>
      </c>
      <c r="AR985" s="46" t="e">
        <f t="shared" si="173"/>
        <v>#DIV/0!</v>
      </c>
      <c r="AS985" s="47" t="e">
        <f t="shared" si="174"/>
        <v>#DIV/0!</v>
      </c>
      <c r="AT985" s="30" t="e">
        <f t="shared" si="175"/>
        <v>#DIV/0!</v>
      </c>
    </row>
    <row r="986" spans="1:46" x14ac:dyDescent="0.25">
      <c r="A986" s="9" t="s">
        <v>989</v>
      </c>
      <c r="C986" s="19">
        <f t="shared" si="165"/>
        <v>2026</v>
      </c>
      <c r="K986" s="9">
        <f t="shared" si="166"/>
        <v>0</v>
      </c>
      <c r="L986" s="21"/>
      <c r="M986" s="22"/>
      <c r="N986" s="23">
        <f t="shared" si="167"/>
        <v>0</v>
      </c>
      <c r="O986" s="24" t="e">
        <f t="shared" si="168"/>
        <v>#DIV/0!</v>
      </c>
      <c r="P986" s="23"/>
      <c r="Q986" s="23"/>
      <c r="R986" s="23"/>
      <c r="V986" s="9">
        <f t="shared" si="169"/>
        <v>0</v>
      </c>
      <c r="Z986" s="9">
        <f t="shared" si="170"/>
        <v>0</v>
      </c>
      <c r="AG986" s="27">
        <v>5.516</v>
      </c>
      <c r="AI986" s="2">
        <f t="shared" si="171"/>
        <v>82.306554953178903</v>
      </c>
      <c r="AK986" s="27">
        <v>5.516</v>
      </c>
      <c r="AM986" s="3">
        <f t="shared" si="172"/>
        <v>82.306554953178903</v>
      </c>
      <c r="AO986" s="27">
        <v>5.516</v>
      </c>
      <c r="AP986" s="28">
        <v>0.3</v>
      </c>
      <c r="AQ986" s="29">
        <v>0</v>
      </c>
      <c r="AR986" s="46" t="e">
        <f t="shared" si="173"/>
        <v>#DIV/0!</v>
      </c>
      <c r="AS986" s="47" t="e">
        <f t="shared" si="174"/>
        <v>#DIV/0!</v>
      </c>
      <c r="AT986" s="30" t="e">
        <f t="shared" si="175"/>
        <v>#DIV/0!</v>
      </c>
    </row>
    <row r="987" spans="1:46" x14ac:dyDescent="0.25">
      <c r="A987" s="9" t="s">
        <v>990</v>
      </c>
      <c r="C987" s="19">
        <f t="shared" si="165"/>
        <v>2026</v>
      </c>
      <c r="K987" s="9">
        <f t="shared" si="166"/>
        <v>0</v>
      </c>
      <c r="L987" s="21"/>
      <c r="M987" s="22"/>
      <c r="N987" s="23">
        <f t="shared" si="167"/>
        <v>0</v>
      </c>
      <c r="O987" s="24" t="e">
        <f t="shared" si="168"/>
        <v>#DIV/0!</v>
      </c>
      <c r="P987" s="23"/>
      <c r="Q987" s="23"/>
      <c r="R987" s="23"/>
      <c r="V987" s="9">
        <f t="shared" si="169"/>
        <v>0</v>
      </c>
      <c r="Z987" s="9">
        <f t="shared" si="170"/>
        <v>0</v>
      </c>
      <c r="AG987" s="27">
        <v>5.516</v>
      </c>
      <c r="AI987" s="2">
        <f t="shared" si="171"/>
        <v>82.306554953178903</v>
      </c>
      <c r="AK987" s="27">
        <v>5.516</v>
      </c>
      <c r="AM987" s="3">
        <f t="shared" si="172"/>
        <v>82.306554953178903</v>
      </c>
      <c r="AO987" s="27">
        <v>5.516</v>
      </c>
      <c r="AP987" s="28">
        <v>0.3</v>
      </c>
      <c r="AQ987" s="29">
        <v>0</v>
      </c>
      <c r="AR987" s="46" t="e">
        <f t="shared" si="173"/>
        <v>#DIV/0!</v>
      </c>
      <c r="AS987" s="47" t="e">
        <f t="shared" si="174"/>
        <v>#DIV/0!</v>
      </c>
      <c r="AT987" s="30" t="e">
        <f t="shared" si="175"/>
        <v>#DIV/0!</v>
      </c>
    </row>
    <row r="988" spans="1:46" x14ac:dyDescent="0.25">
      <c r="A988" s="9" t="s">
        <v>991</v>
      </c>
      <c r="C988" s="19">
        <f t="shared" si="165"/>
        <v>2026</v>
      </c>
      <c r="K988" s="9">
        <f t="shared" si="166"/>
        <v>0</v>
      </c>
      <c r="L988" s="21"/>
      <c r="M988" s="22"/>
      <c r="N988" s="23">
        <f t="shared" si="167"/>
        <v>0</v>
      </c>
      <c r="O988" s="24" t="e">
        <f t="shared" si="168"/>
        <v>#DIV/0!</v>
      </c>
      <c r="P988" s="23"/>
      <c r="Q988" s="23"/>
      <c r="R988" s="23"/>
      <c r="V988" s="9">
        <f t="shared" si="169"/>
        <v>0</v>
      </c>
      <c r="Z988" s="9">
        <f t="shared" si="170"/>
        <v>0</v>
      </c>
      <c r="AG988" s="27">
        <v>5.516</v>
      </c>
      <c r="AI988" s="2">
        <f t="shared" si="171"/>
        <v>82.306554953178903</v>
      </c>
      <c r="AK988" s="27">
        <v>5.516</v>
      </c>
      <c r="AM988" s="3">
        <f t="shared" si="172"/>
        <v>82.306554953178903</v>
      </c>
      <c r="AO988" s="27">
        <v>5.516</v>
      </c>
      <c r="AP988" s="28">
        <v>0.3</v>
      </c>
      <c r="AQ988" s="29">
        <v>0</v>
      </c>
      <c r="AR988" s="46" t="e">
        <f t="shared" si="173"/>
        <v>#DIV/0!</v>
      </c>
      <c r="AS988" s="47" t="e">
        <f t="shared" si="174"/>
        <v>#DIV/0!</v>
      </c>
      <c r="AT988" s="30" t="e">
        <f t="shared" si="175"/>
        <v>#DIV/0!</v>
      </c>
    </row>
    <row r="989" spans="1:46" x14ac:dyDescent="0.25">
      <c r="A989" s="9" t="s">
        <v>992</v>
      </c>
      <c r="C989" s="19">
        <f t="shared" si="165"/>
        <v>2026</v>
      </c>
      <c r="K989" s="9">
        <f t="shared" si="166"/>
        <v>0</v>
      </c>
      <c r="L989" s="21"/>
      <c r="M989" s="22"/>
      <c r="N989" s="23">
        <f t="shared" si="167"/>
        <v>0</v>
      </c>
      <c r="O989" s="24" t="e">
        <f t="shared" si="168"/>
        <v>#DIV/0!</v>
      </c>
      <c r="P989" s="23"/>
      <c r="Q989" s="23"/>
      <c r="R989" s="23"/>
      <c r="V989" s="9">
        <f t="shared" si="169"/>
        <v>0</v>
      </c>
      <c r="Z989" s="9">
        <f t="shared" si="170"/>
        <v>0</v>
      </c>
      <c r="AG989" s="27">
        <v>5.516</v>
      </c>
      <c r="AI989" s="2">
        <f t="shared" si="171"/>
        <v>82.306554953178903</v>
      </c>
      <c r="AK989" s="27">
        <v>5.516</v>
      </c>
      <c r="AM989" s="3">
        <f t="shared" si="172"/>
        <v>82.306554953178903</v>
      </c>
      <c r="AO989" s="27">
        <v>5.516</v>
      </c>
      <c r="AP989" s="28">
        <v>0.3</v>
      </c>
      <c r="AQ989" s="29">
        <v>0</v>
      </c>
      <c r="AR989" s="46" t="e">
        <f t="shared" si="173"/>
        <v>#DIV/0!</v>
      </c>
      <c r="AS989" s="47" t="e">
        <f t="shared" si="174"/>
        <v>#DIV/0!</v>
      </c>
      <c r="AT989" s="30" t="e">
        <f t="shared" si="175"/>
        <v>#DIV/0!</v>
      </c>
    </row>
    <row r="990" spans="1:46" x14ac:dyDescent="0.25">
      <c r="A990" s="9" t="s">
        <v>993</v>
      </c>
      <c r="C990" s="19">
        <f t="shared" si="165"/>
        <v>2026</v>
      </c>
      <c r="K990" s="9">
        <f t="shared" si="166"/>
        <v>0</v>
      </c>
      <c r="L990" s="21"/>
      <c r="M990" s="22"/>
      <c r="N990" s="23">
        <f t="shared" si="167"/>
        <v>0</v>
      </c>
      <c r="O990" s="24" t="e">
        <f t="shared" si="168"/>
        <v>#DIV/0!</v>
      </c>
      <c r="P990" s="23"/>
      <c r="Q990" s="23"/>
      <c r="R990" s="23"/>
      <c r="V990" s="9">
        <f t="shared" si="169"/>
        <v>0</v>
      </c>
      <c r="Z990" s="9">
        <f t="shared" si="170"/>
        <v>0</v>
      </c>
      <c r="AG990" s="27">
        <v>5.516</v>
      </c>
      <c r="AI990" s="2">
        <f t="shared" si="171"/>
        <v>82.306554953178903</v>
      </c>
      <c r="AK990" s="27">
        <v>5.516</v>
      </c>
      <c r="AM990" s="3">
        <f t="shared" si="172"/>
        <v>82.306554953178903</v>
      </c>
      <c r="AO990" s="27">
        <v>5.516</v>
      </c>
      <c r="AP990" s="28">
        <v>0.3</v>
      </c>
      <c r="AQ990" s="29">
        <v>0</v>
      </c>
      <c r="AR990" s="46" t="e">
        <f t="shared" si="173"/>
        <v>#DIV/0!</v>
      </c>
      <c r="AS990" s="47" t="e">
        <f t="shared" si="174"/>
        <v>#DIV/0!</v>
      </c>
      <c r="AT990" s="30" t="e">
        <f t="shared" si="175"/>
        <v>#DIV/0!</v>
      </c>
    </row>
    <row r="991" spans="1:46" x14ac:dyDescent="0.25">
      <c r="A991" s="9" t="s">
        <v>994</v>
      </c>
      <c r="C991" s="19">
        <f t="shared" si="165"/>
        <v>2026</v>
      </c>
      <c r="K991" s="9">
        <f t="shared" si="166"/>
        <v>0</v>
      </c>
      <c r="L991" s="21"/>
      <c r="M991" s="22"/>
      <c r="N991" s="23">
        <f t="shared" si="167"/>
        <v>0</v>
      </c>
      <c r="O991" s="24" t="e">
        <f t="shared" si="168"/>
        <v>#DIV/0!</v>
      </c>
      <c r="P991" s="23"/>
      <c r="Q991" s="23"/>
      <c r="R991" s="23"/>
      <c r="V991" s="9">
        <f t="shared" si="169"/>
        <v>0</v>
      </c>
      <c r="Z991" s="9">
        <f t="shared" si="170"/>
        <v>0</v>
      </c>
      <c r="AG991" s="27">
        <v>5.516</v>
      </c>
      <c r="AI991" s="2">
        <f t="shared" si="171"/>
        <v>82.306554953178903</v>
      </c>
      <c r="AK991" s="27">
        <v>5.516</v>
      </c>
      <c r="AM991" s="3">
        <f t="shared" si="172"/>
        <v>82.306554953178903</v>
      </c>
      <c r="AO991" s="27">
        <v>5.516</v>
      </c>
      <c r="AP991" s="28">
        <v>0.3</v>
      </c>
      <c r="AQ991" s="29">
        <v>0</v>
      </c>
      <c r="AR991" s="46" t="e">
        <f t="shared" si="173"/>
        <v>#DIV/0!</v>
      </c>
      <c r="AS991" s="47" t="e">
        <f t="shared" si="174"/>
        <v>#DIV/0!</v>
      </c>
      <c r="AT991" s="30" t="e">
        <f t="shared" si="175"/>
        <v>#DIV/0!</v>
      </c>
    </row>
    <row r="992" spans="1:46" x14ac:dyDescent="0.25">
      <c r="A992" s="9" t="s">
        <v>995</v>
      </c>
      <c r="C992" s="19">
        <f t="shared" si="165"/>
        <v>2026</v>
      </c>
      <c r="K992" s="9">
        <f t="shared" si="166"/>
        <v>0</v>
      </c>
      <c r="L992" s="21"/>
      <c r="M992" s="22"/>
      <c r="N992" s="23">
        <f t="shared" si="167"/>
        <v>0</v>
      </c>
      <c r="O992" s="24" t="e">
        <f t="shared" si="168"/>
        <v>#DIV/0!</v>
      </c>
      <c r="P992" s="23"/>
      <c r="Q992" s="23"/>
      <c r="R992" s="23"/>
      <c r="V992" s="9">
        <f t="shared" si="169"/>
        <v>0</v>
      </c>
      <c r="Z992" s="9">
        <f t="shared" si="170"/>
        <v>0</v>
      </c>
      <c r="AG992" s="27">
        <v>5.516</v>
      </c>
      <c r="AI992" s="2">
        <f t="shared" si="171"/>
        <v>82.306554953178903</v>
      </c>
      <c r="AK992" s="27">
        <v>5.516</v>
      </c>
      <c r="AM992" s="3">
        <f t="shared" si="172"/>
        <v>82.306554953178903</v>
      </c>
      <c r="AO992" s="27">
        <v>5.516</v>
      </c>
      <c r="AP992" s="28">
        <v>0.3</v>
      </c>
      <c r="AQ992" s="29">
        <v>0</v>
      </c>
      <c r="AR992" s="46" t="e">
        <f t="shared" si="173"/>
        <v>#DIV/0!</v>
      </c>
      <c r="AS992" s="47" t="e">
        <f t="shared" si="174"/>
        <v>#DIV/0!</v>
      </c>
      <c r="AT992" s="30" t="e">
        <f t="shared" si="175"/>
        <v>#DIV/0!</v>
      </c>
    </row>
    <row r="993" spans="1:46" x14ac:dyDescent="0.25">
      <c r="A993" s="9" t="s">
        <v>996</v>
      </c>
      <c r="C993" s="19">
        <f t="shared" si="165"/>
        <v>2026</v>
      </c>
      <c r="K993" s="9">
        <f t="shared" si="166"/>
        <v>0</v>
      </c>
      <c r="L993" s="21"/>
      <c r="M993" s="22"/>
      <c r="N993" s="23">
        <f t="shared" si="167"/>
        <v>0</v>
      </c>
      <c r="O993" s="24" t="e">
        <f t="shared" si="168"/>
        <v>#DIV/0!</v>
      </c>
      <c r="P993" s="23"/>
      <c r="Q993" s="23"/>
      <c r="R993" s="23"/>
      <c r="V993" s="9">
        <f t="shared" si="169"/>
        <v>0</v>
      </c>
      <c r="Z993" s="9">
        <f t="shared" si="170"/>
        <v>0</v>
      </c>
      <c r="AG993" s="27">
        <v>5.516</v>
      </c>
      <c r="AI993" s="2">
        <f t="shared" si="171"/>
        <v>82.306554953178903</v>
      </c>
      <c r="AK993" s="27">
        <v>5.516</v>
      </c>
      <c r="AM993" s="3">
        <f t="shared" si="172"/>
        <v>82.306554953178903</v>
      </c>
      <c r="AO993" s="27">
        <v>5.516</v>
      </c>
      <c r="AP993" s="28">
        <v>0.3</v>
      </c>
      <c r="AQ993" s="29">
        <v>0</v>
      </c>
      <c r="AR993" s="46" t="e">
        <f t="shared" si="173"/>
        <v>#DIV/0!</v>
      </c>
      <c r="AS993" s="47" t="e">
        <f t="shared" si="174"/>
        <v>#DIV/0!</v>
      </c>
      <c r="AT993" s="30" t="e">
        <f t="shared" si="175"/>
        <v>#DIV/0!</v>
      </c>
    </row>
    <row r="994" spans="1:46" x14ac:dyDescent="0.25">
      <c r="A994" s="9" t="s">
        <v>997</v>
      </c>
      <c r="C994" s="19">
        <f t="shared" si="165"/>
        <v>2026</v>
      </c>
      <c r="K994" s="9">
        <f t="shared" si="166"/>
        <v>0</v>
      </c>
      <c r="L994" s="21"/>
      <c r="M994" s="22"/>
      <c r="N994" s="23">
        <f t="shared" si="167"/>
        <v>0</v>
      </c>
      <c r="O994" s="24" t="e">
        <f t="shared" si="168"/>
        <v>#DIV/0!</v>
      </c>
      <c r="P994" s="23"/>
      <c r="Q994" s="23"/>
      <c r="R994" s="23"/>
      <c r="V994" s="9">
        <f t="shared" si="169"/>
        <v>0</v>
      </c>
      <c r="Z994" s="9">
        <f t="shared" si="170"/>
        <v>0</v>
      </c>
      <c r="AG994" s="27">
        <v>5.516</v>
      </c>
      <c r="AI994" s="2">
        <f t="shared" si="171"/>
        <v>82.306554953178903</v>
      </c>
      <c r="AK994" s="27">
        <v>5.516</v>
      </c>
      <c r="AM994" s="3">
        <f t="shared" si="172"/>
        <v>82.306554953178903</v>
      </c>
      <c r="AO994" s="27">
        <v>5.516</v>
      </c>
      <c r="AP994" s="28">
        <v>0.3</v>
      </c>
      <c r="AQ994" s="29">
        <v>0</v>
      </c>
      <c r="AR994" s="46" t="e">
        <f t="shared" si="173"/>
        <v>#DIV/0!</v>
      </c>
      <c r="AS994" s="47" t="e">
        <f t="shared" si="174"/>
        <v>#DIV/0!</v>
      </c>
      <c r="AT994" s="30" t="e">
        <f t="shared" si="175"/>
        <v>#DIV/0!</v>
      </c>
    </row>
    <row r="995" spans="1:46" x14ac:dyDescent="0.25">
      <c r="A995" s="9" t="s">
        <v>998</v>
      </c>
      <c r="C995" s="19">
        <f t="shared" si="165"/>
        <v>2026</v>
      </c>
      <c r="K995" s="9">
        <f t="shared" si="166"/>
        <v>0</v>
      </c>
      <c r="L995" s="21"/>
      <c r="M995" s="22"/>
      <c r="N995" s="23">
        <f t="shared" si="167"/>
        <v>0</v>
      </c>
      <c r="O995" s="24" t="e">
        <f t="shared" si="168"/>
        <v>#DIV/0!</v>
      </c>
      <c r="P995" s="23"/>
      <c r="Q995" s="23"/>
      <c r="R995" s="23"/>
      <c r="V995" s="9">
        <f t="shared" si="169"/>
        <v>0</v>
      </c>
      <c r="Z995" s="9">
        <f t="shared" si="170"/>
        <v>0</v>
      </c>
      <c r="AG995" s="27">
        <v>5.516</v>
      </c>
      <c r="AI995" s="2">
        <f t="shared" si="171"/>
        <v>82.306554953178903</v>
      </c>
      <c r="AK995" s="27">
        <v>5.516</v>
      </c>
      <c r="AM995" s="3">
        <f t="shared" si="172"/>
        <v>82.306554953178903</v>
      </c>
      <c r="AO995" s="27">
        <v>5.516</v>
      </c>
      <c r="AP995" s="28">
        <v>0.3</v>
      </c>
      <c r="AQ995" s="29">
        <v>0</v>
      </c>
      <c r="AR995" s="46" t="e">
        <f t="shared" si="173"/>
        <v>#DIV/0!</v>
      </c>
      <c r="AS995" s="47" t="e">
        <f t="shared" si="174"/>
        <v>#DIV/0!</v>
      </c>
      <c r="AT995" s="30" t="e">
        <f t="shared" si="175"/>
        <v>#DIV/0!</v>
      </c>
    </row>
    <row r="996" spans="1:46" x14ac:dyDescent="0.25">
      <c r="A996" s="9" t="s">
        <v>999</v>
      </c>
      <c r="C996" s="19">
        <f t="shared" si="165"/>
        <v>2026</v>
      </c>
      <c r="K996" s="9">
        <f t="shared" si="166"/>
        <v>0</v>
      </c>
      <c r="L996" s="21"/>
      <c r="M996" s="22"/>
      <c r="N996" s="23">
        <f t="shared" si="167"/>
        <v>0</v>
      </c>
      <c r="O996" s="24" t="e">
        <f t="shared" si="168"/>
        <v>#DIV/0!</v>
      </c>
      <c r="P996" s="23"/>
      <c r="Q996" s="23"/>
      <c r="R996" s="23"/>
      <c r="V996" s="9">
        <f t="shared" si="169"/>
        <v>0</v>
      </c>
      <c r="Z996" s="9">
        <f t="shared" si="170"/>
        <v>0</v>
      </c>
      <c r="AG996" s="27">
        <v>5.516</v>
      </c>
      <c r="AI996" s="2">
        <f t="shared" si="171"/>
        <v>82.306554953178903</v>
      </c>
      <c r="AK996" s="27">
        <v>5.516</v>
      </c>
      <c r="AM996" s="3">
        <f t="shared" si="172"/>
        <v>82.306554953178903</v>
      </c>
      <c r="AO996" s="27">
        <v>5.516</v>
      </c>
      <c r="AP996" s="28">
        <v>0.3</v>
      </c>
      <c r="AQ996" s="29">
        <v>0</v>
      </c>
      <c r="AR996" s="46" t="e">
        <f t="shared" si="173"/>
        <v>#DIV/0!</v>
      </c>
      <c r="AS996" s="47" t="e">
        <f t="shared" si="174"/>
        <v>#DIV/0!</v>
      </c>
      <c r="AT996" s="30" t="e">
        <f t="shared" si="175"/>
        <v>#DIV/0!</v>
      </c>
    </row>
    <row r="997" spans="1:46" x14ac:dyDescent="0.25">
      <c r="A997" s="9" t="s">
        <v>1000</v>
      </c>
      <c r="C997" s="19">
        <f t="shared" si="165"/>
        <v>2026</v>
      </c>
      <c r="K997" s="9">
        <f t="shared" si="166"/>
        <v>0</v>
      </c>
      <c r="L997" s="21"/>
      <c r="M997" s="22"/>
      <c r="N997" s="23">
        <f t="shared" si="167"/>
        <v>0</v>
      </c>
      <c r="O997" s="24" t="e">
        <f t="shared" si="168"/>
        <v>#DIV/0!</v>
      </c>
      <c r="P997" s="23"/>
      <c r="Q997" s="23"/>
      <c r="R997" s="23"/>
      <c r="V997" s="9">
        <f t="shared" si="169"/>
        <v>0</v>
      </c>
      <c r="Z997" s="9">
        <f t="shared" si="170"/>
        <v>0</v>
      </c>
      <c r="AG997" s="27">
        <v>5.516</v>
      </c>
      <c r="AI997" s="2">
        <f t="shared" si="171"/>
        <v>82.306554953178903</v>
      </c>
      <c r="AK997" s="27">
        <v>5.516</v>
      </c>
      <c r="AM997" s="3">
        <f t="shared" si="172"/>
        <v>82.306554953178903</v>
      </c>
      <c r="AO997" s="27">
        <v>5.516</v>
      </c>
      <c r="AP997" s="28">
        <v>0.3</v>
      </c>
      <c r="AQ997" s="29">
        <v>0</v>
      </c>
      <c r="AR997" s="46" t="e">
        <f t="shared" si="173"/>
        <v>#DIV/0!</v>
      </c>
      <c r="AS997" s="47" t="e">
        <f t="shared" si="174"/>
        <v>#DIV/0!</v>
      </c>
      <c r="AT997" s="30" t="e">
        <f t="shared" si="175"/>
        <v>#DIV/0!</v>
      </c>
    </row>
    <row r="998" spans="1:46" x14ac:dyDescent="0.25">
      <c r="A998" s="9" t="s">
        <v>1001</v>
      </c>
      <c r="C998" s="19">
        <f t="shared" si="165"/>
        <v>2026</v>
      </c>
      <c r="K998" s="9">
        <f t="shared" si="166"/>
        <v>0</v>
      </c>
      <c r="L998" s="21"/>
      <c r="M998" s="22"/>
      <c r="N998" s="23">
        <f t="shared" si="167"/>
        <v>0</v>
      </c>
      <c r="O998" s="24" t="e">
        <f t="shared" si="168"/>
        <v>#DIV/0!</v>
      </c>
      <c r="P998" s="23"/>
      <c r="Q998" s="23"/>
      <c r="R998" s="23"/>
      <c r="V998" s="9">
        <f t="shared" si="169"/>
        <v>0</v>
      </c>
      <c r="Z998" s="9">
        <f t="shared" si="170"/>
        <v>0</v>
      </c>
      <c r="AG998" s="27">
        <v>5.516</v>
      </c>
      <c r="AI998" s="2">
        <f t="shared" si="171"/>
        <v>82.306554953178903</v>
      </c>
      <c r="AK998" s="27">
        <v>5.516</v>
      </c>
      <c r="AM998" s="3">
        <f t="shared" si="172"/>
        <v>82.306554953178903</v>
      </c>
      <c r="AO998" s="27">
        <v>5.516</v>
      </c>
      <c r="AP998" s="28">
        <v>0.3</v>
      </c>
      <c r="AQ998" s="29">
        <v>0</v>
      </c>
      <c r="AR998" s="46" t="e">
        <f t="shared" si="173"/>
        <v>#DIV/0!</v>
      </c>
      <c r="AS998" s="47" t="e">
        <f t="shared" si="174"/>
        <v>#DIV/0!</v>
      </c>
      <c r="AT998" s="30" t="e">
        <f t="shared" si="175"/>
        <v>#DIV/0!</v>
      </c>
    </row>
    <row r="999" spans="1:46" x14ac:dyDescent="0.25">
      <c r="A999" s="9" t="s">
        <v>1002</v>
      </c>
      <c r="C999" s="19">
        <f t="shared" si="165"/>
        <v>2026</v>
      </c>
      <c r="K999" s="9">
        <f t="shared" si="166"/>
        <v>0</v>
      </c>
      <c r="L999" s="21"/>
      <c r="M999" s="22"/>
      <c r="N999" s="23">
        <f t="shared" si="167"/>
        <v>0</v>
      </c>
      <c r="O999" s="24" t="e">
        <f t="shared" si="168"/>
        <v>#DIV/0!</v>
      </c>
      <c r="P999" s="23"/>
      <c r="Q999" s="23"/>
      <c r="R999" s="23"/>
      <c r="V999" s="9">
        <f t="shared" si="169"/>
        <v>0</v>
      </c>
      <c r="Z999" s="9">
        <f t="shared" si="170"/>
        <v>0</v>
      </c>
      <c r="AG999" s="27">
        <v>5.516</v>
      </c>
      <c r="AI999" s="2">
        <f t="shared" si="171"/>
        <v>82.306554953178903</v>
      </c>
      <c r="AK999" s="27">
        <v>5.516</v>
      </c>
      <c r="AM999" s="3">
        <f t="shared" si="172"/>
        <v>82.306554953178903</v>
      </c>
      <c r="AO999" s="27">
        <v>5.516</v>
      </c>
      <c r="AP999" s="28">
        <v>0.3</v>
      </c>
      <c r="AQ999" s="29">
        <v>0</v>
      </c>
      <c r="AR999" s="46" t="e">
        <f t="shared" si="173"/>
        <v>#DIV/0!</v>
      </c>
      <c r="AS999" s="47" t="e">
        <f t="shared" si="174"/>
        <v>#DIV/0!</v>
      </c>
      <c r="AT999" s="30" t="e">
        <f t="shared" si="175"/>
        <v>#DIV/0!</v>
      </c>
    </row>
    <row r="1000" spans="1:46" x14ac:dyDescent="0.25">
      <c r="A1000" s="9" t="s">
        <v>1003</v>
      </c>
      <c r="C1000" s="19">
        <f t="shared" si="165"/>
        <v>2026</v>
      </c>
      <c r="K1000" s="9">
        <f t="shared" si="166"/>
        <v>0</v>
      </c>
      <c r="L1000" s="21"/>
      <c r="M1000" s="22"/>
      <c r="N1000" s="23">
        <f t="shared" si="167"/>
        <v>0</v>
      </c>
      <c r="O1000" s="24" t="e">
        <f t="shared" si="168"/>
        <v>#DIV/0!</v>
      </c>
      <c r="P1000" s="23"/>
      <c r="Q1000" s="23"/>
      <c r="R1000" s="23"/>
      <c r="V1000" s="9">
        <f t="shared" si="169"/>
        <v>0</v>
      </c>
      <c r="Z1000" s="9">
        <f t="shared" si="170"/>
        <v>0</v>
      </c>
      <c r="AG1000" s="27">
        <v>5.516</v>
      </c>
      <c r="AI1000" s="2">
        <f t="shared" si="171"/>
        <v>82.306554953178903</v>
      </c>
      <c r="AK1000" s="27">
        <v>5.516</v>
      </c>
      <c r="AM1000" s="3">
        <f t="shared" si="172"/>
        <v>82.306554953178903</v>
      </c>
      <c r="AO1000" s="27">
        <v>5.516</v>
      </c>
      <c r="AP1000" s="28">
        <v>0.3</v>
      </c>
      <c r="AQ1000" s="29">
        <v>0</v>
      </c>
      <c r="AR1000" s="46" t="e">
        <f t="shared" si="173"/>
        <v>#DIV/0!</v>
      </c>
      <c r="AS1000" s="47" t="e">
        <f t="shared" si="174"/>
        <v>#DIV/0!</v>
      </c>
      <c r="AT1000" s="30" t="e">
        <f t="shared" si="175"/>
        <v>#DIV/0!</v>
      </c>
    </row>
    <row r="1001" spans="1:46" x14ac:dyDescent="0.25">
      <c r="A1001" s="9" t="s">
        <v>1004</v>
      </c>
      <c r="C1001" s="19">
        <f t="shared" si="165"/>
        <v>2026</v>
      </c>
      <c r="K1001" s="9">
        <f t="shared" si="166"/>
        <v>0</v>
      </c>
      <c r="L1001" s="21"/>
      <c r="M1001" s="22"/>
      <c r="N1001" s="23">
        <f t="shared" si="167"/>
        <v>0</v>
      </c>
      <c r="O1001" s="24" t="e">
        <f t="shared" si="168"/>
        <v>#DIV/0!</v>
      </c>
      <c r="P1001" s="23"/>
      <c r="Q1001" s="23"/>
      <c r="R1001" s="23"/>
      <c r="V1001" s="9">
        <f t="shared" si="169"/>
        <v>0</v>
      </c>
      <c r="Z1001" s="9">
        <f t="shared" si="170"/>
        <v>0</v>
      </c>
      <c r="AG1001" s="27">
        <v>5.516</v>
      </c>
      <c r="AI1001" s="2">
        <f t="shared" si="171"/>
        <v>82.306554953178903</v>
      </c>
      <c r="AK1001" s="27">
        <v>5.516</v>
      </c>
      <c r="AM1001" s="3">
        <f t="shared" si="172"/>
        <v>82.306554953178903</v>
      </c>
      <c r="AO1001" s="27">
        <v>5.516</v>
      </c>
      <c r="AP1001" s="28">
        <v>0.3</v>
      </c>
      <c r="AQ1001" s="29">
        <v>0</v>
      </c>
      <c r="AR1001" s="46" t="e">
        <f t="shared" si="173"/>
        <v>#DIV/0!</v>
      </c>
      <c r="AS1001" s="47" t="e">
        <f t="shared" si="174"/>
        <v>#DIV/0!</v>
      </c>
      <c r="AT1001" s="30" t="e">
        <f t="shared" si="175"/>
        <v>#DIV/0!</v>
      </c>
    </row>
    <row r="1002" spans="1:46" x14ac:dyDescent="0.25">
      <c r="A1002" s="9" t="s">
        <v>1005</v>
      </c>
      <c r="C1002" s="19">
        <f t="shared" si="165"/>
        <v>2026</v>
      </c>
      <c r="K1002" s="9">
        <f t="shared" si="166"/>
        <v>0</v>
      </c>
      <c r="L1002" s="21"/>
      <c r="M1002" s="22"/>
      <c r="N1002" s="23">
        <f t="shared" si="167"/>
        <v>0</v>
      </c>
      <c r="O1002" s="24" t="e">
        <f t="shared" si="168"/>
        <v>#DIV/0!</v>
      </c>
      <c r="P1002" s="23"/>
      <c r="Q1002" s="23"/>
      <c r="R1002" s="23"/>
      <c r="V1002" s="9">
        <f t="shared" si="169"/>
        <v>0</v>
      </c>
      <c r="Z1002" s="9">
        <f t="shared" si="170"/>
        <v>0</v>
      </c>
      <c r="AG1002" s="27">
        <v>5.516</v>
      </c>
      <c r="AI1002" s="2">
        <f t="shared" si="171"/>
        <v>82.306554953178903</v>
      </c>
      <c r="AK1002" s="27">
        <v>5.516</v>
      </c>
      <c r="AM1002" s="3">
        <f t="shared" si="172"/>
        <v>82.306554953178903</v>
      </c>
      <c r="AO1002" s="27">
        <v>5.516</v>
      </c>
      <c r="AP1002" s="28">
        <v>0.3</v>
      </c>
      <c r="AQ1002" s="29">
        <v>0</v>
      </c>
      <c r="AR1002" s="46" t="e">
        <f t="shared" si="173"/>
        <v>#DIV/0!</v>
      </c>
      <c r="AS1002" s="47" t="e">
        <f t="shared" si="174"/>
        <v>#DIV/0!</v>
      </c>
      <c r="AT1002" s="30" t="e">
        <f t="shared" si="175"/>
        <v>#DIV/0!</v>
      </c>
    </row>
    <row r="1003" spans="1:46" x14ac:dyDescent="0.25">
      <c r="A1003" s="9" t="s">
        <v>1006</v>
      </c>
      <c r="C1003" s="19">
        <f t="shared" si="165"/>
        <v>2026</v>
      </c>
      <c r="K1003" s="9">
        <f t="shared" si="166"/>
        <v>0</v>
      </c>
      <c r="L1003" s="21"/>
      <c r="M1003" s="22"/>
      <c r="N1003" s="23">
        <f t="shared" si="167"/>
        <v>0</v>
      </c>
      <c r="O1003" s="24" t="e">
        <f t="shared" si="168"/>
        <v>#DIV/0!</v>
      </c>
      <c r="P1003" s="23"/>
      <c r="Q1003" s="23"/>
      <c r="R1003" s="23"/>
      <c r="V1003" s="9">
        <f t="shared" si="169"/>
        <v>0</v>
      </c>
      <c r="Z1003" s="9">
        <f t="shared" si="170"/>
        <v>0</v>
      </c>
      <c r="AG1003" s="27">
        <v>5.516</v>
      </c>
      <c r="AI1003" s="2">
        <f t="shared" si="171"/>
        <v>82.306554953178903</v>
      </c>
      <c r="AK1003" s="27">
        <v>5.516</v>
      </c>
      <c r="AM1003" s="3">
        <f t="shared" si="172"/>
        <v>82.306554953178903</v>
      </c>
      <c r="AO1003" s="27">
        <v>5.516</v>
      </c>
      <c r="AP1003" s="28">
        <v>0.3</v>
      </c>
      <c r="AQ1003" s="29">
        <v>0</v>
      </c>
      <c r="AR1003" s="46" t="e">
        <f t="shared" si="173"/>
        <v>#DIV/0!</v>
      </c>
      <c r="AS1003" s="47" t="e">
        <f t="shared" si="174"/>
        <v>#DIV/0!</v>
      </c>
      <c r="AT1003" s="30" t="e">
        <f t="shared" si="175"/>
        <v>#DIV/0!</v>
      </c>
    </row>
    <row r="1004" spans="1:46" x14ac:dyDescent="0.25">
      <c r="A1004" s="9" t="s">
        <v>1007</v>
      </c>
      <c r="C1004" s="19">
        <f t="shared" si="165"/>
        <v>2026</v>
      </c>
      <c r="K1004" s="9">
        <f t="shared" si="166"/>
        <v>0</v>
      </c>
      <c r="L1004" s="21"/>
      <c r="M1004" s="22"/>
      <c r="N1004" s="23">
        <f t="shared" si="167"/>
        <v>0</v>
      </c>
      <c r="O1004" s="24" t="e">
        <f t="shared" si="168"/>
        <v>#DIV/0!</v>
      </c>
      <c r="P1004" s="23"/>
      <c r="Q1004" s="23"/>
      <c r="R1004" s="23"/>
      <c r="V1004" s="9">
        <f t="shared" si="169"/>
        <v>0</v>
      </c>
      <c r="Z1004" s="9">
        <f t="shared" si="170"/>
        <v>0</v>
      </c>
      <c r="AG1004" s="27">
        <v>5.516</v>
      </c>
      <c r="AI1004" s="2">
        <f t="shared" si="171"/>
        <v>82.306554953178903</v>
      </c>
      <c r="AK1004" s="27">
        <v>5.516</v>
      </c>
      <c r="AM1004" s="3">
        <f t="shared" si="172"/>
        <v>82.306554953178903</v>
      </c>
      <c r="AO1004" s="27">
        <v>5.516</v>
      </c>
      <c r="AP1004" s="28">
        <v>0.3</v>
      </c>
      <c r="AQ1004" s="29">
        <v>0</v>
      </c>
      <c r="AR1004" s="46" t="e">
        <f t="shared" si="173"/>
        <v>#DIV/0!</v>
      </c>
      <c r="AS1004" s="47" t="e">
        <f t="shared" si="174"/>
        <v>#DIV/0!</v>
      </c>
      <c r="AT1004" s="30" t="e">
        <f t="shared" si="175"/>
        <v>#DIV/0!</v>
      </c>
    </row>
    <row r="1005" spans="1:46" x14ac:dyDescent="0.25">
      <c r="A1005" s="9" t="s">
        <v>1008</v>
      </c>
      <c r="C1005" s="19">
        <f t="shared" si="165"/>
        <v>2026</v>
      </c>
      <c r="K1005" s="9">
        <f t="shared" si="166"/>
        <v>0</v>
      </c>
      <c r="L1005" s="21"/>
      <c r="M1005" s="22"/>
      <c r="N1005" s="23">
        <f t="shared" si="167"/>
        <v>0</v>
      </c>
      <c r="O1005" s="24" t="e">
        <f t="shared" si="168"/>
        <v>#DIV/0!</v>
      </c>
      <c r="P1005" s="23"/>
      <c r="Q1005" s="23"/>
      <c r="R1005" s="23"/>
      <c r="V1005" s="9">
        <f t="shared" si="169"/>
        <v>0</v>
      </c>
      <c r="Z1005" s="9">
        <f t="shared" si="170"/>
        <v>0</v>
      </c>
      <c r="AG1005" s="27">
        <v>5.516</v>
      </c>
      <c r="AI1005" s="2">
        <f t="shared" si="171"/>
        <v>82.306554953178903</v>
      </c>
      <c r="AK1005" s="27">
        <v>5.516</v>
      </c>
      <c r="AM1005" s="3">
        <f t="shared" si="172"/>
        <v>82.306554953178903</v>
      </c>
      <c r="AO1005" s="27">
        <v>5.516</v>
      </c>
      <c r="AP1005" s="28">
        <v>0.3</v>
      </c>
      <c r="AQ1005" s="29">
        <v>0</v>
      </c>
      <c r="AR1005" s="46" t="e">
        <f t="shared" si="173"/>
        <v>#DIV/0!</v>
      </c>
      <c r="AS1005" s="47" t="e">
        <f t="shared" si="174"/>
        <v>#DIV/0!</v>
      </c>
      <c r="AT1005" s="30" t="e">
        <f t="shared" si="175"/>
        <v>#DIV/0!</v>
      </c>
    </row>
    <row r="1006" spans="1:46" x14ac:dyDescent="0.25">
      <c r="A1006" s="9" t="s">
        <v>1009</v>
      </c>
      <c r="C1006" s="19">
        <f t="shared" si="165"/>
        <v>2026</v>
      </c>
      <c r="K1006" s="9">
        <f t="shared" si="166"/>
        <v>0</v>
      </c>
      <c r="L1006" s="21"/>
      <c r="M1006" s="22"/>
      <c r="N1006" s="23">
        <f t="shared" si="167"/>
        <v>0</v>
      </c>
      <c r="O1006" s="24" t="e">
        <f t="shared" si="168"/>
        <v>#DIV/0!</v>
      </c>
      <c r="P1006" s="23"/>
      <c r="Q1006" s="23"/>
      <c r="R1006" s="23"/>
      <c r="V1006" s="9">
        <f t="shared" si="169"/>
        <v>0</v>
      </c>
      <c r="Z1006" s="9">
        <f t="shared" si="170"/>
        <v>0</v>
      </c>
      <c r="AG1006" s="27">
        <v>5.516</v>
      </c>
      <c r="AI1006" s="2">
        <f t="shared" si="171"/>
        <v>82.306554953178903</v>
      </c>
      <c r="AK1006" s="27">
        <v>5.516</v>
      </c>
      <c r="AM1006" s="3">
        <f t="shared" si="172"/>
        <v>82.306554953178903</v>
      </c>
      <c r="AO1006" s="27">
        <v>5.516</v>
      </c>
      <c r="AP1006" s="28">
        <v>0.3</v>
      </c>
      <c r="AQ1006" s="29">
        <v>0</v>
      </c>
      <c r="AR1006" s="46" t="e">
        <f t="shared" si="173"/>
        <v>#DIV/0!</v>
      </c>
      <c r="AS1006" s="47" t="e">
        <f t="shared" si="174"/>
        <v>#DIV/0!</v>
      </c>
      <c r="AT1006" s="30" t="e">
        <f t="shared" si="175"/>
        <v>#DIV/0!</v>
      </c>
    </row>
    <row r="1007" spans="1:46" x14ac:dyDescent="0.25">
      <c r="A1007" s="9" t="s">
        <v>1010</v>
      </c>
      <c r="C1007" s="19">
        <f t="shared" si="165"/>
        <v>2026</v>
      </c>
      <c r="K1007" s="9">
        <f t="shared" si="166"/>
        <v>0</v>
      </c>
      <c r="L1007" s="21"/>
      <c r="M1007" s="22"/>
      <c r="N1007" s="23">
        <f t="shared" si="167"/>
        <v>0</v>
      </c>
      <c r="O1007" s="24" t="e">
        <f t="shared" si="168"/>
        <v>#DIV/0!</v>
      </c>
      <c r="P1007" s="23"/>
      <c r="Q1007" s="23"/>
      <c r="R1007" s="23"/>
      <c r="V1007" s="9">
        <f t="shared" si="169"/>
        <v>0</v>
      </c>
      <c r="Z1007" s="9">
        <f t="shared" si="170"/>
        <v>0</v>
      </c>
      <c r="AG1007" s="27">
        <v>5.516</v>
      </c>
      <c r="AI1007" s="2">
        <f t="shared" si="171"/>
        <v>82.306554953178903</v>
      </c>
      <c r="AK1007" s="27">
        <v>5.516</v>
      </c>
      <c r="AM1007" s="3">
        <f t="shared" si="172"/>
        <v>82.306554953178903</v>
      </c>
      <c r="AO1007" s="27">
        <v>5.516</v>
      </c>
      <c r="AP1007" s="28">
        <v>0.3</v>
      </c>
      <c r="AQ1007" s="29">
        <v>0</v>
      </c>
      <c r="AR1007" s="46" t="e">
        <f t="shared" si="173"/>
        <v>#DIV/0!</v>
      </c>
      <c r="AS1007" s="47" t="e">
        <f t="shared" si="174"/>
        <v>#DIV/0!</v>
      </c>
      <c r="AT1007" s="30" t="e">
        <f t="shared" si="175"/>
        <v>#DIV/0!</v>
      </c>
    </row>
    <row r="1008" spans="1:46" x14ac:dyDescent="0.25">
      <c r="A1008" s="9" t="s">
        <v>1011</v>
      </c>
      <c r="C1008" s="19">
        <f t="shared" si="165"/>
        <v>2026</v>
      </c>
      <c r="K1008" s="9">
        <f t="shared" si="166"/>
        <v>0</v>
      </c>
      <c r="L1008" s="21"/>
      <c r="M1008" s="22"/>
      <c r="N1008" s="23">
        <f t="shared" si="167"/>
        <v>0</v>
      </c>
      <c r="O1008" s="24" t="e">
        <f t="shared" si="168"/>
        <v>#DIV/0!</v>
      </c>
      <c r="P1008" s="23"/>
      <c r="Q1008" s="23"/>
      <c r="R1008" s="23"/>
      <c r="V1008" s="9">
        <f t="shared" si="169"/>
        <v>0</v>
      </c>
      <c r="Z1008" s="9">
        <f t="shared" si="170"/>
        <v>0</v>
      </c>
      <c r="AG1008" s="27">
        <v>5.516</v>
      </c>
      <c r="AI1008" s="2">
        <f t="shared" si="171"/>
        <v>82.306554953178903</v>
      </c>
      <c r="AK1008" s="27">
        <v>5.516</v>
      </c>
      <c r="AM1008" s="3">
        <f t="shared" si="172"/>
        <v>82.306554953178903</v>
      </c>
      <c r="AO1008" s="27">
        <v>5.516</v>
      </c>
      <c r="AP1008" s="28">
        <v>0.3</v>
      </c>
      <c r="AQ1008" s="29">
        <v>0</v>
      </c>
      <c r="AR1008" s="46" t="e">
        <f t="shared" si="173"/>
        <v>#DIV/0!</v>
      </c>
      <c r="AS1008" s="47" t="e">
        <f t="shared" si="174"/>
        <v>#DIV/0!</v>
      </c>
      <c r="AT1008" s="30" t="e">
        <f t="shared" si="175"/>
        <v>#DIV/0!</v>
      </c>
    </row>
    <row r="1009" spans="1:46" x14ac:dyDescent="0.25">
      <c r="A1009" s="9" t="s">
        <v>1012</v>
      </c>
      <c r="C1009" s="19">
        <f t="shared" si="165"/>
        <v>2026</v>
      </c>
      <c r="K1009" s="9">
        <f t="shared" si="166"/>
        <v>0</v>
      </c>
      <c r="L1009" s="21"/>
      <c r="M1009" s="22"/>
      <c r="N1009" s="23">
        <f t="shared" si="167"/>
        <v>0</v>
      </c>
      <c r="O1009" s="24" t="e">
        <f t="shared" si="168"/>
        <v>#DIV/0!</v>
      </c>
      <c r="P1009" s="23"/>
      <c r="Q1009" s="23"/>
      <c r="R1009" s="23"/>
      <c r="V1009" s="9">
        <f t="shared" si="169"/>
        <v>0</v>
      </c>
      <c r="Z1009" s="9">
        <f t="shared" si="170"/>
        <v>0</v>
      </c>
      <c r="AG1009" s="27">
        <v>5.516</v>
      </c>
      <c r="AI1009" s="2">
        <f t="shared" si="171"/>
        <v>82.306554953178903</v>
      </c>
      <c r="AK1009" s="27">
        <v>5.516</v>
      </c>
      <c r="AM1009" s="3">
        <f t="shared" si="172"/>
        <v>82.306554953178903</v>
      </c>
      <c r="AO1009" s="27">
        <v>5.516</v>
      </c>
      <c r="AP1009" s="28">
        <v>0.3</v>
      </c>
      <c r="AQ1009" s="29">
        <v>0</v>
      </c>
      <c r="AR1009" s="46" t="e">
        <f t="shared" si="173"/>
        <v>#DIV/0!</v>
      </c>
      <c r="AS1009" s="47" t="e">
        <f t="shared" si="174"/>
        <v>#DIV/0!</v>
      </c>
      <c r="AT1009" s="30" t="e">
        <f t="shared" si="175"/>
        <v>#DIV/0!</v>
      </c>
    </row>
    <row r="1010" spans="1:46" x14ac:dyDescent="0.25">
      <c r="A1010" s="9" t="s">
        <v>1013</v>
      </c>
      <c r="C1010" s="19">
        <f t="shared" si="165"/>
        <v>2026</v>
      </c>
      <c r="K1010" s="9">
        <f t="shared" si="166"/>
        <v>0</v>
      </c>
      <c r="L1010" s="21"/>
      <c r="M1010" s="22"/>
      <c r="N1010" s="23">
        <f t="shared" si="167"/>
        <v>0</v>
      </c>
      <c r="O1010" s="24" t="e">
        <f t="shared" si="168"/>
        <v>#DIV/0!</v>
      </c>
      <c r="P1010" s="23"/>
      <c r="Q1010" s="23"/>
      <c r="R1010" s="23"/>
      <c r="V1010" s="9">
        <f t="shared" si="169"/>
        <v>0</v>
      </c>
      <c r="Z1010" s="9">
        <f t="shared" si="170"/>
        <v>0</v>
      </c>
      <c r="AG1010" s="27">
        <v>5.516</v>
      </c>
      <c r="AI1010" s="2">
        <f t="shared" si="171"/>
        <v>82.306554953178903</v>
      </c>
      <c r="AK1010" s="27">
        <v>5.516</v>
      </c>
      <c r="AM1010" s="3">
        <f t="shared" si="172"/>
        <v>82.306554953178903</v>
      </c>
      <c r="AO1010" s="27">
        <v>5.516</v>
      </c>
      <c r="AP1010" s="28">
        <v>0.3</v>
      </c>
      <c r="AQ1010" s="29">
        <v>0</v>
      </c>
      <c r="AR1010" s="46" t="e">
        <f t="shared" si="173"/>
        <v>#DIV/0!</v>
      </c>
      <c r="AS1010" s="47" t="e">
        <f t="shared" si="174"/>
        <v>#DIV/0!</v>
      </c>
      <c r="AT1010" s="30" t="e">
        <f t="shared" si="175"/>
        <v>#DIV/0!</v>
      </c>
    </row>
    <row r="1011" spans="1:46" x14ac:dyDescent="0.25">
      <c r="A1011" s="9" t="s">
        <v>1014</v>
      </c>
      <c r="C1011" s="19">
        <f t="shared" si="165"/>
        <v>2026</v>
      </c>
      <c r="K1011" s="9">
        <f t="shared" si="166"/>
        <v>0</v>
      </c>
      <c r="L1011" s="21"/>
      <c r="M1011" s="22"/>
      <c r="N1011" s="23">
        <f t="shared" si="167"/>
        <v>0</v>
      </c>
      <c r="O1011" s="24" t="e">
        <f t="shared" si="168"/>
        <v>#DIV/0!</v>
      </c>
      <c r="P1011" s="23"/>
      <c r="Q1011" s="23"/>
      <c r="R1011" s="23"/>
      <c r="V1011" s="9">
        <f t="shared" si="169"/>
        <v>0</v>
      </c>
      <c r="Z1011" s="9">
        <f t="shared" si="170"/>
        <v>0</v>
      </c>
      <c r="AG1011" s="27">
        <v>5.516</v>
      </c>
      <c r="AI1011" s="2">
        <f t="shared" si="171"/>
        <v>82.306554953178903</v>
      </c>
      <c r="AK1011" s="27">
        <v>5.516</v>
      </c>
      <c r="AM1011" s="3">
        <f t="shared" si="172"/>
        <v>82.306554953178903</v>
      </c>
      <c r="AO1011" s="27">
        <v>5.516</v>
      </c>
      <c r="AP1011" s="28">
        <v>0.3</v>
      </c>
      <c r="AQ1011" s="29">
        <v>0</v>
      </c>
      <c r="AR1011" s="46" t="e">
        <f t="shared" si="173"/>
        <v>#DIV/0!</v>
      </c>
      <c r="AS1011" s="47" t="e">
        <f t="shared" si="174"/>
        <v>#DIV/0!</v>
      </c>
      <c r="AT1011" s="30" t="e">
        <f t="shared" si="175"/>
        <v>#DIV/0!</v>
      </c>
    </row>
    <row r="1012" spans="1:46" x14ac:dyDescent="0.25">
      <c r="A1012" s="9" t="s">
        <v>1015</v>
      </c>
      <c r="C1012" s="19">
        <f t="shared" si="165"/>
        <v>2026</v>
      </c>
      <c r="K1012" s="9">
        <f t="shared" si="166"/>
        <v>0</v>
      </c>
      <c r="L1012" s="21"/>
      <c r="M1012" s="22"/>
      <c r="N1012" s="23">
        <f t="shared" si="167"/>
        <v>0</v>
      </c>
      <c r="O1012" s="24" t="e">
        <f t="shared" si="168"/>
        <v>#DIV/0!</v>
      </c>
      <c r="P1012" s="23"/>
      <c r="Q1012" s="23"/>
      <c r="R1012" s="23"/>
      <c r="V1012" s="9">
        <f t="shared" si="169"/>
        <v>0</v>
      </c>
      <c r="Z1012" s="9">
        <f t="shared" si="170"/>
        <v>0</v>
      </c>
      <c r="AG1012" s="27">
        <v>5.516</v>
      </c>
      <c r="AI1012" s="2">
        <f t="shared" si="171"/>
        <v>82.306554953178903</v>
      </c>
      <c r="AK1012" s="27">
        <v>5.516</v>
      </c>
      <c r="AM1012" s="3">
        <f t="shared" si="172"/>
        <v>82.306554953178903</v>
      </c>
      <c r="AO1012" s="27">
        <v>5.516</v>
      </c>
      <c r="AP1012" s="28">
        <v>0.3</v>
      </c>
      <c r="AQ1012" s="29">
        <v>0</v>
      </c>
      <c r="AR1012" s="46" t="e">
        <f t="shared" si="173"/>
        <v>#DIV/0!</v>
      </c>
      <c r="AS1012" s="47" t="e">
        <f t="shared" si="174"/>
        <v>#DIV/0!</v>
      </c>
      <c r="AT1012" s="30" t="e">
        <f t="shared" si="175"/>
        <v>#DIV/0!</v>
      </c>
    </row>
    <row r="1013" spans="1:46" x14ac:dyDescent="0.25">
      <c r="A1013" s="9" t="s">
        <v>1016</v>
      </c>
      <c r="C1013" s="19">
        <f t="shared" si="165"/>
        <v>2026</v>
      </c>
      <c r="K1013" s="9">
        <f t="shared" si="166"/>
        <v>0</v>
      </c>
      <c r="L1013" s="21"/>
      <c r="M1013" s="22"/>
      <c r="N1013" s="23">
        <f t="shared" si="167"/>
        <v>0</v>
      </c>
      <c r="O1013" s="24" t="e">
        <f t="shared" si="168"/>
        <v>#DIV/0!</v>
      </c>
      <c r="P1013" s="23"/>
      <c r="Q1013" s="23"/>
      <c r="R1013" s="23"/>
      <c r="V1013" s="9">
        <f t="shared" si="169"/>
        <v>0</v>
      </c>
      <c r="Z1013" s="9">
        <f t="shared" si="170"/>
        <v>0</v>
      </c>
      <c r="AG1013" s="27">
        <v>5.516</v>
      </c>
      <c r="AI1013" s="2">
        <f t="shared" si="171"/>
        <v>82.306554953178903</v>
      </c>
      <c r="AK1013" s="27">
        <v>5.516</v>
      </c>
      <c r="AM1013" s="3">
        <f t="shared" si="172"/>
        <v>82.306554953178903</v>
      </c>
      <c r="AO1013" s="27">
        <v>5.516</v>
      </c>
      <c r="AP1013" s="28">
        <v>0.3</v>
      </c>
      <c r="AQ1013" s="29">
        <v>0</v>
      </c>
      <c r="AR1013" s="46" t="e">
        <f t="shared" si="173"/>
        <v>#DIV/0!</v>
      </c>
      <c r="AS1013" s="47" t="e">
        <f t="shared" si="174"/>
        <v>#DIV/0!</v>
      </c>
      <c r="AT1013" s="30" t="e">
        <f t="shared" si="175"/>
        <v>#DIV/0!</v>
      </c>
    </row>
    <row r="1014" spans="1:46" x14ac:dyDescent="0.25">
      <c r="A1014" s="9" t="s">
        <v>1017</v>
      </c>
      <c r="C1014" s="19">
        <f t="shared" si="165"/>
        <v>2026</v>
      </c>
      <c r="K1014" s="9">
        <f t="shared" si="166"/>
        <v>0</v>
      </c>
      <c r="L1014" s="21"/>
      <c r="M1014" s="22"/>
      <c r="N1014" s="23">
        <f t="shared" si="167"/>
        <v>0</v>
      </c>
      <c r="O1014" s="24" t="e">
        <f t="shared" si="168"/>
        <v>#DIV/0!</v>
      </c>
      <c r="P1014" s="23"/>
      <c r="Q1014" s="23"/>
      <c r="R1014" s="23"/>
      <c r="V1014" s="9">
        <f t="shared" si="169"/>
        <v>0</v>
      </c>
      <c r="Z1014" s="9">
        <f t="shared" si="170"/>
        <v>0</v>
      </c>
      <c r="AG1014" s="27">
        <v>5.516</v>
      </c>
      <c r="AI1014" s="2">
        <f t="shared" si="171"/>
        <v>82.306554953178903</v>
      </c>
      <c r="AK1014" s="27">
        <v>5.516</v>
      </c>
      <c r="AM1014" s="3">
        <f t="shared" si="172"/>
        <v>82.306554953178903</v>
      </c>
      <c r="AO1014" s="27">
        <v>5.516</v>
      </c>
      <c r="AP1014" s="28">
        <v>0.3</v>
      </c>
      <c r="AQ1014" s="29">
        <v>0</v>
      </c>
      <c r="AR1014" s="46" t="e">
        <f t="shared" si="173"/>
        <v>#DIV/0!</v>
      </c>
      <c r="AS1014" s="47" t="e">
        <f t="shared" si="174"/>
        <v>#DIV/0!</v>
      </c>
      <c r="AT1014" s="30" t="e">
        <f t="shared" si="175"/>
        <v>#DIV/0!</v>
      </c>
    </row>
    <row r="1015" spans="1:46" x14ac:dyDescent="0.25">
      <c r="A1015" s="9" t="s">
        <v>1018</v>
      </c>
      <c r="C1015" s="19">
        <f t="shared" si="165"/>
        <v>2026</v>
      </c>
      <c r="K1015" s="9">
        <f t="shared" si="166"/>
        <v>0</v>
      </c>
      <c r="L1015" s="21"/>
      <c r="M1015" s="22"/>
      <c r="N1015" s="23">
        <f t="shared" si="167"/>
        <v>0</v>
      </c>
      <c r="O1015" s="24" t="e">
        <f t="shared" si="168"/>
        <v>#DIV/0!</v>
      </c>
      <c r="P1015" s="23"/>
      <c r="Q1015" s="23"/>
      <c r="R1015" s="23"/>
      <c r="V1015" s="9">
        <f t="shared" si="169"/>
        <v>0</v>
      </c>
      <c r="Z1015" s="9">
        <f t="shared" si="170"/>
        <v>0</v>
      </c>
      <c r="AG1015" s="27">
        <v>5.516</v>
      </c>
      <c r="AI1015" s="2">
        <f t="shared" si="171"/>
        <v>82.306554953178903</v>
      </c>
      <c r="AK1015" s="27">
        <v>5.516</v>
      </c>
      <c r="AM1015" s="3">
        <f t="shared" si="172"/>
        <v>82.306554953178903</v>
      </c>
      <c r="AO1015" s="27">
        <v>5.516</v>
      </c>
      <c r="AP1015" s="28">
        <v>0.3</v>
      </c>
      <c r="AQ1015" s="29">
        <v>0</v>
      </c>
      <c r="AR1015" s="46" t="e">
        <f t="shared" si="173"/>
        <v>#DIV/0!</v>
      </c>
      <c r="AS1015" s="47" t="e">
        <f t="shared" si="174"/>
        <v>#DIV/0!</v>
      </c>
      <c r="AT1015" s="30" t="e">
        <f t="shared" si="175"/>
        <v>#DIV/0!</v>
      </c>
    </row>
    <row r="1016" spans="1:46" x14ac:dyDescent="0.25">
      <c r="A1016" s="9" t="s">
        <v>1019</v>
      </c>
      <c r="C1016" s="19">
        <f t="shared" si="165"/>
        <v>2026</v>
      </c>
      <c r="K1016" s="9">
        <f t="shared" si="166"/>
        <v>0</v>
      </c>
      <c r="L1016" s="21"/>
      <c r="M1016" s="22"/>
      <c r="N1016" s="23">
        <f t="shared" si="167"/>
        <v>0</v>
      </c>
      <c r="O1016" s="24" t="e">
        <f t="shared" si="168"/>
        <v>#DIV/0!</v>
      </c>
      <c r="P1016" s="23"/>
      <c r="Q1016" s="23"/>
      <c r="R1016" s="23"/>
      <c r="V1016" s="9">
        <f t="shared" si="169"/>
        <v>0</v>
      </c>
      <c r="Z1016" s="9">
        <f t="shared" si="170"/>
        <v>0</v>
      </c>
      <c r="AG1016" s="27">
        <v>5.516</v>
      </c>
      <c r="AI1016" s="2">
        <f t="shared" si="171"/>
        <v>82.306554953178903</v>
      </c>
      <c r="AK1016" s="27">
        <v>5.516</v>
      </c>
      <c r="AM1016" s="3">
        <f t="shared" si="172"/>
        <v>82.306554953178903</v>
      </c>
      <c r="AO1016" s="27">
        <v>5.516</v>
      </c>
      <c r="AP1016" s="28">
        <v>0.3</v>
      </c>
      <c r="AQ1016" s="29">
        <v>0</v>
      </c>
      <c r="AR1016" s="46" t="e">
        <f t="shared" si="173"/>
        <v>#DIV/0!</v>
      </c>
      <c r="AS1016" s="47" t="e">
        <f t="shared" si="174"/>
        <v>#DIV/0!</v>
      </c>
      <c r="AT1016" s="30" t="e">
        <f t="shared" si="175"/>
        <v>#DIV/0!</v>
      </c>
    </row>
    <row r="1017" spans="1:46" x14ac:dyDescent="0.25">
      <c r="A1017" s="9" t="s">
        <v>1020</v>
      </c>
      <c r="C1017" s="19">
        <f t="shared" si="165"/>
        <v>2026</v>
      </c>
      <c r="K1017" s="9">
        <f t="shared" si="166"/>
        <v>0</v>
      </c>
      <c r="L1017" s="21"/>
      <c r="M1017" s="22"/>
      <c r="N1017" s="23">
        <f t="shared" si="167"/>
        <v>0</v>
      </c>
      <c r="O1017" s="24" t="e">
        <f t="shared" si="168"/>
        <v>#DIV/0!</v>
      </c>
      <c r="P1017" s="23"/>
      <c r="Q1017" s="23"/>
      <c r="R1017" s="23"/>
      <c r="V1017" s="9">
        <f t="shared" si="169"/>
        <v>0</v>
      </c>
      <c r="Z1017" s="9">
        <f t="shared" si="170"/>
        <v>0</v>
      </c>
      <c r="AG1017" s="27">
        <v>5.516</v>
      </c>
      <c r="AI1017" s="2">
        <f t="shared" si="171"/>
        <v>82.306554953178903</v>
      </c>
      <c r="AK1017" s="27">
        <v>5.516</v>
      </c>
      <c r="AM1017" s="3">
        <f t="shared" si="172"/>
        <v>82.306554953178903</v>
      </c>
      <c r="AO1017" s="27">
        <v>5.516</v>
      </c>
      <c r="AP1017" s="28">
        <v>0.3</v>
      </c>
      <c r="AQ1017" s="29">
        <v>0</v>
      </c>
      <c r="AR1017" s="46" t="e">
        <f t="shared" si="173"/>
        <v>#DIV/0!</v>
      </c>
      <c r="AS1017" s="47" t="e">
        <f t="shared" si="174"/>
        <v>#DIV/0!</v>
      </c>
      <c r="AT1017" s="30" t="e">
        <f t="shared" si="175"/>
        <v>#DIV/0!</v>
      </c>
    </row>
    <row r="1018" spans="1:46" x14ac:dyDescent="0.25">
      <c r="A1018" s="9" t="s">
        <v>1021</v>
      </c>
      <c r="C1018" s="19">
        <f t="shared" si="165"/>
        <v>2026</v>
      </c>
      <c r="K1018" s="9">
        <f t="shared" si="166"/>
        <v>0</v>
      </c>
      <c r="L1018" s="21"/>
      <c r="M1018" s="22"/>
      <c r="N1018" s="23">
        <f t="shared" si="167"/>
        <v>0</v>
      </c>
      <c r="O1018" s="24" t="e">
        <f t="shared" si="168"/>
        <v>#DIV/0!</v>
      </c>
      <c r="P1018" s="23"/>
      <c r="Q1018" s="23"/>
      <c r="R1018" s="23"/>
      <c r="V1018" s="9">
        <f t="shared" si="169"/>
        <v>0</v>
      </c>
      <c r="Z1018" s="9">
        <f t="shared" si="170"/>
        <v>0</v>
      </c>
      <c r="AG1018" s="27">
        <v>5.516</v>
      </c>
      <c r="AI1018" s="2">
        <f t="shared" si="171"/>
        <v>82.306554953178903</v>
      </c>
      <c r="AK1018" s="27">
        <v>5.516</v>
      </c>
      <c r="AM1018" s="3">
        <f t="shared" si="172"/>
        <v>82.306554953178903</v>
      </c>
      <c r="AO1018" s="27">
        <v>5.516</v>
      </c>
      <c r="AP1018" s="28">
        <v>0.3</v>
      </c>
      <c r="AQ1018" s="29">
        <v>0</v>
      </c>
      <c r="AR1018" s="46" t="e">
        <f t="shared" si="173"/>
        <v>#DIV/0!</v>
      </c>
      <c r="AS1018" s="47" t="e">
        <f t="shared" si="174"/>
        <v>#DIV/0!</v>
      </c>
      <c r="AT1018" s="30" t="e">
        <f t="shared" si="175"/>
        <v>#DIV/0!</v>
      </c>
    </row>
    <row r="1019" spans="1:46" x14ac:dyDescent="0.25">
      <c r="A1019" s="9" t="s">
        <v>1022</v>
      </c>
      <c r="C1019" s="19">
        <f t="shared" si="165"/>
        <v>2026</v>
      </c>
      <c r="K1019" s="9">
        <f t="shared" si="166"/>
        <v>0</v>
      </c>
      <c r="L1019" s="21"/>
      <c r="M1019" s="22"/>
      <c r="N1019" s="23">
        <f t="shared" si="167"/>
        <v>0</v>
      </c>
      <c r="O1019" s="24" t="e">
        <f t="shared" si="168"/>
        <v>#DIV/0!</v>
      </c>
      <c r="P1019" s="23"/>
      <c r="Q1019" s="23"/>
      <c r="R1019" s="23"/>
      <c r="V1019" s="9">
        <f t="shared" si="169"/>
        <v>0</v>
      </c>
      <c r="Z1019" s="9">
        <f t="shared" si="170"/>
        <v>0</v>
      </c>
      <c r="AG1019" s="27">
        <v>5.516</v>
      </c>
      <c r="AI1019" s="2">
        <f t="shared" si="171"/>
        <v>82.306554953178903</v>
      </c>
      <c r="AK1019" s="27">
        <v>5.516</v>
      </c>
      <c r="AM1019" s="3">
        <f t="shared" si="172"/>
        <v>82.306554953178903</v>
      </c>
      <c r="AO1019" s="27">
        <v>5.516</v>
      </c>
      <c r="AP1019" s="28">
        <v>0.3</v>
      </c>
      <c r="AQ1019" s="29">
        <v>0</v>
      </c>
      <c r="AR1019" s="46" t="e">
        <f t="shared" si="173"/>
        <v>#DIV/0!</v>
      </c>
      <c r="AS1019" s="47" t="e">
        <f t="shared" si="174"/>
        <v>#DIV/0!</v>
      </c>
      <c r="AT1019" s="30" t="e">
        <f t="shared" si="175"/>
        <v>#DIV/0!</v>
      </c>
    </row>
    <row r="1020" spans="1:46" x14ac:dyDescent="0.25">
      <c r="A1020" s="9" t="s">
        <v>1023</v>
      </c>
      <c r="C1020" s="19">
        <f t="shared" si="165"/>
        <v>2026</v>
      </c>
      <c r="K1020" s="9">
        <f t="shared" si="166"/>
        <v>0</v>
      </c>
      <c r="L1020" s="21"/>
      <c r="M1020" s="22"/>
      <c r="N1020" s="23">
        <f t="shared" si="167"/>
        <v>0</v>
      </c>
      <c r="O1020" s="24" t="e">
        <f t="shared" si="168"/>
        <v>#DIV/0!</v>
      </c>
      <c r="P1020" s="23"/>
      <c r="Q1020" s="23"/>
      <c r="R1020" s="23"/>
      <c r="V1020" s="9">
        <f t="shared" si="169"/>
        <v>0</v>
      </c>
      <c r="Z1020" s="9">
        <f t="shared" si="170"/>
        <v>0</v>
      </c>
      <c r="AG1020" s="27">
        <v>5.516</v>
      </c>
      <c r="AI1020" s="2">
        <f t="shared" si="171"/>
        <v>82.306554953178903</v>
      </c>
      <c r="AK1020" s="27">
        <v>5.516</v>
      </c>
      <c r="AM1020" s="3">
        <f t="shared" si="172"/>
        <v>82.306554953178903</v>
      </c>
      <c r="AO1020" s="27">
        <v>5.516</v>
      </c>
      <c r="AP1020" s="28">
        <v>0.3</v>
      </c>
      <c r="AQ1020" s="29">
        <v>0</v>
      </c>
      <c r="AR1020" s="46" t="e">
        <f t="shared" si="173"/>
        <v>#DIV/0!</v>
      </c>
      <c r="AS1020" s="47" t="e">
        <f t="shared" si="174"/>
        <v>#DIV/0!</v>
      </c>
      <c r="AT1020" s="30" t="e">
        <f t="shared" si="175"/>
        <v>#DIV/0!</v>
      </c>
    </row>
    <row r="1021" spans="1:46" x14ac:dyDescent="0.25">
      <c r="A1021" s="9" t="s">
        <v>1024</v>
      </c>
      <c r="C1021" s="19">
        <f t="shared" si="165"/>
        <v>2026</v>
      </c>
      <c r="K1021" s="9">
        <f t="shared" si="166"/>
        <v>0</v>
      </c>
      <c r="L1021" s="21"/>
      <c r="M1021" s="22"/>
      <c r="N1021" s="23">
        <f t="shared" si="167"/>
        <v>0</v>
      </c>
      <c r="O1021" s="24" t="e">
        <f t="shared" si="168"/>
        <v>#DIV/0!</v>
      </c>
      <c r="P1021" s="23"/>
      <c r="Q1021" s="23"/>
      <c r="R1021" s="23"/>
      <c r="V1021" s="9">
        <f t="shared" si="169"/>
        <v>0</v>
      </c>
      <c r="Z1021" s="9">
        <f t="shared" si="170"/>
        <v>0</v>
      </c>
      <c r="AG1021" s="27">
        <v>5.516</v>
      </c>
      <c r="AI1021" s="2">
        <f t="shared" si="171"/>
        <v>82.306554953178903</v>
      </c>
      <c r="AK1021" s="27">
        <v>5.516</v>
      </c>
      <c r="AM1021" s="3">
        <f t="shared" si="172"/>
        <v>82.306554953178903</v>
      </c>
      <c r="AO1021" s="27">
        <v>5.516</v>
      </c>
      <c r="AP1021" s="28">
        <v>0.3</v>
      </c>
      <c r="AQ1021" s="29">
        <v>0</v>
      </c>
      <c r="AR1021" s="46" t="e">
        <f t="shared" si="173"/>
        <v>#DIV/0!</v>
      </c>
      <c r="AS1021" s="47" t="e">
        <f t="shared" si="174"/>
        <v>#DIV/0!</v>
      </c>
      <c r="AT1021" s="30" t="e">
        <f t="shared" si="175"/>
        <v>#DIV/0!</v>
      </c>
    </row>
    <row r="1022" spans="1:46" x14ac:dyDescent="0.25">
      <c r="A1022" s="9" t="s">
        <v>1025</v>
      </c>
      <c r="C1022" s="19">
        <f t="shared" si="165"/>
        <v>2026</v>
      </c>
      <c r="K1022" s="9">
        <f t="shared" si="166"/>
        <v>0</v>
      </c>
      <c r="L1022" s="21"/>
      <c r="M1022" s="22"/>
      <c r="N1022" s="23">
        <f t="shared" si="167"/>
        <v>0</v>
      </c>
      <c r="O1022" s="24" t="e">
        <f t="shared" si="168"/>
        <v>#DIV/0!</v>
      </c>
      <c r="P1022" s="23"/>
      <c r="Q1022" s="23"/>
      <c r="R1022" s="23"/>
      <c r="V1022" s="9">
        <f t="shared" si="169"/>
        <v>0</v>
      </c>
      <c r="Z1022" s="9">
        <f t="shared" si="170"/>
        <v>0</v>
      </c>
      <c r="AG1022" s="27">
        <v>5.516</v>
      </c>
      <c r="AI1022" s="2">
        <f t="shared" si="171"/>
        <v>82.306554953178903</v>
      </c>
      <c r="AK1022" s="27">
        <v>5.516</v>
      </c>
      <c r="AM1022" s="3">
        <f t="shared" si="172"/>
        <v>82.306554953178903</v>
      </c>
      <c r="AO1022" s="27">
        <v>5.516</v>
      </c>
      <c r="AP1022" s="28">
        <v>0.3</v>
      </c>
      <c r="AQ1022" s="29">
        <v>0</v>
      </c>
      <c r="AR1022" s="46" t="e">
        <f t="shared" si="173"/>
        <v>#DIV/0!</v>
      </c>
      <c r="AS1022" s="47" t="e">
        <f t="shared" si="174"/>
        <v>#DIV/0!</v>
      </c>
      <c r="AT1022" s="30" t="e">
        <f t="shared" si="175"/>
        <v>#DIV/0!</v>
      </c>
    </row>
    <row r="1023" spans="1:46" x14ac:dyDescent="0.25">
      <c r="A1023" s="9" t="s">
        <v>1026</v>
      </c>
      <c r="C1023" s="19">
        <f t="shared" si="165"/>
        <v>2026</v>
      </c>
      <c r="K1023" s="9">
        <f t="shared" si="166"/>
        <v>0</v>
      </c>
      <c r="L1023" s="21"/>
      <c r="M1023" s="22"/>
      <c r="N1023" s="23">
        <f t="shared" si="167"/>
        <v>0</v>
      </c>
      <c r="O1023" s="24" t="e">
        <f t="shared" si="168"/>
        <v>#DIV/0!</v>
      </c>
      <c r="P1023" s="23"/>
      <c r="Q1023" s="23"/>
      <c r="R1023" s="23"/>
      <c r="V1023" s="9">
        <f t="shared" si="169"/>
        <v>0</v>
      </c>
      <c r="Z1023" s="9">
        <f t="shared" si="170"/>
        <v>0</v>
      </c>
      <c r="AG1023" s="27">
        <v>5.516</v>
      </c>
      <c r="AI1023" s="2">
        <f t="shared" si="171"/>
        <v>82.306554953178903</v>
      </c>
      <c r="AK1023" s="27">
        <v>5.516</v>
      </c>
      <c r="AM1023" s="3">
        <f t="shared" si="172"/>
        <v>82.306554953178903</v>
      </c>
      <c r="AO1023" s="27">
        <v>5.516</v>
      </c>
      <c r="AP1023" s="28">
        <v>0.3</v>
      </c>
      <c r="AQ1023" s="29">
        <v>0</v>
      </c>
      <c r="AR1023" s="46" t="e">
        <f t="shared" si="173"/>
        <v>#DIV/0!</v>
      </c>
      <c r="AS1023" s="47" t="e">
        <f t="shared" si="174"/>
        <v>#DIV/0!</v>
      </c>
      <c r="AT1023" s="30" t="e">
        <f t="shared" si="175"/>
        <v>#DIV/0!</v>
      </c>
    </row>
    <row r="1024" spans="1:46" x14ac:dyDescent="0.25">
      <c r="A1024" s="9" t="s">
        <v>1027</v>
      </c>
      <c r="C1024" s="19">
        <f t="shared" si="165"/>
        <v>2026</v>
      </c>
      <c r="K1024" s="9">
        <f t="shared" si="166"/>
        <v>0</v>
      </c>
      <c r="L1024" s="21"/>
      <c r="M1024" s="22"/>
      <c r="N1024" s="23">
        <f t="shared" si="167"/>
        <v>0</v>
      </c>
      <c r="O1024" s="24" t="e">
        <f t="shared" si="168"/>
        <v>#DIV/0!</v>
      </c>
      <c r="P1024" s="23"/>
      <c r="Q1024" s="23"/>
      <c r="R1024" s="23"/>
      <c r="V1024" s="9">
        <f t="shared" si="169"/>
        <v>0</v>
      </c>
      <c r="Z1024" s="9">
        <f t="shared" si="170"/>
        <v>0</v>
      </c>
      <c r="AG1024" s="27">
        <v>5.516</v>
      </c>
      <c r="AI1024" s="2">
        <f t="shared" si="171"/>
        <v>82.306554953178903</v>
      </c>
      <c r="AK1024" s="27">
        <v>5.516</v>
      </c>
      <c r="AM1024" s="3">
        <f t="shared" si="172"/>
        <v>82.306554953178903</v>
      </c>
      <c r="AO1024" s="27">
        <v>5.516</v>
      </c>
      <c r="AP1024" s="28">
        <v>0.3</v>
      </c>
      <c r="AQ1024" s="29">
        <v>0</v>
      </c>
      <c r="AR1024" s="46" t="e">
        <f t="shared" si="173"/>
        <v>#DIV/0!</v>
      </c>
      <c r="AS1024" s="47" t="e">
        <f t="shared" si="174"/>
        <v>#DIV/0!</v>
      </c>
      <c r="AT1024" s="30" t="e">
        <f t="shared" si="175"/>
        <v>#DIV/0!</v>
      </c>
    </row>
    <row r="1025" spans="1:46" x14ac:dyDescent="0.25">
      <c r="A1025" s="9" t="s">
        <v>1028</v>
      </c>
      <c r="C1025" s="19">
        <f t="shared" si="165"/>
        <v>2026</v>
      </c>
      <c r="K1025" s="9">
        <f t="shared" si="166"/>
        <v>0</v>
      </c>
      <c r="L1025" s="21"/>
      <c r="M1025" s="22"/>
      <c r="N1025" s="23">
        <f t="shared" si="167"/>
        <v>0</v>
      </c>
      <c r="O1025" s="24" t="e">
        <f t="shared" si="168"/>
        <v>#DIV/0!</v>
      </c>
      <c r="P1025" s="23"/>
      <c r="Q1025" s="23"/>
      <c r="R1025" s="23"/>
      <c r="V1025" s="9">
        <f t="shared" si="169"/>
        <v>0</v>
      </c>
      <c r="Z1025" s="9">
        <f t="shared" si="170"/>
        <v>0</v>
      </c>
      <c r="AG1025" s="27">
        <v>5.516</v>
      </c>
      <c r="AI1025" s="2">
        <f t="shared" si="171"/>
        <v>82.306554953178903</v>
      </c>
      <c r="AK1025" s="27">
        <v>5.516</v>
      </c>
      <c r="AM1025" s="3">
        <f t="shared" si="172"/>
        <v>82.306554953178903</v>
      </c>
      <c r="AO1025" s="27">
        <v>5.516</v>
      </c>
      <c r="AP1025" s="28">
        <v>0.3</v>
      </c>
      <c r="AQ1025" s="29">
        <v>0</v>
      </c>
      <c r="AR1025" s="46" t="e">
        <f t="shared" si="173"/>
        <v>#DIV/0!</v>
      </c>
      <c r="AS1025" s="47" t="e">
        <f t="shared" si="174"/>
        <v>#DIV/0!</v>
      </c>
      <c r="AT1025" s="30" t="e">
        <f t="shared" si="175"/>
        <v>#DIV/0!</v>
      </c>
    </row>
    <row r="1026" spans="1:46" x14ac:dyDescent="0.25">
      <c r="A1026" s="9" t="s">
        <v>1029</v>
      </c>
      <c r="C1026" s="19">
        <f t="shared" si="165"/>
        <v>2026</v>
      </c>
      <c r="K1026" s="9">
        <f t="shared" si="166"/>
        <v>0</v>
      </c>
      <c r="L1026" s="21"/>
      <c r="M1026" s="22"/>
      <c r="N1026" s="23">
        <f t="shared" si="167"/>
        <v>0</v>
      </c>
      <c r="O1026" s="24" t="e">
        <f t="shared" si="168"/>
        <v>#DIV/0!</v>
      </c>
      <c r="P1026" s="23"/>
      <c r="Q1026" s="23"/>
      <c r="R1026" s="23"/>
      <c r="V1026" s="9">
        <f t="shared" si="169"/>
        <v>0</v>
      </c>
      <c r="Z1026" s="9">
        <f t="shared" si="170"/>
        <v>0</v>
      </c>
      <c r="AG1026" s="27">
        <v>5.516</v>
      </c>
      <c r="AI1026" s="2">
        <f t="shared" si="171"/>
        <v>82.306554953178903</v>
      </c>
      <c r="AK1026" s="27">
        <v>5.516</v>
      </c>
      <c r="AM1026" s="3">
        <f t="shared" si="172"/>
        <v>82.306554953178903</v>
      </c>
      <c r="AO1026" s="27">
        <v>5.516</v>
      </c>
      <c r="AP1026" s="28">
        <v>0.3</v>
      </c>
      <c r="AQ1026" s="29">
        <v>0</v>
      </c>
      <c r="AR1026" s="46" t="e">
        <f t="shared" si="173"/>
        <v>#DIV/0!</v>
      </c>
      <c r="AS1026" s="47" t="e">
        <f t="shared" si="174"/>
        <v>#DIV/0!</v>
      </c>
      <c r="AT1026" s="30" t="e">
        <f t="shared" si="175"/>
        <v>#DIV/0!</v>
      </c>
    </row>
    <row r="1027" spans="1:46" x14ac:dyDescent="0.25">
      <c r="A1027" s="9" t="s">
        <v>1030</v>
      </c>
      <c r="C1027" s="19">
        <f t="shared" si="165"/>
        <v>2026</v>
      </c>
      <c r="K1027" s="9">
        <f t="shared" si="166"/>
        <v>0</v>
      </c>
      <c r="L1027" s="21"/>
      <c r="M1027" s="22"/>
      <c r="N1027" s="23">
        <f t="shared" si="167"/>
        <v>0</v>
      </c>
      <c r="O1027" s="24" t="e">
        <f t="shared" si="168"/>
        <v>#DIV/0!</v>
      </c>
      <c r="P1027" s="23"/>
      <c r="Q1027" s="23"/>
      <c r="R1027" s="23"/>
      <c r="V1027" s="9">
        <f t="shared" si="169"/>
        <v>0</v>
      </c>
      <c r="Z1027" s="9">
        <f t="shared" si="170"/>
        <v>0</v>
      </c>
      <c r="AG1027" s="27">
        <v>5.516</v>
      </c>
      <c r="AI1027" s="2">
        <f t="shared" si="171"/>
        <v>82.306554953178903</v>
      </c>
      <c r="AK1027" s="27">
        <v>5.516</v>
      </c>
      <c r="AM1027" s="3">
        <f t="shared" si="172"/>
        <v>82.306554953178903</v>
      </c>
      <c r="AO1027" s="27">
        <v>5.516</v>
      </c>
      <c r="AP1027" s="28">
        <v>0.3</v>
      </c>
      <c r="AQ1027" s="29">
        <v>0</v>
      </c>
      <c r="AR1027" s="46" t="e">
        <f t="shared" si="173"/>
        <v>#DIV/0!</v>
      </c>
      <c r="AS1027" s="47" t="e">
        <f t="shared" si="174"/>
        <v>#DIV/0!</v>
      </c>
      <c r="AT1027" s="30" t="e">
        <f t="shared" si="175"/>
        <v>#DIV/0!</v>
      </c>
    </row>
    <row r="1028" spans="1:46" x14ac:dyDescent="0.25">
      <c r="A1028" s="9" t="s">
        <v>1031</v>
      </c>
      <c r="C1028" s="19">
        <f t="shared" si="165"/>
        <v>2026</v>
      </c>
      <c r="K1028" s="9">
        <f t="shared" si="166"/>
        <v>0</v>
      </c>
      <c r="L1028" s="21"/>
      <c r="M1028" s="22"/>
      <c r="N1028" s="23">
        <f t="shared" si="167"/>
        <v>0</v>
      </c>
      <c r="O1028" s="24" t="e">
        <f t="shared" si="168"/>
        <v>#DIV/0!</v>
      </c>
      <c r="P1028" s="23"/>
      <c r="Q1028" s="23"/>
      <c r="R1028" s="23"/>
      <c r="V1028" s="9">
        <f t="shared" si="169"/>
        <v>0</v>
      </c>
      <c r="Z1028" s="9">
        <f t="shared" si="170"/>
        <v>0</v>
      </c>
      <c r="AG1028" s="27">
        <v>5.516</v>
      </c>
      <c r="AI1028" s="2">
        <f t="shared" si="171"/>
        <v>82.306554953178903</v>
      </c>
      <c r="AK1028" s="27">
        <v>5.516</v>
      </c>
      <c r="AM1028" s="3">
        <f t="shared" si="172"/>
        <v>82.306554953178903</v>
      </c>
      <c r="AO1028" s="27">
        <v>5.516</v>
      </c>
      <c r="AP1028" s="28">
        <v>0.3</v>
      </c>
      <c r="AQ1028" s="29">
        <v>0</v>
      </c>
      <c r="AR1028" s="46" t="e">
        <f t="shared" si="173"/>
        <v>#DIV/0!</v>
      </c>
      <c r="AS1028" s="47" t="e">
        <f t="shared" si="174"/>
        <v>#DIV/0!</v>
      </c>
      <c r="AT1028" s="30" t="e">
        <f t="shared" si="175"/>
        <v>#DIV/0!</v>
      </c>
    </row>
    <row r="1029" spans="1:46" x14ac:dyDescent="0.25">
      <c r="A1029" s="9" t="s">
        <v>1032</v>
      </c>
      <c r="C1029" s="19">
        <f t="shared" si="165"/>
        <v>2026</v>
      </c>
      <c r="K1029" s="9">
        <f t="shared" si="166"/>
        <v>0</v>
      </c>
      <c r="L1029" s="21"/>
      <c r="M1029" s="22"/>
      <c r="N1029" s="23">
        <f t="shared" si="167"/>
        <v>0</v>
      </c>
      <c r="O1029" s="24" t="e">
        <f t="shared" si="168"/>
        <v>#DIV/0!</v>
      </c>
      <c r="P1029" s="23"/>
      <c r="Q1029" s="23"/>
      <c r="R1029" s="23"/>
      <c r="V1029" s="9">
        <f t="shared" si="169"/>
        <v>0</v>
      </c>
      <c r="Z1029" s="9">
        <f t="shared" si="170"/>
        <v>0</v>
      </c>
      <c r="AG1029" s="27">
        <v>5.516</v>
      </c>
      <c r="AI1029" s="2">
        <f t="shared" si="171"/>
        <v>82.306554953178903</v>
      </c>
      <c r="AK1029" s="27">
        <v>5.516</v>
      </c>
      <c r="AM1029" s="3">
        <f t="shared" si="172"/>
        <v>82.306554953178903</v>
      </c>
      <c r="AO1029" s="27">
        <v>5.516</v>
      </c>
      <c r="AP1029" s="28">
        <v>0.3</v>
      </c>
      <c r="AQ1029" s="29">
        <v>0</v>
      </c>
      <c r="AR1029" s="46" t="e">
        <f t="shared" si="173"/>
        <v>#DIV/0!</v>
      </c>
      <c r="AS1029" s="47" t="e">
        <f t="shared" si="174"/>
        <v>#DIV/0!</v>
      </c>
      <c r="AT1029" s="30" t="e">
        <f t="shared" si="175"/>
        <v>#DIV/0!</v>
      </c>
    </row>
    <row r="1030" spans="1:46" x14ac:dyDescent="0.25">
      <c r="A1030" s="9" t="s">
        <v>1033</v>
      </c>
      <c r="C1030" s="19">
        <f t="shared" ref="C1030:C1093" si="176">2026-B1030</f>
        <v>2026</v>
      </c>
      <c r="K1030" s="9">
        <f t="shared" ref="K1030:K1093" si="177">H1030+(I1030/2)</f>
        <v>0</v>
      </c>
      <c r="L1030" s="21"/>
      <c r="M1030" s="22"/>
      <c r="N1030" s="23">
        <f t="shared" ref="N1030:N1093" si="178">(L1030+M1030)*0.5</f>
        <v>0</v>
      </c>
      <c r="O1030" s="24" t="e">
        <f t="shared" ref="O1030:O1093" si="179">337.5/N1030</f>
        <v>#DIV/0!</v>
      </c>
      <c r="P1030" s="23"/>
      <c r="Q1030" s="23"/>
      <c r="R1030" s="23"/>
      <c r="V1030" s="9">
        <f t="shared" ref="V1030:V1093" si="180">R1030-(T1030/1000)</f>
        <v>0</v>
      </c>
      <c r="Z1030" s="9">
        <f t="shared" ref="Z1030:Z1093" si="181">X1030+(Y1030/2)</f>
        <v>0</v>
      </c>
      <c r="AG1030" s="27">
        <v>5.516</v>
      </c>
      <c r="AI1030" s="2">
        <f t="shared" ref="AI1030:AI1093" si="182">1000/(1000/((1336/((1336/((1336/((P1030+(IF(P1030&gt;=26.5,-0.159*P1030+4.401,0.2)))-(-((AG1030*0.959)-0.013)+(((AG1030*0.051)-0.006)*P1030)+(((AG1030*0.019)-0.008)*N1030)+(((AG1030*0.053)+0.005)*R1030)-(((AG1030*0.013)-0.003)*Q1030))))-W1030)+(-((AG1030*0.959)-0.013)+(((AG1030*0.051)-0.006)*P1030)+(((AG1030*0.019)-0.008)*N1030)+(((AG1030*0.053)+0.005)*R1030)-(((AG1030*0.013)-0.003)*Q1030))))-N1030*0.98765431))+12)</f>
        <v>82.306554953178903</v>
      </c>
      <c r="AK1030" s="27">
        <v>5.516</v>
      </c>
      <c r="AM1030" s="3">
        <f t="shared" ref="AM1030:AM1093" si="183">1000/(1000/((1336/((1336/((1336/((IF(P1030&lt;=21.9, P1030+0.2,(3.57445388627863+0.610250243334448*P1030+0.014682933220208*(P1030)^2-0.000203380571583*(P1030)^3+0.038468287096921*R1030)+0.2))-(-((AK1030*0.959)-0.013)+(((AK1030*0.051)-0.006)*(3.57445388627863+0.610250243334448*P1030+0.014682933220208*(P1030)^2-0.000203380571583*(P1030)^3+0.038468287096921*R1030))+(((AK1030*0.019)-0.008)*N1030)+(((AK1030*0.053)+0.005)*R1030)-(((AK1030*0.013)-0.003)*Q1030))))-W1030)+(-((AK1030*0.959)-0.013)+(((AK1030*0.051)-0.006)*(3.57445388627863+0.610250243334448*P1030+0.014682933220208*(P1030)^2-0.000203380571583*(P1030)^3+0.038468287096921*R1030))+(((AK1030*0.019)-0.008)*N1030)+(((AK1030*0.053)+0.005)*R1030)-(((AK1030*0.013)-0.003)*Q1030))))-N1030*0.98765431))+12)</f>
        <v>82.306554953178903</v>
      </c>
      <c r="AO1030" s="27">
        <v>5.516</v>
      </c>
      <c r="AP1030" s="28">
        <v>0.3</v>
      </c>
      <c r="AQ1030" s="29">
        <v>0</v>
      </c>
      <c r="AR1030" s="46" t="e">
        <f t="shared" ref="AR1030:AR1093" si="184" xml:space="preserve">  ((1.23853+0.95855*P1030-0.05467*S1030)+0.2)-((-((AO1030*0.959)-0.013)+(((AO1030*0.051)-0.006)*(1.23853+0.95855*P1030-0.05467*S1030))+(((AO1030*0.019)-0.008)*(337.5/O1030))+(((AO1030*0.053)+0.005)*R1030)-(((AO1030*0.013)-0.003)*Q1030)))+(IF(P1030&lt;=22, -0.04, IF(P1030&gt;=24.5, 0.022, 0.025)))+(0)</f>
        <v>#DIV/0!</v>
      </c>
      <c r="AS1030" s="47" t="e">
        <f t="shared" ref="AS1030:AS1093" si="185">-((((0+(2.5/5988)*5988)+((1*(2.5/5988)-(0+(2.5/5988)*5988)*AQ1030/1000)/1)*(12-(0.06)))+((1*((1*(2.5/5988)-(0+(2.5/5988)*5988)*AQ1030/1000)/1)-((0+(2.5/5988)*5988)+((1*(2.5/5988)-(0+(2.5/5988)*5988)*AQ1030/1000)/1)*(12-(0.06)))*(331.5/O1030)/1000)/1.336)*(0.06+(((-((AO1030*0.959)-0.013)+(((AO1030*0.051)-0.006)*(1.23853+0.95855*P1030-0.05467*S1030))+(((AO1030*0.019)-0.008)*337.5/O1030)+(((AO1030*0.053)+0.005)*R1030)-(((AO1030*0.013)-0.003)*Q1030))))-(0)))+((1.336*((1*((1*(2.5/5988)-(0+(2.5/5988)*5988)*AQ1030/1000)/1)-((0+(2.5/5988)*5988)+((1*(2.5/5988)-(0+(2.5/5988)*5988)*AQ1030/1000)/1)*(12-(0.06)))*(331.5/O1030)/1000)/1.336)-(((0+(2.5/5988)*5988)+((1*(2.5/5988)-(0+(2.5/5988)*5988)*AQ1030/1000)/1)*(12-(0.06)))+((1*((1*(2.5/5988)-(0+(2.5/5988)*5988)*AQ1030/1000)/1)-((0+(2.5/5988)*5988)+((1*(2.5/5988)-(0+(2.5/5988)*5988)*AQ1030/1000)/1)*(12-(0.06)))*(331.5/O1030)/1000)/1.336)*(0.06+(((-((AO1030*0.959)-0.013)+(((AO1030*0.051)-0.006)*(1.23853+0.95855*P1030-0.05467*S1030))+(((AO1030*0.019)-0.008)*337.5/O1030)+(((AO1030*0.053)+0.005)*R1030)-(((AO1030*0.013)-0.003)*Q1030))))-(0)))*W1030/1000)/1.336)*0)/((1.336*((1.336*((1*((1*(2.5/5988)-(0+(2.5/5988)*5988)*AQ1030/1000)/1)-((0+(2.5/5988)*5988)+((1*(2.5/5988)-(0+(2.5/5988)*5988)*AQ1030/1000)/1)*(12-(0.06)))*(331.5/O1030)/1000)/1.336)-(((0+(2.5/5988)*5988)+((1*(2.5/5988)-(0+(2.5/5988)*5988)*AQ1030/1000)/1)*(12-(0.06)))+((1*((1*(2.5/5988)-(0+(2.5/5988)*5988)*AQ1030/1000)/1)-((0+(2.5/5988)*5988)+((1*(2.5/5988)-(0+(2.5/5988)*5988)*AQ1030/1000)/1)*(12-(0.06)))*(331.5/O1030)/1000)/1.336)*(0.06+(((-((AO1030*0.959)-0.013)+(((AO1030*0.051)-0.006)*(1.23853+0.95855*P1030-0.05467*S1030))+(((AO1030*0.019)-0.008)*337.5/O1030)+(((AO1030*0.053)+0.005)*R1030)-(((AO1030*0.013)-0.003)*Q1030))))-(0)))*W1030/1000)/1.336)-((((0+(2.5/5988)*5988)+((1*(2.5/5988)-(0+(2.5/5988)*5988)*AQ1030/1000)/1)*(12-(0.06)))+((1*((1*(2.5/5988)-(0+(2.5/5988)*5988)*AQ1030/1000)/1)-((0+(2.5/5988)*5988)+((1*(2.5/5988)-(0+(2.5/5988)*5988)*AQ1030/1000)/1)*(12-(0.06)))*(331.5/O1030)/1000)/1.336)*(0.06+(((-((AO1030*0.959)-0.013)+(((AO1030*0.051)-0.006)*(1.23853+0.95855*P1030-0.05467*S1030))+(((AO1030*0.019)-0.008)*337.5/O1030)+(((AO1030*0.053)+0.005)*R1030)-(((AO1030*0.013)-0.003)*Q1030))))-(0)))+((1.336*((1*((1*(2.5/5988)-(0+(2.5/5988)*5988)*AQ1030/1000)/1)-((0+(2.5/5988)*5988)+((1*(2.5/5988)-(0+(2.5/5988)*5988)*AQ1030/1000)/1)*(12-(0.06)))*(331.5/O1030)/1000)/1.336)-(((0+(2.5/5988)*5988)+((1*(2.5/5988)-(0+(2.5/5988)*5988)*AQ1030/1000)/1)*(12-(0.06)))+((1*((1*(2.5/5988)-(0+(2.5/5988)*5988)*AQ1030/1000)/1)-((0+(2.5/5988)*5988)+((1*(2.5/5988)-(0+(2.5/5988)*5988)*AQ1030/1000)/1)*(12-(0.06)))*(331.5/O1030)/1000)/1.336)*(0.06+(((-((AO1030*0.959)-0.013)+(((AO1030*0.051)-0.006)*(1.23853+0.95855*P1030-0.05467*S1030))+(((AO1030*0.019)-0.008)*337.5/O1030)+(((AO1030*0.053)+0.005)*R1030)-(((AO1030*0.013)-0.003)*Q1030))))))*W1030/1000)/1.336)*0)*AP1030/1000)/1.336)</f>
        <v>#DIV/0!</v>
      </c>
      <c r="AT1030" s="30" t="e">
        <f t="shared" ref="AT1030:AT1093" si="186">AS1030-AR1030</f>
        <v>#DIV/0!</v>
      </c>
    </row>
    <row r="1031" spans="1:46" x14ac:dyDescent="0.25">
      <c r="A1031" s="9" t="s">
        <v>1034</v>
      </c>
      <c r="C1031" s="19">
        <f t="shared" si="176"/>
        <v>2026</v>
      </c>
      <c r="K1031" s="9">
        <f t="shared" si="177"/>
        <v>0</v>
      </c>
      <c r="L1031" s="21"/>
      <c r="M1031" s="22"/>
      <c r="N1031" s="23">
        <f t="shared" si="178"/>
        <v>0</v>
      </c>
      <c r="O1031" s="24" t="e">
        <f t="shared" si="179"/>
        <v>#DIV/0!</v>
      </c>
      <c r="P1031" s="23"/>
      <c r="Q1031" s="23"/>
      <c r="R1031" s="23"/>
      <c r="V1031" s="9">
        <f t="shared" si="180"/>
        <v>0</v>
      </c>
      <c r="Z1031" s="9">
        <f t="shared" si="181"/>
        <v>0</v>
      </c>
      <c r="AG1031" s="27">
        <v>5.516</v>
      </c>
      <c r="AI1031" s="2">
        <f t="shared" si="182"/>
        <v>82.306554953178903</v>
      </c>
      <c r="AK1031" s="27">
        <v>5.516</v>
      </c>
      <c r="AM1031" s="3">
        <f t="shared" si="183"/>
        <v>82.306554953178903</v>
      </c>
      <c r="AO1031" s="27">
        <v>5.516</v>
      </c>
      <c r="AP1031" s="28">
        <v>0.3</v>
      </c>
      <c r="AQ1031" s="29">
        <v>0</v>
      </c>
      <c r="AR1031" s="46" t="e">
        <f t="shared" si="184"/>
        <v>#DIV/0!</v>
      </c>
      <c r="AS1031" s="47" t="e">
        <f t="shared" si="185"/>
        <v>#DIV/0!</v>
      </c>
      <c r="AT1031" s="30" t="e">
        <f t="shared" si="186"/>
        <v>#DIV/0!</v>
      </c>
    </row>
    <row r="1032" spans="1:46" x14ac:dyDescent="0.25">
      <c r="A1032" s="9" t="s">
        <v>1035</v>
      </c>
      <c r="C1032" s="19">
        <f t="shared" si="176"/>
        <v>2026</v>
      </c>
      <c r="K1032" s="9">
        <f t="shared" si="177"/>
        <v>0</v>
      </c>
      <c r="L1032" s="21"/>
      <c r="M1032" s="22"/>
      <c r="N1032" s="23">
        <f t="shared" si="178"/>
        <v>0</v>
      </c>
      <c r="O1032" s="24" t="e">
        <f t="shared" si="179"/>
        <v>#DIV/0!</v>
      </c>
      <c r="P1032" s="23"/>
      <c r="Q1032" s="23"/>
      <c r="R1032" s="23"/>
      <c r="V1032" s="9">
        <f t="shared" si="180"/>
        <v>0</v>
      </c>
      <c r="Z1032" s="9">
        <f t="shared" si="181"/>
        <v>0</v>
      </c>
      <c r="AG1032" s="27">
        <v>5.516</v>
      </c>
      <c r="AI1032" s="2">
        <f t="shared" si="182"/>
        <v>82.306554953178903</v>
      </c>
      <c r="AK1032" s="27">
        <v>5.516</v>
      </c>
      <c r="AM1032" s="3">
        <f t="shared" si="183"/>
        <v>82.306554953178903</v>
      </c>
      <c r="AO1032" s="27">
        <v>5.516</v>
      </c>
      <c r="AP1032" s="28">
        <v>0.3</v>
      </c>
      <c r="AQ1032" s="29">
        <v>0</v>
      </c>
      <c r="AR1032" s="46" t="e">
        <f t="shared" si="184"/>
        <v>#DIV/0!</v>
      </c>
      <c r="AS1032" s="47" t="e">
        <f t="shared" si="185"/>
        <v>#DIV/0!</v>
      </c>
      <c r="AT1032" s="30" t="e">
        <f t="shared" si="186"/>
        <v>#DIV/0!</v>
      </c>
    </row>
    <row r="1033" spans="1:46" x14ac:dyDescent="0.25">
      <c r="A1033" s="9" t="s">
        <v>1036</v>
      </c>
      <c r="C1033" s="19">
        <f t="shared" si="176"/>
        <v>2026</v>
      </c>
      <c r="K1033" s="9">
        <f t="shared" si="177"/>
        <v>0</v>
      </c>
      <c r="L1033" s="21"/>
      <c r="M1033" s="22"/>
      <c r="N1033" s="23">
        <f t="shared" si="178"/>
        <v>0</v>
      </c>
      <c r="O1033" s="24" t="e">
        <f t="shared" si="179"/>
        <v>#DIV/0!</v>
      </c>
      <c r="P1033" s="23"/>
      <c r="Q1033" s="23"/>
      <c r="R1033" s="23"/>
      <c r="V1033" s="9">
        <f t="shared" si="180"/>
        <v>0</v>
      </c>
      <c r="Z1033" s="9">
        <f t="shared" si="181"/>
        <v>0</v>
      </c>
      <c r="AG1033" s="27">
        <v>5.516</v>
      </c>
      <c r="AI1033" s="2">
        <f t="shared" si="182"/>
        <v>82.306554953178903</v>
      </c>
      <c r="AK1033" s="27">
        <v>5.516</v>
      </c>
      <c r="AM1033" s="3">
        <f t="shared" si="183"/>
        <v>82.306554953178903</v>
      </c>
      <c r="AO1033" s="27">
        <v>5.516</v>
      </c>
      <c r="AP1033" s="28">
        <v>0.3</v>
      </c>
      <c r="AQ1033" s="29">
        <v>0</v>
      </c>
      <c r="AR1033" s="46" t="e">
        <f t="shared" si="184"/>
        <v>#DIV/0!</v>
      </c>
      <c r="AS1033" s="47" t="e">
        <f t="shared" si="185"/>
        <v>#DIV/0!</v>
      </c>
      <c r="AT1033" s="30" t="e">
        <f t="shared" si="186"/>
        <v>#DIV/0!</v>
      </c>
    </row>
    <row r="1034" spans="1:46" x14ac:dyDescent="0.25">
      <c r="A1034" s="9" t="s">
        <v>1037</v>
      </c>
      <c r="C1034" s="19">
        <f t="shared" si="176"/>
        <v>2026</v>
      </c>
      <c r="K1034" s="9">
        <f t="shared" si="177"/>
        <v>0</v>
      </c>
      <c r="L1034" s="21"/>
      <c r="M1034" s="22"/>
      <c r="N1034" s="23">
        <f t="shared" si="178"/>
        <v>0</v>
      </c>
      <c r="O1034" s="24" t="e">
        <f t="shared" si="179"/>
        <v>#DIV/0!</v>
      </c>
      <c r="P1034" s="23"/>
      <c r="Q1034" s="23"/>
      <c r="R1034" s="23"/>
      <c r="V1034" s="9">
        <f t="shared" si="180"/>
        <v>0</v>
      </c>
      <c r="Z1034" s="9">
        <f t="shared" si="181"/>
        <v>0</v>
      </c>
      <c r="AG1034" s="27">
        <v>5.516</v>
      </c>
      <c r="AI1034" s="2">
        <f t="shared" si="182"/>
        <v>82.306554953178903</v>
      </c>
      <c r="AK1034" s="27">
        <v>5.516</v>
      </c>
      <c r="AM1034" s="3">
        <f t="shared" si="183"/>
        <v>82.306554953178903</v>
      </c>
      <c r="AO1034" s="27">
        <v>5.516</v>
      </c>
      <c r="AP1034" s="28">
        <v>0.3</v>
      </c>
      <c r="AQ1034" s="29">
        <v>0</v>
      </c>
      <c r="AR1034" s="46" t="e">
        <f t="shared" si="184"/>
        <v>#DIV/0!</v>
      </c>
      <c r="AS1034" s="47" t="e">
        <f t="shared" si="185"/>
        <v>#DIV/0!</v>
      </c>
      <c r="AT1034" s="30" t="e">
        <f t="shared" si="186"/>
        <v>#DIV/0!</v>
      </c>
    </row>
    <row r="1035" spans="1:46" x14ac:dyDescent="0.25">
      <c r="A1035" s="9" t="s">
        <v>1038</v>
      </c>
      <c r="C1035" s="19">
        <f t="shared" si="176"/>
        <v>2026</v>
      </c>
      <c r="K1035" s="9">
        <f t="shared" si="177"/>
        <v>0</v>
      </c>
      <c r="L1035" s="21"/>
      <c r="M1035" s="22"/>
      <c r="N1035" s="23">
        <f t="shared" si="178"/>
        <v>0</v>
      </c>
      <c r="O1035" s="24" t="e">
        <f t="shared" si="179"/>
        <v>#DIV/0!</v>
      </c>
      <c r="P1035" s="23"/>
      <c r="Q1035" s="23"/>
      <c r="R1035" s="23"/>
      <c r="V1035" s="9">
        <f t="shared" si="180"/>
        <v>0</v>
      </c>
      <c r="Z1035" s="9">
        <f t="shared" si="181"/>
        <v>0</v>
      </c>
      <c r="AG1035" s="27">
        <v>5.516</v>
      </c>
      <c r="AI1035" s="2">
        <f t="shared" si="182"/>
        <v>82.306554953178903</v>
      </c>
      <c r="AK1035" s="27">
        <v>5.516</v>
      </c>
      <c r="AM1035" s="3">
        <f t="shared" si="183"/>
        <v>82.306554953178903</v>
      </c>
      <c r="AO1035" s="27">
        <v>5.516</v>
      </c>
      <c r="AP1035" s="28">
        <v>0.3</v>
      </c>
      <c r="AQ1035" s="29">
        <v>0</v>
      </c>
      <c r="AR1035" s="46" t="e">
        <f t="shared" si="184"/>
        <v>#DIV/0!</v>
      </c>
      <c r="AS1035" s="47" t="e">
        <f t="shared" si="185"/>
        <v>#DIV/0!</v>
      </c>
      <c r="AT1035" s="30" t="e">
        <f t="shared" si="186"/>
        <v>#DIV/0!</v>
      </c>
    </row>
    <row r="1036" spans="1:46" x14ac:dyDescent="0.25">
      <c r="A1036" s="9" t="s">
        <v>1039</v>
      </c>
      <c r="C1036" s="19">
        <f t="shared" si="176"/>
        <v>2026</v>
      </c>
      <c r="K1036" s="9">
        <f t="shared" si="177"/>
        <v>0</v>
      </c>
      <c r="L1036" s="21"/>
      <c r="M1036" s="22"/>
      <c r="N1036" s="23">
        <f t="shared" si="178"/>
        <v>0</v>
      </c>
      <c r="O1036" s="24" t="e">
        <f t="shared" si="179"/>
        <v>#DIV/0!</v>
      </c>
      <c r="P1036" s="23"/>
      <c r="Q1036" s="23"/>
      <c r="R1036" s="23"/>
      <c r="V1036" s="9">
        <f t="shared" si="180"/>
        <v>0</v>
      </c>
      <c r="Z1036" s="9">
        <f t="shared" si="181"/>
        <v>0</v>
      </c>
      <c r="AG1036" s="27">
        <v>5.516</v>
      </c>
      <c r="AI1036" s="2">
        <f t="shared" si="182"/>
        <v>82.306554953178903</v>
      </c>
      <c r="AK1036" s="27">
        <v>5.516</v>
      </c>
      <c r="AM1036" s="3">
        <f t="shared" si="183"/>
        <v>82.306554953178903</v>
      </c>
      <c r="AO1036" s="27">
        <v>5.516</v>
      </c>
      <c r="AP1036" s="28">
        <v>0.3</v>
      </c>
      <c r="AQ1036" s="29">
        <v>0</v>
      </c>
      <c r="AR1036" s="46" t="e">
        <f t="shared" si="184"/>
        <v>#DIV/0!</v>
      </c>
      <c r="AS1036" s="47" t="e">
        <f t="shared" si="185"/>
        <v>#DIV/0!</v>
      </c>
      <c r="AT1036" s="30" t="e">
        <f t="shared" si="186"/>
        <v>#DIV/0!</v>
      </c>
    </row>
    <row r="1037" spans="1:46" x14ac:dyDescent="0.25">
      <c r="A1037" s="9" t="s">
        <v>1040</v>
      </c>
      <c r="C1037" s="19">
        <f t="shared" si="176"/>
        <v>2026</v>
      </c>
      <c r="K1037" s="9">
        <f t="shared" si="177"/>
        <v>0</v>
      </c>
      <c r="L1037" s="21"/>
      <c r="M1037" s="22"/>
      <c r="N1037" s="23">
        <f t="shared" si="178"/>
        <v>0</v>
      </c>
      <c r="O1037" s="24" t="e">
        <f t="shared" si="179"/>
        <v>#DIV/0!</v>
      </c>
      <c r="P1037" s="23"/>
      <c r="Q1037" s="23"/>
      <c r="R1037" s="23"/>
      <c r="V1037" s="9">
        <f t="shared" si="180"/>
        <v>0</v>
      </c>
      <c r="Z1037" s="9">
        <f t="shared" si="181"/>
        <v>0</v>
      </c>
      <c r="AG1037" s="27">
        <v>5.516</v>
      </c>
      <c r="AI1037" s="2">
        <f t="shared" si="182"/>
        <v>82.306554953178903</v>
      </c>
      <c r="AK1037" s="27">
        <v>5.516</v>
      </c>
      <c r="AM1037" s="3">
        <f t="shared" si="183"/>
        <v>82.306554953178903</v>
      </c>
      <c r="AO1037" s="27">
        <v>5.516</v>
      </c>
      <c r="AP1037" s="28">
        <v>0.3</v>
      </c>
      <c r="AQ1037" s="29">
        <v>0</v>
      </c>
      <c r="AR1037" s="46" t="e">
        <f t="shared" si="184"/>
        <v>#DIV/0!</v>
      </c>
      <c r="AS1037" s="47" t="e">
        <f t="shared" si="185"/>
        <v>#DIV/0!</v>
      </c>
      <c r="AT1037" s="30" t="e">
        <f t="shared" si="186"/>
        <v>#DIV/0!</v>
      </c>
    </row>
    <row r="1038" spans="1:46" x14ac:dyDescent="0.25">
      <c r="A1038" s="9" t="s">
        <v>1041</v>
      </c>
      <c r="C1038" s="19">
        <f t="shared" si="176"/>
        <v>2026</v>
      </c>
      <c r="K1038" s="9">
        <f t="shared" si="177"/>
        <v>0</v>
      </c>
      <c r="L1038" s="21"/>
      <c r="M1038" s="22"/>
      <c r="N1038" s="23">
        <f t="shared" si="178"/>
        <v>0</v>
      </c>
      <c r="O1038" s="24" t="e">
        <f t="shared" si="179"/>
        <v>#DIV/0!</v>
      </c>
      <c r="P1038" s="23"/>
      <c r="Q1038" s="23"/>
      <c r="R1038" s="23"/>
      <c r="V1038" s="9">
        <f t="shared" si="180"/>
        <v>0</v>
      </c>
      <c r="Z1038" s="9">
        <f t="shared" si="181"/>
        <v>0</v>
      </c>
      <c r="AG1038" s="27">
        <v>5.516</v>
      </c>
      <c r="AI1038" s="2">
        <f t="shared" si="182"/>
        <v>82.306554953178903</v>
      </c>
      <c r="AK1038" s="27">
        <v>5.516</v>
      </c>
      <c r="AM1038" s="3">
        <f t="shared" si="183"/>
        <v>82.306554953178903</v>
      </c>
      <c r="AO1038" s="27">
        <v>5.516</v>
      </c>
      <c r="AP1038" s="28">
        <v>0.3</v>
      </c>
      <c r="AQ1038" s="29">
        <v>0</v>
      </c>
      <c r="AR1038" s="46" t="e">
        <f t="shared" si="184"/>
        <v>#DIV/0!</v>
      </c>
      <c r="AS1038" s="47" t="e">
        <f t="shared" si="185"/>
        <v>#DIV/0!</v>
      </c>
      <c r="AT1038" s="30" t="e">
        <f t="shared" si="186"/>
        <v>#DIV/0!</v>
      </c>
    </row>
    <row r="1039" spans="1:46" x14ac:dyDescent="0.25">
      <c r="A1039" s="9" t="s">
        <v>1042</v>
      </c>
      <c r="C1039" s="19">
        <f t="shared" si="176"/>
        <v>2026</v>
      </c>
      <c r="K1039" s="9">
        <f t="shared" si="177"/>
        <v>0</v>
      </c>
      <c r="L1039" s="21"/>
      <c r="M1039" s="22"/>
      <c r="N1039" s="23">
        <f t="shared" si="178"/>
        <v>0</v>
      </c>
      <c r="O1039" s="24" t="e">
        <f t="shared" si="179"/>
        <v>#DIV/0!</v>
      </c>
      <c r="P1039" s="23"/>
      <c r="Q1039" s="23"/>
      <c r="R1039" s="23"/>
      <c r="V1039" s="9">
        <f t="shared" si="180"/>
        <v>0</v>
      </c>
      <c r="Z1039" s="9">
        <f t="shared" si="181"/>
        <v>0</v>
      </c>
      <c r="AG1039" s="27">
        <v>5.516</v>
      </c>
      <c r="AI1039" s="2">
        <f t="shared" si="182"/>
        <v>82.306554953178903</v>
      </c>
      <c r="AK1039" s="27">
        <v>5.516</v>
      </c>
      <c r="AM1039" s="3">
        <f t="shared" si="183"/>
        <v>82.306554953178903</v>
      </c>
      <c r="AO1039" s="27">
        <v>5.516</v>
      </c>
      <c r="AP1039" s="28">
        <v>0.3</v>
      </c>
      <c r="AQ1039" s="29">
        <v>0</v>
      </c>
      <c r="AR1039" s="46" t="e">
        <f t="shared" si="184"/>
        <v>#DIV/0!</v>
      </c>
      <c r="AS1039" s="47" t="e">
        <f t="shared" si="185"/>
        <v>#DIV/0!</v>
      </c>
      <c r="AT1039" s="30" t="e">
        <f t="shared" si="186"/>
        <v>#DIV/0!</v>
      </c>
    </row>
    <row r="1040" spans="1:46" x14ac:dyDescent="0.25">
      <c r="A1040" s="9" t="s">
        <v>1043</v>
      </c>
      <c r="C1040" s="19">
        <f t="shared" si="176"/>
        <v>2026</v>
      </c>
      <c r="K1040" s="9">
        <f t="shared" si="177"/>
        <v>0</v>
      </c>
      <c r="L1040" s="21"/>
      <c r="M1040" s="22"/>
      <c r="N1040" s="23">
        <f t="shared" si="178"/>
        <v>0</v>
      </c>
      <c r="O1040" s="24" t="e">
        <f t="shared" si="179"/>
        <v>#DIV/0!</v>
      </c>
      <c r="P1040" s="23"/>
      <c r="Q1040" s="23"/>
      <c r="R1040" s="23"/>
      <c r="V1040" s="9">
        <f t="shared" si="180"/>
        <v>0</v>
      </c>
      <c r="Z1040" s="9">
        <f t="shared" si="181"/>
        <v>0</v>
      </c>
      <c r="AG1040" s="27">
        <v>5.516</v>
      </c>
      <c r="AI1040" s="2">
        <f t="shared" si="182"/>
        <v>82.306554953178903</v>
      </c>
      <c r="AK1040" s="27">
        <v>5.516</v>
      </c>
      <c r="AM1040" s="3">
        <f t="shared" si="183"/>
        <v>82.306554953178903</v>
      </c>
      <c r="AO1040" s="27">
        <v>5.516</v>
      </c>
      <c r="AP1040" s="28">
        <v>0.3</v>
      </c>
      <c r="AQ1040" s="29">
        <v>0</v>
      </c>
      <c r="AR1040" s="46" t="e">
        <f t="shared" si="184"/>
        <v>#DIV/0!</v>
      </c>
      <c r="AS1040" s="47" t="e">
        <f t="shared" si="185"/>
        <v>#DIV/0!</v>
      </c>
      <c r="AT1040" s="30" t="e">
        <f t="shared" si="186"/>
        <v>#DIV/0!</v>
      </c>
    </row>
    <row r="1041" spans="1:46" x14ac:dyDescent="0.25">
      <c r="A1041" s="9" t="s">
        <v>1044</v>
      </c>
      <c r="C1041" s="19">
        <f t="shared" si="176"/>
        <v>2026</v>
      </c>
      <c r="K1041" s="9">
        <f t="shared" si="177"/>
        <v>0</v>
      </c>
      <c r="L1041" s="21"/>
      <c r="M1041" s="22"/>
      <c r="N1041" s="23">
        <f t="shared" si="178"/>
        <v>0</v>
      </c>
      <c r="O1041" s="24" t="e">
        <f t="shared" si="179"/>
        <v>#DIV/0!</v>
      </c>
      <c r="P1041" s="23"/>
      <c r="Q1041" s="23"/>
      <c r="R1041" s="23"/>
      <c r="V1041" s="9">
        <f t="shared" si="180"/>
        <v>0</v>
      </c>
      <c r="Z1041" s="9">
        <f t="shared" si="181"/>
        <v>0</v>
      </c>
      <c r="AG1041" s="27">
        <v>5.516</v>
      </c>
      <c r="AI1041" s="2">
        <f t="shared" si="182"/>
        <v>82.306554953178903</v>
      </c>
      <c r="AK1041" s="27">
        <v>5.516</v>
      </c>
      <c r="AM1041" s="3">
        <f t="shared" si="183"/>
        <v>82.306554953178903</v>
      </c>
      <c r="AO1041" s="27">
        <v>5.516</v>
      </c>
      <c r="AP1041" s="28">
        <v>0.3</v>
      </c>
      <c r="AQ1041" s="29">
        <v>0</v>
      </c>
      <c r="AR1041" s="46" t="e">
        <f t="shared" si="184"/>
        <v>#DIV/0!</v>
      </c>
      <c r="AS1041" s="47" t="e">
        <f t="shared" si="185"/>
        <v>#DIV/0!</v>
      </c>
      <c r="AT1041" s="30" t="e">
        <f t="shared" si="186"/>
        <v>#DIV/0!</v>
      </c>
    </row>
    <row r="1042" spans="1:46" x14ac:dyDescent="0.25">
      <c r="A1042" s="9" t="s">
        <v>1045</v>
      </c>
      <c r="C1042" s="19">
        <f t="shared" si="176"/>
        <v>2026</v>
      </c>
      <c r="K1042" s="9">
        <f t="shared" si="177"/>
        <v>0</v>
      </c>
      <c r="L1042" s="21"/>
      <c r="M1042" s="22"/>
      <c r="N1042" s="23">
        <f t="shared" si="178"/>
        <v>0</v>
      </c>
      <c r="O1042" s="24" t="e">
        <f t="shared" si="179"/>
        <v>#DIV/0!</v>
      </c>
      <c r="P1042" s="23"/>
      <c r="Q1042" s="23"/>
      <c r="R1042" s="23"/>
      <c r="V1042" s="9">
        <f t="shared" si="180"/>
        <v>0</v>
      </c>
      <c r="Z1042" s="9">
        <f t="shared" si="181"/>
        <v>0</v>
      </c>
      <c r="AG1042" s="27">
        <v>5.516</v>
      </c>
      <c r="AI1042" s="2">
        <f t="shared" si="182"/>
        <v>82.306554953178903</v>
      </c>
      <c r="AK1042" s="27">
        <v>5.516</v>
      </c>
      <c r="AM1042" s="3">
        <f t="shared" si="183"/>
        <v>82.306554953178903</v>
      </c>
      <c r="AO1042" s="27">
        <v>5.516</v>
      </c>
      <c r="AP1042" s="28">
        <v>0.3</v>
      </c>
      <c r="AQ1042" s="29">
        <v>0</v>
      </c>
      <c r="AR1042" s="46" t="e">
        <f t="shared" si="184"/>
        <v>#DIV/0!</v>
      </c>
      <c r="AS1042" s="47" t="e">
        <f t="shared" si="185"/>
        <v>#DIV/0!</v>
      </c>
      <c r="AT1042" s="30" t="e">
        <f t="shared" si="186"/>
        <v>#DIV/0!</v>
      </c>
    </row>
    <row r="1043" spans="1:46" x14ac:dyDescent="0.25">
      <c r="A1043" s="9" t="s">
        <v>1046</v>
      </c>
      <c r="C1043" s="19">
        <f t="shared" si="176"/>
        <v>2026</v>
      </c>
      <c r="K1043" s="9">
        <f t="shared" si="177"/>
        <v>0</v>
      </c>
      <c r="L1043" s="21"/>
      <c r="M1043" s="22"/>
      <c r="N1043" s="23">
        <f t="shared" si="178"/>
        <v>0</v>
      </c>
      <c r="O1043" s="24" t="e">
        <f t="shared" si="179"/>
        <v>#DIV/0!</v>
      </c>
      <c r="P1043" s="23"/>
      <c r="Q1043" s="23"/>
      <c r="R1043" s="23"/>
      <c r="V1043" s="9">
        <f t="shared" si="180"/>
        <v>0</v>
      </c>
      <c r="Z1043" s="9">
        <f t="shared" si="181"/>
        <v>0</v>
      </c>
      <c r="AG1043" s="27">
        <v>5.516</v>
      </c>
      <c r="AI1043" s="2">
        <f t="shared" si="182"/>
        <v>82.306554953178903</v>
      </c>
      <c r="AK1043" s="27">
        <v>5.516</v>
      </c>
      <c r="AM1043" s="3">
        <f t="shared" si="183"/>
        <v>82.306554953178903</v>
      </c>
      <c r="AO1043" s="27">
        <v>5.516</v>
      </c>
      <c r="AP1043" s="28">
        <v>0.3</v>
      </c>
      <c r="AQ1043" s="29">
        <v>0</v>
      </c>
      <c r="AR1043" s="46" t="e">
        <f t="shared" si="184"/>
        <v>#DIV/0!</v>
      </c>
      <c r="AS1043" s="47" t="e">
        <f t="shared" si="185"/>
        <v>#DIV/0!</v>
      </c>
      <c r="AT1043" s="30" t="e">
        <f t="shared" si="186"/>
        <v>#DIV/0!</v>
      </c>
    </row>
    <row r="1044" spans="1:46" x14ac:dyDescent="0.25">
      <c r="A1044" s="9" t="s">
        <v>1047</v>
      </c>
      <c r="C1044" s="19">
        <f t="shared" si="176"/>
        <v>2026</v>
      </c>
      <c r="K1044" s="9">
        <f t="shared" si="177"/>
        <v>0</v>
      </c>
      <c r="L1044" s="21"/>
      <c r="M1044" s="22"/>
      <c r="N1044" s="23">
        <f t="shared" si="178"/>
        <v>0</v>
      </c>
      <c r="O1044" s="24" t="e">
        <f t="shared" si="179"/>
        <v>#DIV/0!</v>
      </c>
      <c r="P1044" s="23"/>
      <c r="Q1044" s="23"/>
      <c r="R1044" s="23"/>
      <c r="V1044" s="9">
        <f t="shared" si="180"/>
        <v>0</v>
      </c>
      <c r="Z1044" s="9">
        <f t="shared" si="181"/>
        <v>0</v>
      </c>
      <c r="AG1044" s="27">
        <v>5.516</v>
      </c>
      <c r="AI1044" s="2">
        <f t="shared" si="182"/>
        <v>82.306554953178903</v>
      </c>
      <c r="AK1044" s="27">
        <v>5.516</v>
      </c>
      <c r="AM1044" s="3">
        <f t="shared" si="183"/>
        <v>82.306554953178903</v>
      </c>
      <c r="AO1044" s="27">
        <v>5.516</v>
      </c>
      <c r="AP1044" s="28">
        <v>0.3</v>
      </c>
      <c r="AQ1044" s="29">
        <v>0</v>
      </c>
      <c r="AR1044" s="46" t="e">
        <f t="shared" si="184"/>
        <v>#DIV/0!</v>
      </c>
      <c r="AS1044" s="47" t="e">
        <f t="shared" si="185"/>
        <v>#DIV/0!</v>
      </c>
      <c r="AT1044" s="30" t="e">
        <f t="shared" si="186"/>
        <v>#DIV/0!</v>
      </c>
    </row>
    <row r="1045" spans="1:46" x14ac:dyDescent="0.25">
      <c r="A1045" s="9" t="s">
        <v>1048</v>
      </c>
      <c r="C1045" s="19">
        <f t="shared" si="176"/>
        <v>2026</v>
      </c>
      <c r="K1045" s="9">
        <f t="shared" si="177"/>
        <v>0</v>
      </c>
      <c r="L1045" s="21"/>
      <c r="M1045" s="22"/>
      <c r="N1045" s="23">
        <f t="shared" si="178"/>
        <v>0</v>
      </c>
      <c r="O1045" s="24" t="e">
        <f t="shared" si="179"/>
        <v>#DIV/0!</v>
      </c>
      <c r="P1045" s="23"/>
      <c r="Q1045" s="23"/>
      <c r="R1045" s="23"/>
      <c r="V1045" s="9">
        <f t="shared" si="180"/>
        <v>0</v>
      </c>
      <c r="Z1045" s="9">
        <f t="shared" si="181"/>
        <v>0</v>
      </c>
      <c r="AG1045" s="27">
        <v>5.516</v>
      </c>
      <c r="AI1045" s="2">
        <f t="shared" si="182"/>
        <v>82.306554953178903</v>
      </c>
      <c r="AK1045" s="27">
        <v>5.516</v>
      </c>
      <c r="AM1045" s="3">
        <f t="shared" si="183"/>
        <v>82.306554953178903</v>
      </c>
      <c r="AO1045" s="27">
        <v>5.516</v>
      </c>
      <c r="AP1045" s="28">
        <v>0.3</v>
      </c>
      <c r="AQ1045" s="29">
        <v>0</v>
      </c>
      <c r="AR1045" s="46" t="e">
        <f t="shared" si="184"/>
        <v>#DIV/0!</v>
      </c>
      <c r="AS1045" s="47" t="e">
        <f t="shared" si="185"/>
        <v>#DIV/0!</v>
      </c>
      <c r="AT1045" s="30" t="e">
        <f t="shared" si="186"/>
        <v>#DIV/0!</v>
      </c>
    </row>
    <row r="1046" spans="1:46" x14ac:dyDescent="0.25">
      <c r="A1046" s="9" t="s">
        <v>1049</v>
      </c>
      <c r="C1046" s="19">
        <f t="shared" si="176"/>
        <v>2026</v>
      </c>
      <c r="K1046" s="9">
        <f t="shared" si="177"/>
        <v>0</v>
      </c>
      <c r="L1046" s="21"/>
      <c r="M1046" s="22"/>
      <c r="N1046" s="23">
        <f t="shared" si="178"/>
        <v>0</v>
      </c>
      <c r="O1046" s="24" t="e">
        <f t="shared" si="179"/>
        <v>#DIV/0!</v>
      </c>
      <c r="P1046" s="23"/>
      <c r="Q1046" s="23"/>
      <c r="R1046" s="23"/>
      <c r="V1046" s="9">
        <f t="shared" si="180"/>
        <v>0</v>
      </c>
      <c r="Z1046" s="9">
        <f t="shared" si="181"/>
        <v>0</v>
      </c>
      <c r="AG1046" s="27">
        <v>5.516</v>
      </c>
      <c r="AI1046" s="2">
        <f t="shared" si="182"/>
        <v>82.306554953178903</v>
      </c>
      <c r="AK1046" s="27">
        <v>5.516</v>
      </c>
      <c r="AM1046" s="3">
        <f t="shared" si="183"/>
        <v>82.306554953178903</v>
      </c>
      <c r="AO1046" s="27">
        <v>5.516</v>
      </c>
      <c r="AP1046" s="28">
        <v>0.3</v>
      </c>
      <c r="AQ1046" s="29">
        <v>0</v>
      </c>
      <c r="AR1046" s="46" t="e">
        <f t="shared" si="184"/>
        <v>#DIV/0!</v>
      </c>
      <c r="AS1046" s="47" t="e">
        <f t="shared" si="185"/>
        <v>#DIV/0!</v>
      </c>
      <c r="AT1046" s="30" t="e">
        <f t="shared" si="186"/>
        <v>#DIV/0!</v>
      </c>
    </row>
    <row r="1047" spans="1:46" x14ac:dyDescent="0.25">
      <c r="A1047" s="9" t="s">
        <v>1050</v>
      </c>
      <c r="C1047" s="19">
        <f t="shared" si="176"/>
        <v>2026</v>
      </c>
      <c r="K1047" s="9">
        <f t="shared" si="177"/>
        <v>0</v>
      </c>
      <c r="L1047" s="21"/>
      <c r="M1047" s="22"/>
      <c r="N1047" s="23">
        <f t="shared" si="178"/>
        <v>0</v>
      </c>
      <c r="O1047" s="24" t="e">
        <f t="shared" si="179"/>
        <v>#DIV/0!</v>
      </c>
      <c r="P1047" s="23"/>
      <c r="Q1047" s="23"/>
      <c r="R1047" s="23"/>
      <c r="V1047" s="9">
        <f t="shared" si="180"/>
        <v>0</v>
      </c>
      <c r="Z1047" s="9">
        <f t="shared" si="181"/>
        <v>0</v>
      </c>
      <c r="AG1047" s="27">
        <v>5.516</v>
      </c>
      <c r="AI1047" s="2">
        <f t="shared" si="182"/>
        <v>82.306554953178903</v>
      </c>
      <c r="AK1047" s="27">
        <v>5.516</v>
      </c>
      <c r="AM1047" s="3">
        <f t="shared" si="183"/>
        <v>82.306554953178903</v>
      </c>
      <c r="AO1047" s="27">
        <v>5.516</v>
      </c>
      <c r="AP1047" s="28">
        <v>0.3</v>
      </c>
      <c r="AQ1047" s="29">
        <v>0</v>
      </c>
      <c r="AR1047" s="46" t="e">
        <f t="shared" si="184"/>
        <v>#DIV/0!</v>
      </c>
      <c r="AS1047" s="47" t="e">
        <f t="shared" si="185"/>
        <v>#DIV/0!</v>
      </c>
      <c r="AT1047" s="30" t="e">
        <f t="shared" si="186"/>
        <v>#DIV/0!</v>
      </c>
    </row>
    <row r="1048" spans="1:46" x14ac:dyDescent="0.25">
      <c r="A1048" s="9" t="s">
        <v>1051</v>
      </c>
      <c r="C1048" s="19">
        <f t="shared" si="176"/>
        <v>2026</v>
      </c>
      <c r="K1048" s="9">
        <f t="shared" si="177"/>
        <v>0</v>
      </c>
      <c r="L1048" s="21"/>
      <c r="M1048" s="22"/>
      <c r="N1048" s="23">
        <f t="shared" si="178"/>
        <v>0</v>
      </c>
      <c r="O1048" s="24" t="e">
        <f t="shared" si="179"/>
        <v>#DIV/0!</v>
      </c>
      <c r="P1048" s="23"/>
      <c r="Q1048" s="23"/>
      <c r="R1048" s="23"/>
      <c r="V1048" s="9">
        <f t="shared" si="180"/>
        <v>0</v>
      </c>
      <c r="Z1048" s="9">
        <f t="shared" si="181"/>
        <v>0</v>
      </c>
      <c r="AG1048" s="27">
        <v>5.516</v>
      </c>
      <c r="AI1048" s="2">
        <f t="shared" si="182"/>
        <v>82.306554953178903</v>
      </c>
      <c r="AK1048" s="27">
        <v>5.516</v>
      </c>
      <c r="AM1048" s="3">
        <f t="shared" si="183"/>
        <v>82.306554953178903</v>
      </c>
      <c r="AO1048" s="27">
        <v>5.516</v>
      </c>
      <c r="AP1048" s="28">
        <v>0.3</v>
      </c>
      <c r="AQ1048" s="29">
        <v>0</v>
      </c>
      <c r="AR1048" s="46" t="e">
        <f t="shared" si="184"/>
        <v>#DIV/0!</v>
      </c>
      <c r="AS1048" s="47" t="e">
        <f t="shared" si="185"/>
        <v>#DIV/0!</v>
      </c>
      <c r="AT1048" s="30" t="e">
        <f t="shared" si="186"/>
        <v>#DIV/0!</v>
      </c>
    </row>
    <row r="1049" spans="1:46" x14ac:dyDescent="0.25">
      <c r="A1049" s="9" t="s">
        <v>1052</v>
      </c>
      <c r="C1049" s="19">
        <f t="shared" si="176"/>
        <v>2026</v>
      </c>
      <c r="K1049" s="9">
        <f t="shared" si="177"/>
        <v>0</v>
      </c>
      <c r="L1049" s="21"/>
      <c r="M1049" s="22"/>
      <c r="N1049" s="23">
        <f t="shared" si="178"/>
        <v>0</v>
      </c>
      <c r="O1049" s="24" t="e">
        <f t="shared" si="179"/>
        <v>#DIV/0!</v>
      </c>
      <c r="P1049" s="23"/>
      <c r="Q1049" s="23"/>
      <c r="R1049" s="23"/>
      <c r="V1049" s="9">
        <f t="shared" si="180"/>
        <v>0</v>
      </c>
      <c r="Z1049" s="9">
        <f t="shared" si="181"/>
        <v>0</v>
      </c>
      <c r="AG1049" s="27">
        <v>5.516</v>
      </c>
      <c r="AI1049" s="2">
        <f t="shared" si="182"/>
        <v>82.306554953178903</v>
      </c>
      <c r="AK1049" s="27">
        <v>5.516</v>
      </c>
      <c r="AM1049" s="3">
        <f t="shared" si="183"/>
        <v>82.306554953178903</v>
      </c>
      <c r="AO1049" s="27">
        <v>5.516</v>
      </c>
      <c r="AP1049" s="28">
        <v>0.3</v>
      </c>
      <c r="AQ1049" s="29">
        <v>0</v>
      </c>
      <c r="AR1049" s="46" t="e">
        <f t="shared" si="184"/>
        <v>#DIV/0!</v>
      </c>
      <c r="AS1049" s="47" t="e">
        <f t="shared" si="185"/>
        <v>#DIV/0!</v>
      </c>
      <c r="AT1049" s="30" t="e">
        <f t="shared" si="186"/>
        <v>#DIV/0!</v>
      </c>
    </row>
    <row r="1050" spans="1:46" x14ac:dyDescent="0.25">
      <c r="A1050" s="9" t="s">
        <v>1053</v>
      </c>
      <c r="C1050" s="19">
        <f t="shared" si="176"/>
        <v>2026</v>
      </c>
      <c r="K1050" s="9">
        <f t="shared" si="177"/>
        <v>0</v>
      </c>
      <c r="L1050" s="21"/>
      <c r="M1050" s="22"/>
      <c r="N1050" s="23">
        <f t="shared" si="178"/>
        <v>0</v>
      </c>
      <c r="O1050" s="24" t="e">
        <f t="shared" si="179"/>
        <v>#DIV/0!</v>
      </c>
      <c r="P1050" s="23"/>
      <c r="Q1050" s="23"/>
      <c r="R1050" s="23"/>
      <c r="V1050" s="9">
        <f t="shared" si="180"/>
        <v>0</v>
      </c>
      <c r="Z1050" s="9">
        <f t="shared" si="181"/>
        <v>0</v>
      </c>
      <c r="AG1050" s="27">
        <v>5.516</v>
      </c>
      <c r="AI1050" s="2">
        <f t="shared" si="182"/>
        <v>82.306554953178903</v>
      </c>
      <c r="AK1050" s="27">
        <v>5.516</v>
      </c>
      <c r="AM1050" s="3">
        <f t="shared" si="183"/>
        <v>82.306554953178903</v>
      </c>
      <c r="AO1050" s="27">
        <v>5.516</v>
      </c>
      <c r="AP1050" s="28">
        <v>0.3</v>
      </c>
      <c r="AQ1050" s="29">
        <v>0</v>
      </c>
      <c r="AR1050" s="46" t="e">
        <f t="shared" si="184"/>
        <v>#DIV/0!</v>
      </c>
      <c r="AS1050" s="47" t="e">
        <f t="shared" si="185"/>
        <v>#DIV/0!</v>
      </c>
      <c r="AT1050" s="30" t="e">
        <f t="shared" si="186"/>
        <v>#DIV/0!</v>
      </c>
    </row>
    <row r="1051" spans="1:46" x14ac:dyDescent="0.25">
      <c r="A1051" s="9" t="s">
        <v>1054</v>
      </c>
      <c r="C1051" s="19">
        <f t="shared" si="176"/>
        <v>2026</v>
      </c>
      <c r="K1051" s="9">
        <f t="shared" si="177"/>
        <v>0</v>
      </c>
      <c r="L1051" s="21"/>
      <c r="M1051" s="22"/>
      <c r="N1051" s="23">
        <f t="shared" si="178"/>
        <v>0</v>
      </c>
      <c r="O1051" s="24" t="e">
        <f t="shared" si="179"/>
        <v>#DIV/0!</v>
      </c>
      <c r="P1051" s="23"/>
      <c r="Q1051" s="23"/>
      <c r="R1051" s="23"/>
      <c r="V1051" s="9">
        <f t="shared" si="180"/>
        <v>0</v>
      </c>
      <c r="Z1051" s="9">
        <f t="shared" si="181"/>
        <v>0</v>
      </c>
      <c r="AG1051" s="27">
        <v>5.516</v>
      </c>
      <c r="AI1051" s="2">
        <f t="shared" si="182"/>
        <v>82.306554953178903</v>
      </c>
      <c r="AK1051" s="27">
        <v>5.516</v>
      </c>
      <c r="AM1051" s="3">
        <f t="shared" si="183"/>
        <v>82.306554953178903</v>
      </c>
      <c r="AO1051" s="27">
        <v>5.516</v>
      </c>
      <c r="AP1051" s="28">
        <v>0.3</v>
      </c>
      <c r="AQ1051" s="29">
        <v>0</v>
      </c>
      <c r="AR1051" s="46" t="e">
        <f t="shared" si="184"/>
        <v>#DIV/0!</v>
      </c>
      <c r="AS1051" s="47" t="e">
        <f t="shared" si="185"/>
        <v>#DIV/0!</v>
      </c>
      <c r="AT1051" s="30" t="e">
        <f t="shared" si="186"/>
        <v>#DIV/0!</v>
      </c>
    </row>
    <row r="1052" spans="1:46" x14ac:dyDescent="0.25">
      <c r="A1052" s="9" t="s">
        <v>1055</v>
      </c>
      <c r="C1052" s="19">
        <f t="shared" si="176"/>
        <v>2026</v>
      </c>
      <c r="K1052" s="9">
        <f t="shared" si="177"/>
        <v>0</v>
      </c>
      <c r="L1052" s="21"/>
      <c r="M1052" s="22"/>
      <c r="N1052" s="23">
        <f t="shared" si="178"/>
        <v>0</v>
      </c>
      <c r="O1052" s="24" t="e">
        <f t="shared" si="179"/>
        <v>#DIV/0!</v>
      </c>
      <c r="P1052" s="23"/>
      <c r="Q1052" s="23"/>
      <c r="R1052" s="23"/>
      <c r="V1052" s="9">
        <f t="shared" si="180"/>
        <v>0</v>
      </c>
      <c r="Z1052" s="9">
        <f t="shared" si="181"/>
        <v>0</v>
      </c>
      <c r="AG1052" s="27">
        <v>5.516</v>
      </c>
      <c r="AI1052" s="2">
        <f t="shared" si="182"/>
        <v>82.306554953178903</v>
      </c>
      <c r="AK1052" s="27">
        <v>5.516</v>
      </c>
      <c r="AM1052" s="3">
        <f t="shared" si="183"/>
        <v>82.306554953178903</v>
      </c>
      <c r="AO1052" s="27">
        <v>5.516</v>
      </c>
      <c r="AP1052" s="28">
        <v>0.3</v>
      </c>
      <c r="AQ1052" s="29">
        <v>0</v>
      </c>
      <c r="AR1052" s="46" t="e">
        <f t="shared" si="184"/>
        <v>#DIV/0!</v>
      </c>
      <c r="AS1052" s="47" t="e">
        <f t="shared" si="185"/>
        <v>#DIV/0!</v>
      </c>
      <c r="AT1052" s="30" t="e">
        <f t="shared" si="186"/>
        <v>#DIV/0!</v>
      </c>
    </row>
    <row r="1053" spans="1:46" x14ac:dyDescent="0.25">
      <c r="A1053" s="9" t="s">
        <v>1056</v>
      </c>
      <c r="C1053" s="19">
        <f t="shared" si="176"/>
        <v>2026</v>
      </c>
      <c r="K1053" s="9">
        <f t="shared" si="177"/>
        <v>0</v>
      </c>
      <c r="L1053" s="21"/>
      <c r="M1053" s="22"/>
      <c r="N1053" s="23">
        <f t="shared" si="178"/>
        <v>0</v>
      </c>
      <c r="O1053" s="24" t="e">
        <f t="shared" si="179"/>
        <v>#DIV/0!</v>
      </c>
      <c r="P1053" s="23"/>
      <c r="Q1053" s="23"/>
      <c r="R1053" s="23"/>
      <c r="V1053" s="9">
        <f t="shared" si="180"/>
        <v>0</v>
      </c>
      <c r="Z1053" s="9">
        <f t="shared" si="181"/>
        <v>0</v>
      </c>
      <c r="AG1053" s="27">
        <v>5.516</v>
      </c>
      <c r="AI1053" s="2">
        <f t="shared" si="182"/>
        <v>82.306554953178903</v>
      </c>
      <c r="AK1053" s="27">
        <v>5.516</v>
      </c>
      <c r="AM1053" s="3">
        <f t="shared" si="183"/>
        <v>82.306554953178903</v>
      </c>
      <c r="AO1053" s="27">
        <v>5.516</v>
      </c>
      <c r="AP1053" s="28">
        <v>0.3</v>
      </c>
      <c r="AQ1053" s="29">
        <v>0</v>
      </c>
      <c r="AR1053" s="46" t="e">
        <f t="shared" si="184"/>
        <v>#DIV/0!</v>
      </c>
      <c r="AS1053" s="47" t="e">
        <f t="shared" si="185"/>
        <v>#DIV/0!</v>
      </c>
      <c r="AT1053" s="30" t="e">
        <f t="shared" si="186"/>
        <v>#DIV/0!</v>
      </c>
    </row>
    <row r="1054" spans="1:46" x14ac:dyDescent="0.25">
      <c r="A1054" s="9" t="s">
        <v>1057</v>
      </c>
      <c r="C1054" s="19">
        <f t="shared" si="176"/>
        <v>2026</v>
      </c>
      <c r="K1054" s="9">
        <f t="shared" si="177"/>
        <v>0</v>
      </c>
      <c r="L1054" s="21"/>
      <c r="M1054" s="22"/>
      <c r="N1054" s="23">
        <f t="shared" si="178"/>
        <v>0</v>
      </c>
      <c r="O1054" s="24" t="e">
        <f t="shared" si="179"/>
        <v>#DIV/0!</v>
      </c>
      <c r="P1054" s="23"/>
      <c r="Q1054" s="23"/>
      <c r="R1054" s="23"/>
      <c r="V1054" s="9">
        <f t="shared" si="180"/>
        <v>0</v>
      </c>
      <c r="Z1054" s="9">
        <f t="shared" si="181"/>
        <v>0</v>
      </c>
      <c r="AG1054" s="27">
        <v>5.516</v>
      </c>
      <c r="AI1054" s="2">
        <f t="shared" si="182"/>
        <v>82.306554953178903</v>
      </c>
      <c r="AK1054" s="27">
        <v>5.516</v>
      </c>
      <c r="AM1054" s="3">
        <f t="shared" si="183"/>
        <v>82.306554953178903</v>
      </c>
      <c r="AO1054" s="27">
        <v>5.516</v>
      </c>
      <c r="AP1054" s="28">
        <v>0.3</v>
      </c>
      <c r="AQ1054" s="29">
        <v>0</v>
      </c>
      <c r="AR1054" s="46" t="e">
        <f t="shared" si="184"/>
        <v>#DIV/0!</v>
      </c>
      <c r="AS1054" s="47" t="e">
        <f t="shared" si="185"/>
        <v>#DIV/0!</v>
      </c>
      <c r="AT1054" s="30" t="e">
        <f t="shared" si="186"/>
        <v>#DIV/0!</v>
      </c>
    </row>
    <row r="1055" spans="1:46" x14ac:dyDescent="0.25">
      <c r="A1055" s="9" t="s">
        <v>1058</v>
      </c>
      <c r="C1055" s="19">
        <f t="shared" si="176"/>
        <v>2026</v>
      </c>
      <c r="K1055" s="9">
        <f t="shared" si="177"/>
        <v>0</v>
      </c>
      <c r="L1055" s="21"/>
      <c r="M1055" s="22"/>
      <c r="N1055" s="23">
        <f t="shared" si="178"/>
        <v>0</v>
      </c>
      <c r="O1055" s="24" t="e">
        <f t="shared" si="179"/>
        <v>#DIV/0!</v>
      </c>
      <c r="P1055" s="23"/>
      <c r="Q1055" s="23"/>
      <c r="R1055" s="23"/>
      <c r="V1055" s="9">
        <f t="shared" si="180"/>
        <v>0</v>
      </c>
      <c r="Z1055" s="9">
        <f t="shared" si="181"/>
        <v>0</v>
      </c>
      <c r="AG1055" s="27">
        <v>5.516</v>
      </c>
      <c r="AI1055" s="2">
        <f t="shared" si="182"/>
        <v>82.306554953178903</v>
      </c>
      <c r="AK1055" s="27">
        <v>5.516</v>
      </c>
      <c r="AM1055" s="3">
        <f t="shared" si="183"/>
        <v>82.306554953178903</v>
      </c>
      <c r="AO1055" s="27">
        <v>5.516</v>
      </c>
      <c r="AP1055" s="28">
        <v>0.3</v>
      </c>
      <c r="AQ1055" s="29">
        <v>0</v>
      </c>
      <c r="AR1055" s="46" t="e">
        <f t="shared" si="184"/>
        <v>#DIV/0!</v>
      </c>
      <c r="AS1055" s="47" t="e">
        <f t="shared" si="185"/>
        <v>#DIV/0!</v>
      </c>
      <c r="AT1055" s="30" t="e">
        <f t="shared" si="186"/>
        <v>#DIV/0!</v>
      </c>
    </row>
    <row r="1056" spans="1:46" x14ac:dyDescent="0.25">
      <c r="A1056" s="9" t="s">
        <v>1059</v>
      </c>
      <c r="C1056" s="19">
        <f t="shared" si="176"/>
        <v>2026</v>
      </c>
      <c r="K1056" s="9">
        <f t="shared" si="177"/>
        <v>0</v>
      </c>
      <c r="L1056" s="21"/>
      <c r="M1056" s="22"/>
      <c r="N1056" s="23">
        <f t="shared" si="178"/>
        <v>0</v>
      </c>
      <c r="O1056" s="24" t="e">
        <f t="shared" si="179"/>
        <v>#DIV/0!</v>
      </c>
      <c r="P1056" s="23"/>
      <c r="Q1056" s="23"/>
      <c r="R1056" s="23"/>
      <c r="V1056" s="9">
        <f t="shared" si="180"/>
        <v>0</v>
      </c>
      <c r="Z1056" s="9">
        <f t="shared" si="181"/>
        <v>0</v>
      </c>
      <c r="AG1056" s="27">
        <v>5.516</v>
      </c>
      <c r="AI1056" s="2">
        <f t="shared" si="182"/>
        <v>82.306554953178903</v>
      </c>
      <c r="AK1056" s="27">
        <v>5.516</v>
      </c>
      <c r="AM1056" s="3">
        <f t="shared" si="183"/>
        <v>82.306554953178903</v>
      </c>
      <c r="AO1056" s="27">
        <v>5.516</v>
      </c>
      <c r="AP1056" s="28">
        <v>0.3</v>
      </c>
      <c r="AQ1056" s="29">
        <v>0</v>
      </c>
      <c r="AR1056" s="46" t="e">
        <f t="shared" si="184"/>
        <v>#DIV/0!</v>
      </c>
      <c r="AS1056" s="47" t="e">
        <f t="shared" si="185"/>
        <v>#DIV/0!</v>
      </c>
      <c r="AT1056" s="30" t="e">
        <f t="shared" si="186"/>
        <v>#DIV/0!</v>
      </c>
    </row>
    <row r="1057" spans="1:46" x14ac:dyDescent="0.25">
      <c r="A1057" s="9" t="s">
        <v>1060</v>
      </c>
      <c r="C1057" s="19">
        <f t="shared" si="176"/>
        <v>2026</v>
      </c>
      <c r="K1057" s="9">
        <f t="shared" si="177"/>
        <v>0</v>
      </c>
      <c r="L1057" s="21"/>
      <c r="M1057" s="22"/>
      <c r="N1057" s="23">
        <f t="shared" si="178"/>
        <v>0</v>
      </c>
      <c r="O1057" s="24" t="e">
        <f t="shared" si="179"/>
        <v>#DIV/0!</v>
      </c>
      <c r="P1057" s="23"/>
      <c r="Q1057" s="23"/>
      <c r="R1057" s="23"/>
      <c r="V1057" s="9">
        <f t="shared" si="180"/>
        <v>0</v>
      </c>
      <c r="Z1057" s="9">
        <f t="shared" si="181"/>
        <v>0</v>
      </c>
      <c r="AG1057" s="27">
        <v>5.516</v>
      </c>
      <c r="AI1057" s="2">
        <f t="shared" si="182"/>
        <v>82.306554953178903</v>
      </c>
      <c r="AK1057" s="27">
        <v>5.516</v>
      </c>
      <c r="AM1057" s="3">
        <f t="shared" si="183"/>
        <v>82.306554953178903</v>
      </c>
      <c r="AO1057" s="27">
        <v>5.516</v>
      </c>
      <c r="AP1057" s="28">
        <v>0.3</v>
      </c>
      <c r="AQ1057" s="29">
        <v>0</v>
      </c>
      <c r="AR1057" s="46" t="e">
        <f t="shared" si="184"/>
        <v>#DIV/0!</v>
      </c>
      <c r="AS1057" s="47" t="e">
        <f t="shared" si="185"/>
        <v>#DIV/0!</v>
      </c>
      <c r="AT1057" s="30" t="e">
        <f t="shared" si="186"/>
        <v>#DIV/0!</v>
      </c>
    </row>
    <row r="1058" spans="1:46" x14ac:dyDescent="0.25">
      <c r="A1058" s="9" t="s">
        <v>1061</v>
      </c>
      <c r="C1058" s="19">
        <f t="shared" si="176"/>
        <v>2026</v>
      </c>
      <c r="K1058" s="9">
        <f t="shared" si="177"/>
        <v>0</v>
      </c>
      <c r="L1058" s="21"/>
      <c r="M1058" s="22"/>
      <c r="N1058" s="23">
        <f t="shared" si="178"/>
        <v>0</v>
      </c>
      <c r="O1058" s="24" t="e">
        <f t="shared" si="179"/>
        <v>#DIV/0!</v>
      </c>
      <c r="P1058" s="23"/>
      <c r="Q1058" s="23"/>
      <c r="R1058" s="23"/>
      <c r="V1058" s="9">
        <f t="shared" si="180"/>
        <v>0</v>
      </c>
      <c r="Z1058" s="9">
        <f t="shared" si="181"/>
        <v>0</v>
      </c>
      <c r="AG1058" s="27">
        <v>5.516</v>
      </c>
      <c r="AI1058" s="2">
        <f t="shared" si="182"/>
        <v>82.306554953178903</v>
      </c>
      <c r="AK1058" s="27">
        <v>5.516</v>
      </c>
      <c r="AM1058" s="3">
        <f t="shared" si="183"/>
        <v>82.306554953178903</v>
      </c>
      <c r="AO1058" s="27">
        <v>5.516</v>
      </c>
      <c r="AP1058" s="28">
        <v>0.3</v>
      </c>
      <c r="AQ1058" s="29">
        <v>0</v>
      </c>
      <c r="AR1058" s="46" t="e">
        <f t="shared" si="184"/>
        <v>#DIV/0!</v>
      </c>
      <c r="AS1058" s="47" t="e">
        <f t="shared" si="185"/>
        <v>#DIV/0!</v>
      </c>
      <c r="AT1058" s="30" t="e">
        <f t="shared" si="186"/>
        <v>#DIV/0!</v>
      </c>
    </row>
    <row r="1059" spans="1:46" x14ac:dyDescent="0.25">
      <c r="A1059" s="9" t="s">
        <v>1062</v>
      </c>
      <c r="C1059" s="19">
        <f t="shared" si="176"/>
        <v>2026</v>
      </c>
      <c r="K1059" s="9">
        <f t="shared" si="177"/>
        <v>0</v>
      </c>
      <c r="L1059" s="21"/>
      <c r="M1059" s="22"/>
      <c r="N1059" s="23">
        <f t="shared" si="178"/>
        <v>0</v>
      </c>
      <c r="O1059" s="24" t="e">
        <f t="shared" si="179"/>
        <v>#DIV/0!</v>
      </c>
      <c r="P1059" s="23"/>
      <c r="Q1059" s="23"/>
      <c r="R1059" s="23"/>
      <c r="V1059" s="9">
        <f t="shared" si="180"/>
        <v>0</v>
      </c>
      <c r="Z1059" s="9">
        <f t="shared" si="181"/>
        <v>0</v>
      </c>
      <c r="AG1059" s="27">
        <v>5.516</v>
      </c>
      <c r="AI1059" s="2">
        <f t="shared" si="182"/>
        <v>82.306554953178903</v>
      </c>
      <c r="AK1059" s="27">
        <v>5.516</v>
      </c>
      <c r="AM1059" s="3">
        <f t="shared" si="183"/>
        <v>82.306554953178903</v>
      </c>
      <c r="AO1059" s="27">
        <v>5.516</v>
      </c>
      <c r="AP1059" s="28">
        <v>0.3</v>
      </c>
      <c r="AQ1059" s="29">
        <v>0</v>
      </c>
      <c r="AR1059" s="46" t="e">
        <f t="shared" si="184"/>
        <v>#DIV/0!</v>
      </c>
      <c r="AS1059" s="47" t="e">
        <f t="shared" si="185"/>
        <v>#DIV/0!</v>
      </c>
      <c r="AT1059" s="30" t="e">
        <f t="shared" si="186"/>
        <v>#DIV/0!</v>
      </c>
    </row>
    <row r="1060" spans="1:46" x14ac:dyDescent="0.25">
      <c r="A1060" s="9" t="s">
        <v>1063</v>
      </c>
      <c r="C1060" s="19">
        <f t="shared" si="176"/>
        <v>2026</v>
      </c>
      <c r="K1060" s="9">
        <f t="shared" si="177"/>
        <v>0</v>
      </c>
      <c r="L1060" s="21"/>
      <c r="M1060" s="22"/>
      <c r="N1060" s="23">
        <f t="shared" si="178"/>
        <v>0</v>
      </c>
      <c r="O1060" s="24" t="e">
        <f t="shared" si="179"/>
        <v>#DIV/0!</v>
      </c>
      <c r="P1060" s="23"/>
      <c r="Q1060" s="23"/>
      <c r="R1060" s="23"/>
      <c r="V1060" s="9">
        <f t="shared" si="180"/>
        <v>0</v>
      </c>
      <c r="Z1060" s="9">
        <f t="shared" si="181"/>
        <v>0</v>
      </c>
      <c r="AG1060" s="27">
        <v>5.516</v>
      </c>
      <c r="AI1060" s="2">
        <f t="shared" si="182"/>
        <v>82.306554953178903</v>
      </c>
      <c r="AK1060" s="27">
        <v>5.516</v>
      </c>
      <c r="AM1060" s="3">
        <f t="shared" si="183"/>
        <v>82.306554953178903</v>
      </c>
      <c r="AO1060" s="27">
        <v>5.516</v>
      </c>
      <c r="AP1060" s="28">
        <v>0.3</v>
      </c>
      <c r="AQ1060" s="29">
        <v>0</v>
      </c>
      <c r="AR1060" s="46" t="e">
        <f t="shared" si="184"/>
        <v>#DIV/0!</v>
      </c>
      <c r="AS1060" s="47" t="e">
        <f t="shared" si="185"/>
        <v>#DIV/0!</v>
      </c>
      <c r="AT1060" s="30" t="e">
        <f t="shared" si="186"/>
        <v>#DIV/0!</v>
      </c>
    </row>
    <row r="1061" spans="1:46" x14ac:dyDescent="0.25">
      <c r="A1061" s="9" t="s">
        <v>1064</v>
      </c>
      <c r="C1061" s="19">
        <f t="shared" si="176"/>
        <v>2026</v>
      </c>
      <c r="K1061" s="9">
        <f t="shared" si="177"/>
        <v>0</v>
      </c>
      <c r="L1061" s="21"/>
      <c r="M1061" s="22"/>
      <c r="N1061" s="23">
        <f t="shared" si="178"/>
        <v>0</v>
      </c>
      <c r="O1061" s="24" t="e">
        <f t="shared" si="179"/>
        <v>#DIV/0!</v>
      </c>
      <c r="P1061" s="23"/>
      <c r="Q1061" s="23"/>
      <c r="R1061" s="23"/>
      <c r="V1061" s="9">
        <f t="shared" si="180"/>
        <v>0</v>
      </c>
      <c r="Z1061" s="9">
        <f t="shared" si="181"/>
        <v>0</v>
      </c>
      <c r="AG1061" s="27">
        <v>5.516</v>
      </c>
      <c r="AI1061" s="2">
        <f t="shared" si="182"/>
        <v>82.306554953178903</v>
      </c>
      <c r="AK1061" s="27">
        <v>5.516</v>
      </c>
      <c r="AM1061" s="3">
        <f t="shared" si="183"/>
        <v>82.306554953178903</v>
      </c>
      <c r="AO1061" s="27">
        <v>5.516</v>
      </c>
      <c r="AP1061" s="28">
        <v>0.3</v>
      </c>
      <c r="AQ1061" s="29">
        <v>0</v>
      </c>
      <c r="AR1061" s="46" t="e">
        <f t="shared" si="184"/>
        <v>#DIV/0!</v>
      </c>
      <c r="AS1061" s="47" t="e">
        <f t="shared" si="185"/>
        <v>#DIV/0!</v>
      </c>
      <c r="AT1061" s="30" t="e">
        <f t="shared" si="186"/>
        <v>#DIV/0!</v>
      </c>
    </row>
    <row r="1062" spans="1:46" x14ac:dyDescent="0.25">
      <c r="A1062" s="9" t="s">
        <v>1065</v>
      </c>
      <c r="C1062" s="19">
        <f t="shared" si="176"/>
        <v>2026</v>
      </c>
      <c r="K1062" s="9">
        <f t="shared" si="177"/>
        <v>0</v>
      </c>
      <c r="L1062" s="21"/>
      <c r="M1062" s="22"/>
      <c r="N1062" s="23">
        <f t="shared" si="178"/>
        <v>0</v>
      </c>
      <c r="O1062" s="24" t="e">
        <f t="shared" si="179"/>
        <v>#DIV/0!</v>
      </c>
      <c r="P1062" s="23"/>
      <c r="Q1062" s="23"/>
      <c r="R1062" s="23"/>
      <c r="V1062" s="9">
        <f t="shared" si="180"/>
        <v>0</v>
      </c>
      <c r="Z1062" s="9">
        <f t="shared" si="181"/>
        <v>0</v>
      </c>
      <c r="AG1062" s="27">
        <v>5.516</v>
      </c>
      <c r="AI1062" s="2">
        <f t="shared" si="182"/>
        <v>82.306554953178903</v>
      </c>
      <c r="AK1062" s="27">
        <v>5.516</v>
      </c>
      <c r="AM1062" s="3">
        <f t="shared" si="183"/>
        <v>82.306554953178903</v>
      </c>
      <c r="AO1062" s="27">
        <v>5.516</v>
      </c>
      <c r="AP1062" s="28">
        <v>0.3</v>
      </c>
      <c r="AQ1062" s="29">
        <v>0</v>
      </c>
      <c r="AR1062" s="46" t="e">
        <f t="shared" si="184"/>
        <v>#DIV/0!</v>
      </c>
      <c r="AS1062" s="47" t="e">
        <f t="shared" si="185"/>
        <v>#DIV/0!</v>
      </c>
      <c r="AT1062" s="30" t="e">
        <f t="shared" si="186"/>
        <v>#DIV/0!</v>
      </c>
    </row>
    <row r="1063" spans="1:46" x14ac:dyDescent="0.25">
      <c r="A1063" s="9" t="s">
        <v>1066</v>
      </c>
      <c r="C1063" s="19">
        <f t="shared" si="176"/>
        <v>2026</v>
      </c>
      <c r="K1063" s="9">
        <f t="shared" si="177"/>
        <v>0</v>
      </c>
      <c r="L1063" s="21"/>
      <c r="M1063" s="22"/>
      <c r="N1063" s="23">
        <f t="shared" si="178"/>
        <v>0</v>
      </c>
      <c r="O1063" s="24" t="e">
        <f t="shared" si="179"/>
        <v>#DIV/0!</v>
      </c>
      <c r="P1063" s="23"/>
      <c r="Q1063" s="23"/>
      <c r="R1063" s="23"/>
      <c r="V1063" s="9">
        <f t="shared" si="180"/>
        <v>0</v>
      </c>
      <c r="Z1063" s="9">
        <f t="shared" si="181"/>
        <v>0</v>
      </c>
      <c r="AG1063" s="27">
        <v>5.516</v>
      </c>
      <c r="AI1063" s="2">
        <f t="shared" si="182"/>
        <v>82.306554953178903</v>
      </c>
      <c r="AK1063" s="27">
        <v>5.516</v>
      </c>
      <c r="AM1063" s="3">
        <f t="shared" si="183"/>
        <v>82.306554953178903</v>
      </c>
      <c r="AO1063" s="27">
        <v>5.516</v>
      </c>
      <c r="AP1063" s="28">
        <v>0.3</v>
      </c>
      <c r="AQ1063" s="29">
        <v>0</v>
      </c>
      <c r="AR1063" s="46" t="e">
        <f t="shared" si="184"/>
        <v>#DIV/0!</v>
      </c>
      <c r="AS1063" s="47" t="e">
        <f t="shared" si="185"/>
        <v>#DIV/0!</v>
      </c>
      <c r="AT1063" s="30" t="e">
        <f t="shared" si="186"/>
        <v>#DIV/0!</v>
      </c>
    </row>
    <row r="1064" spans="1:46" x14ac:dyDescent="0.25">
      <c r="A1064" s="9" t="s">
        <v>1067</v>
      </c>
      <c r="C1064" s="19">
        <f t="shared" si="176"/>
        <v>2026</v>
      </c>
      <c r="K1064" s="9">
        <f t="shared" si="177"/>
        <v>0</v>
      </c>
      <c r="L1064" s="21"/>
      <c r="M1064" s="22"/>
      <c r="N1064" s="23">
        <f t="shared" si="178"/>
        <v>0</v>
      </c>
      <c r="O1064" s="24" t="e">
        <f t="shared" si="179"/>
        <v>#DIV/0!</v>
      </c>
      <c r="P1064" s="23"/>
      <c r="Q1064" s="23"/>
      <c r="R1064" s="23"/>
      <c r="V1064" s="9">
        <f t="shared" si="180"/>
        <v>0</v>
      </c>
      <c r="Z1064" s="9">
        <f t="shared" si="181"/>
        <v>0</v>
      </c>
      <c r="AG1064" s="27">
        <v>5.516</v>
      </c>
      <c r="AI1064" s="2">
        <f t="shared" si="182"/>
        <v>82.306554953178903</v>
      </c>
      <c r="AK1064" s="27">
        <v>5.516</v>
      </c>
      <c r="AM1064" s="3">
        <f t="shared" si="183"/>
        <v>82.306554953178903</v>
      </c>
      <c r="AO1064" s="27">
        <v>5.516</v>
      </c>
      <c r="AP1064" s="28">
        <v>0.3</v>
      </c>
      <c r="AQ1064" s="29">
        <v>0</v>
      </c>
      <c r="AR1064" s="46" t="e">
        <f t="shared" si="184"/>
        <v>#DIV/0!</v>
      </c>
      <c r="AS1064" s="47" t="e">
        <f t="shared" si="185"/>
        <v>#DIV/0!</v>
      </c>
      <c r="AT1064" s="30" t="e">
        <f t="shared" si="186"/>
        <v>#DIV/0!</v>
      </c>
    </row>
    <row r="1065" spans="1:46" x14ac:dyDescent="0.25">
      <c r="A1065" s="9" t="s">
        <v>1068</v>
      </c>
      <c r="C1065" s="19">
        <f t="shared" si="176"/>
        <v>2026</v>
      </c>
      <c r="K1065" s="9">
        <f t="shared" si="177"/>
        <v>0</v>
      </c>
      <c r="L1065" s="21"/>
      <c r="M1065" s="22"/>
      <c r="N1065" s="23">
        <f t="shared" si="178"/>
        <v>0</v>
      </c>
      <c r="O1065" s="24" t="e">
        <f t="shared" si="179"/>
        <v>#DIV/0!</v>
      </c>
      <c r="P1065" s="23"/>
      <c r="Q1065" s="23"/>
      <c r="R1065" s="23"/>
      <c r="V1065" s="9">
        <f t="shared" si="180"/>
        <v>0</v>
      </c>
      <c r="Z1065" s="9">
        <f t="shared" si="181"/>
        <v>0</v>
      </c>
      <c r="AG1065" s="27">
        <v>5.516</v>
      </c>
      <c r="AI1065" s="2">
        <f t="shared" si="182"/>
        <v>82.306554953178903</v>
      </c>
      <c r="AK1065" s="27">
        <v>5.516</v>
      </c>
      <c r="AM1065" s="3">
        <f t="shared" si="183"/>
        <v>82.306554953178903</v>
      </c>
      <c r="AO1065" s="27">
        <v>5.516</v>
      </c>
      <c r="AP1065" s="28">
        <v>0.3</v>
      </c>
      <c r="AQ1065" s="29">
        <v>0</v>
      </c>
      <c r="AR1065" s="46" t="e">
        <f t="shared" si="184"/>
        <v>#DIV/0!</v>
      </c>
      <c r="AS1065" s="47" t="e">
        <f t="shared" si="185"/>
        <v>#DIV/0!</v>
      </c>
      <c r="AT1065" s="30" t="e">
        <f t="shared" si="186"/>
        <v>#DIV/0!</v>
      </c>
    </row>
    <row r="1066" spans="1:46" x14ac:dyDescent="0.25">
      <c r="A1066" s="9" t="s">
        <v>1069</v>
      </c>
      <c r="C1066" s="19">
        <f t="shared" si="176"/>
        <v>2026</v>
      </c>
      <c r="K1066" s="9">
        <f t="shared" si="177"/>
        <v>0</v>
      </c>
      <c r="L1066" s="21"/>
      <c r="M1066" s="22"/>
      <c r="N1066" s="23">
        <f t="shared" si="178"/>
        <v>0</v>
      </c>
      <c r="O1066" s="24" t="e">
        <f t="shared" si="179"/>
        <v>#DIV/0!</v>
      </c>
      <c r="P1066" s="23"/>
      <c r="Q1066" s="23"/>
      <c r="R1066" s="23"/>
      <c r="V1066" s="9">
        <f t="shared" si="180"/>
        <v>0</v>
      </c>
      <c r="Z1066" s="9">
        <f t="shared" si="181"/>
        <v>0</v>
      </c>
      <c r="AG1066" s="27">
        <v>5.516</v>
      </c>
      <c r="AI1066" s="2">
        <f t="shared" si="182"/>
        <v>82.306554953178903</v>
      </c>
      <c r="AK1066" s="27">
        <v>5.516</v>
      </c>
      <c r="AM1066" s="3">
        <f t="shared" si="183"/>
        <v>82.306554953178903</v>
      </c>
      <c r="AO1066" s="27">
        <v>5.516</v>
      </c>
      <c r="AP1066" s="28">
        <v>0.3</v>
      </c>
      <c r="AQ1066" s="29">
        <v>0</v>
      </c>
      <c r="AR1066" s="46" t="e">
        <f t="shared" si="184"/>
        <v>#DIV/0!</v>
      </c>
      <c r="AS1066" s="47" t="e">
        <f t="shared" si="185"/>
        <v>#DIV/0!</v>
      </c>
      <c r="AT1066" s="30" t="e">
        <f t="shared" si="186"/>
        <v>#DIV/0!</v>
      </c>
    </row>
    <row r="1067" spans="1:46" x14ac:dyDescent="0.25">
      <c r="A1067" s="9" t="s">
        <v>1070</v>
      </c>
      <c r="C1067" s="19">
        <f t="shared" si="176"/>
        <v>2026</v>
      </c>
      <c r="K1067" s="9">
        <f t="shared" si="177"/>
        <v>0</v>
      </c>
      <c r="L1067" s="21"/>
      <c r="M1067" s="22"/>
      <c r="N1067" s="23">
        <f t="shared" si="178"/>
        <v>0</v>
      </c>
      <c r="O1067" s="24" t="e">
        <f t="shared" si="179"/>
        <v>#DIV/0!</v>
      </c>
      <c r="P1067" s="23"/>
      <c r="Q1067" s="23"/>
      <c r="R1067" s="23"/>
      <c r="V1067" s="9">
        <f t="shared" si="180"/>
        <v>0</v>
      </c>
      <c r="Z1067" s="9">
        <f t="shared" si="181"/>
        <v>0</v>
      </c>
      <c r="AG1067" s="27">
        <v>5.516</v>
      </c>
      <c r="AI1067" s="2">
        <f t="shared" si="182"/>
        <v>82.306554953178903</v>
      </c>
      <c r="AK1067" s="27">
        <v>5.516</v>
      </c>
      <c r="AM1067" s="3">
        <f t="shared" si="183"/>
        <v>82.306554953178903</v>
      </c>
      <c r="AO1067" s="27">
        <v>5.516</v>
      </c>
      <c r="AP1067" s="28">
        <v>0.3</v>
      </c>
      <c r="AQ1067" s="29">
        <v>0</v>
      </c>
      <c r="AR1067" s="46" t="e">
        <f t="shared" si="184"/>
        <v>#DIV/0!</v>
      </c>
      <c r="AS1067" s="47" t="e">
        <f t="shared" si="185"/>
        <v>#DIV/0!</v>
      </c>
      <c r="AT1067" s="30" t="e">
        <f t="shared" si="186"/>
        <v>#DIV/0!</v>
      </c>
    </row>
    <row r="1068" spans="1:46" x14ac:dyDescent="0.25">
      <c r="A1068" s="9" t="s">
        <v>1071</v>
      </c>
      <c r="C1068" s="19">
        <f t="shared" si="176"/>
        <v>2026</v>
      </c>
      <c r="K1068" s="9">
        <f t="shared" si="177"/>
        <v>0</v>
      </c>
      <c r="L1068" s="21"/>
      <c r="M1068" s="22"/>
      <c r="N1068" s="23">
        <f t="shared" si="178"/>
        <v>0</v>
      </c>
      <c r="O1068" s="24" t="e">
        <f t="shared" si="179"/>
        <v>#DIV/0!</v>
      </c>
      <c r="P1068" s="23"/>
      <c r="Q1068" s="23"/>
      <c r="R1068" s="23"/>
      <c r="V1068" s="9">
        <f t="shared" si="180"/>
        <v>0</v>
      </c>
      <c r="Z1068" s="9">
        <f t="shared" si="181"/>
        <v>0</v>
      </c>
      <c r="AG1068" s="27">
        <v>5.516</v>
      </c>
      <c r="AI1068" s="2">
        <f t="shared" si="182"/>
        <v>82.306554953178903</v>
      </c>
      <c r="AK1068" s="27">
        <v>5.516</v>
      </c>
      <c r="AM1068" s="3">
        <f t="shared" si="183"/>
        <v>82.306554953178903</v>
      </c>
      <c r="AO1068" s="27">
        <v>5.516</v>
      </c>
      <c r="AP1068" s="28">
        <v>0.3</v>
      </c>
      <c r="AQ1068" s="29">
        <v>0</v>
      </c>
      <c r="AR1068" s="46" t="e">
        <f t="shared" si="184"/>
        <v>#DIV/0!</v>
      </c>
      <c r="AS1068" s="47" t="e">
        <f t="shared" si="185"/>
        <v>#DIV/0!</v>
      </c>
      <c r="AT1068" s="30" t="e">
        <f t="shared" si="186"/>
        <v>#DIV/0!</v>
      </c>
    </row>
    <row r="1069" spans="1:46" x14ac:dyDescent="0.25">
      <c r="A1069" s="9" t="s">
        <v>1072</v>
      </c>
      <c r="C1069" s="19">
        <f t="shared" si="176"/>
        <v>2026</v>
      </c>
      <c r="K1069" s="9">
        <f t="shared" si="177"/>
        <v>0</v>
      </c>
      <c r="L1069" s="21"/>
      <c r="M1069" s="22"/>
      <c r="N1069" s="23">
        <f t="shared" si="178"/>
        <v>0</v>
      </c>
      <c r="O1069" s="24" t="e">
        <f t="shared" si="179"/>
        <v>#DIV/0!</v>
      </c>
      <c r="P1069" s="23"/>
      <c r="Q1069" s="23"/>
      <c r="R1069" s="23"/>
      <c r="V1069" s="9">
        <f t="shared" si="180"/>
        <v>0</v>
      </c>
      <c r="Z1069" s="9">
        <f t="shared" si="181"/>
        <v>0</v>
      </c>
      <c r="AG1069" s="27">
        <v>5.516</v>
      </c>
      <c r="AI1069" s="2">
        <f t="shared" si="182"/>
        <v>82.306554953178903</v>
      </c>
      <c r="AK1069" s="27">
        <v>5.516</v>
      </c>
      <c r="AM1069" s="3">
        <f t="shared" si="183"/>
        <v>82.306554953178903</v>
      </c>
      <c r="AO1069" s="27">
        <v>5.516</v>
      </c>
      <c r="AP1069" s="28">
        <v>0.3</v>
      </c>
      <c r="AQ1069" s="29">
        <v>0</v>
      </c>
      <c r="AR1069" s="46" t="e">
        <f t="shared" si="184"/>
        <v>#DIV/0!</v>
      </c>
      <c r="AS1069" s="47" t="e">
        <f t="shared" si="185"/>
        <v>#DIV/0!</v>
      </c>
      <c r="AT1069" s="30" t="e">
        <f t="shared" si="186"/>
        <v>#DIV/0!</v>
      </c>
    </row>
    <row r="1070" spans="1:46" x14ac:dyDescent="0.25">
      <c r="A1070" s="9" t="s">
        <v>1073</v>
      </c>
      <c r="C1070" s="19">
        <f t="shared" si="176"/>
        <v>2026</v>
      </c>
      <c r="K1070" s="9">
        <f t="shared" si="177"/>
        <v>0</v>
      </c>
      <c r="L1070" s="21"/>
      <c r="M1070" s="22"/>
      <c r="N1070" s="23">
        <f t="shared" si="178"/>
        <v>0</v>
      </c>
      <c r="O1070" s="24" t="e">
        <f t="shared" si="179"/>
        <v>#DIV/0!</v>
      </c>
      <c r="P1070" s="23"/>
      <c r="Q1070" s="23"/>
      <c r="R1070" s="23"/>
      <c r="V1070" s="9">
        <f t="shared" si="180"/>
        <v>0</v>
      </c>
      <c r="Z1070" s="9">
        <f t="shared" si="181"/>
        <v>0</v>
      </c>
      <c r="AG1070" s="27">
        <v>5.516</v>
      </c>
      <c r="AI1070" s="2">
        <f t="shared" si="182"/>
        <v>82.306554953178903</v>
      </c>
      <c r="AK1070" s="27">
        <v>5.516</v>
      </c>
      <c r="AM1070" s="3">
        <f t="shared" si="183"/>
        <v>82.306554953178903</v>
      </c>
      <c r="AO1070" s="27">
        <v>5.516</v>
      </c>
      <c r="AP1070" s="28">
        <v>0.3</v>
      </c>
      <c r="AQ1070" s="29">
        <v>0</v>
      </c>
      <c r="AR1070" s="46" t="e">
        <f t="shared" si="184"/>
        <v>#DIV/0!</v>
      </c>
      <c r="AS1070" s="47" t="e">
        <f t="shared" si="185"/>
        <v>#DIV/0!</v>
      </c>
      <c r="AT1070" s="30" t="e">
        <f t="shared" si="186"/>
        <v>#DIV/0!</v>
      </c>
    </row>
    <row r="1071" spans="1:46" x14ac:dyDescent="0.25">
      <c r="A1071" s="9" t="s">
        <v>1074</v>
      </c>
      <c r="C1071" s="19">
        <f t="shared" si="176"/>
        <v>2026</v>
      </c>
      <c r="K1071" s="9">
        <f t="shared" si="177"/>
        <v>0</v>
      </c>
      <c r="L1071" s="21"/>
      <c r="M1071" s="22"/>
      <c r="N1071" s="23">
        <f t="shared" si="178"/>
        <v>0</v>
      </c>
      <c r="O1071" s="24" t="e">
        <f t="shared" si="179"/>
        <v>#DIV/0!</v>
      </c>
      <c r="P1071" s="23"/>
      <c r="Q1071" s="23"/>
      <c r="R1071" s="23"/>
      <c r="V1071" s="9">
        <f t="shared" si="180"/>
        <v>0</v>
      </c>
      <c r="Z1071" s="9">
        <f t="shared" si="181"/>
        <v>0</v>
      </c>
      <c r="AG1071" s="27">
        <v>5.516</v>
      </c>
      <c r="AI1071" s="2">
        <f t="shared" si="182"/>
        <v>82.306554953178903</v>
      </c>
      <c r="AK1071" s="27">
        <v>5.516</v>
      </c>
      <c r="AM1071" s="3">
        <f t="shared" si="183"/>
        <v>82.306554953178903</v>
      </c>
      <c r="AO1071" s="27">
        <v>5.516</v>
      </c>
      <c r="AP1071" s="28">
        <v>0.3</v>
      </c>
      <c r="AQ1071" s="29">
        <v>0</v>
      </c>
      <c r="AR1071" s="46" t="e">
        <f t="shared" si="184"/>
        <v>#DIV/0!</v>
      </c>
      <c r="AS1071" s="47" t="e">
        <f t="shared" si="185"/>
        <v>#DIV/0!</v>
      </c>
      <c r="AT1071" s="30" t="e">
        <f t="shared" si="186"/>
        <v>#DIV/0!</v>
      </c>
    </row>
    <row r="1072" spans="1:46" x14ac:dyDescent="0.25">
      <c r="A1072" s="9" t="s">
        <v>1075</v>
      </c>
      <c r="C1072" s="19">
        <f t="shared" si="176"/>
        <v>2026</v>
      </c>
      <c r="K1072" s="9">
        <f t="shared" si="177"/>
        <v>0</v>
      </c>
      <c r="L1072" s="21"/>
      <c r="M1072" s="22"/>
      <c r="N1072" s="23">
        <f t="shared" si="178"/>
        <v>0</v>
      </c>
      <c r="O1072" s="24" t="e">
        <f t="shared" si="179"/>
        <v>#DIV/0!</v>
      </c>
      <c r="P1072" s="23"/>
      <c r="Q1072" s="23"/>
      <c r="R1072" s="23"/>
      <c r="V1072" s="9">
        <f t="shared" si="180"/>
        <v>0</v>
      </c>
      <c r="Z1072" s="9">
        <f t="shared" si="181"/>
        <v>0</v>
      </c>
      <c r="AG1072" s="27">
        <v>5.516</v>
      </c>
      <c r="AI1072" s="2">
        <f t="shared" si="182"/>
        <v>82.306554953178903</v>
      </c>
      <c r="AK1072" s="27">
        <v>5.516</v>
      </c>
      <c r="AM1072" s="3">
        <f t="shared" si="183"/>
        <v>82.306554953178903</v>
      </c>
      <c r="AO1072" s="27">
        <v>5.516</v>
      </c>
      <c r="AP1072" s="28">
        <v>0.3</v>
      </c>
      <c r="AQ1072" s="29">
        <v>0</v>
      </c>
      <c r="AR1072" s="46" t="e">
        <f t="shared" si="184"/>
        <v>#DIV/0!</v>
      </c>
      <c r="AS1072" s="47" t="e">
        <f t="shared" si="185"/>
        <v>#DIV/0!</v>
      </c>
      <c r="AT1072" s="30" t="e">
        <f t="shared" si="186"/>
        <v>#DIV/0!</v>
      </c>
    </row>
    <row r="1073" spans="1:46" x14ac:dyDescent="0.25">
      <c r="A1073" s="9" t="s">
        <v>1076</v>
      </c>
      <c r="C1073" s="19">
        <f t="shared" si="176"/>
        <v>2026</v>
      </c>
      <c r="K1073" s="9">
        <f t="shared" si="177"/>
        <v>0</v>
      </c>
      <c r="L1073" s="21"/>
      <c r="M1073" s="22"/>
      <c r="N1073" s="23">
        <f t="shared" si="178"/>
        <v>0</v>
      </c>
      <c r="O1073" s="24" t="e">
        <f t="shared" si="179"/>
        <v>#DIV/0!</v>
      </c>
      <c r="P1073" s="23"/>
      <c r="Q1073" s="23"/>
      <c r="R1073" s="23"/>
      <c r="V1073" s="9">
        <f t="shared" si="180"/>
        <v>0</v>
      </c>
      <c r="Z1073" s="9">
        <f t="shared" si="181"/>
        <v>0</v>
      </c>
      <c r="AG1073" s="27">
        <v>5.516</v>
      </c>
      <c r="AI1073" s="2">
        <f t="shared" si="182"/>
        <v>82.306554953178903</v>
      </c>
      <c r="AK1073" s="27">
        <v>5.516</v>
      </c>
      <c r="AM1073" s="3">
        <f t="shared" si="183"/>
        <v>82.306554953178903</v>
      </c>
      <c r="AO1073" s="27">
        <v>5.516</v>
      </c>
      <c r="AP1073" s="28">
        <v>0.3</v>
      </c>
      <c r="AQ1073" s="29">
        <v>0</v>
      </c>
      <c r="AR1073" s="46" t="e">
        <f t="shared" si="184"/>
        <v>#DIV/0!</v>
      </c>
      <c r="AS1073" s="47" t="e">
        <f t="shared" si="185"/>
        <v>#DIV/0!</v>
      </c>
      <c r="AT1073" s="30" t="e">
        <f t="shared" si="186"/>
        <v>#DIV/0!</v>
      </c>
    </row>
    <row r="1074" spans="1:46" x14ac:dyDescent="0.25">
      <c r="A1074" s="9" t="s">
        <v>1077</v>
      </c>
      <c r="C1074" s="19">
        <f t="shared" si="176"/>
        <v>2026</v>
      </c>
      <c r="K1074" s="9">
        <f t="shared" si="177"/>
        <v>0</v>
      </c>
      <c r="L1074" s="21"/>
      <c r="M1074" s="22"/>
      <c r="N1074" s="23">
        <f t="shared" si="178"/>
        <v>0</v>
      </c>
      <c r="O1074" s="24" t="e">
        <f t="shared" si="179"/>
        <v>#DIV/0!</v>
      </c>
      <c r="P1074" s="23"/>
      <c r="Q1074" s="23"/>
      <c r="R1074" s="23"/>
      <c r="V1074" s="9">
        <f t="shared" si="180"/>
        <v>0</v>
      </c>
      <c r="Z1074" s="9">
        <f t="shared" si="181"/>
        <v>0</v>
      </c>
      <c r="AG1074" s="27">
        <v>5.516</v>
      </c>
      <c r="AI1074" s="2">
        <f t="shared" si="182"/>
        <v>82.306554953178903</v>
      </c>
      <c r="AK1074" s="27">
        <v>5.516</v>
      </c>
      <c r="AM1074" s="3">
        <f t="shared" si="183"/>
        <v>82.306554953178903</v>
      </c>
      <c r="AO1074" s="27">
        <v>5.516</v>
      </c>
      <c r="AP1074" s="28">
        <v>0.3</v>
      </c>
      <c r="AQ1074" s="29">
        <v>0</v>
      </c>
      <c r="AR1074" s="46" t="e">
        <f t="shared" si="184"/>
        <v>#DIV/0!</v>
      </c>
      <c r="AS1074" s="47" t="e">
        <f t="shared" si="185"/>
        <v>#DIV/0!</v>
      </c>
      <c r="AT1074" s="30" t="e">
        <f t="shared" si="186"/>
        <v>#DIV/0!</v>
      </c>
    </row>
    <row r="1075" spans="1:46" x14ac:dyDescent="0.25">
      <c r="A1075" s="9" t="s">
        <v>1078</v>
      </c>
      <c r="C1075" s="19">
        <f t="shared" si="176"/>
        <v>2026</v>
      </c>
      <c r="K1075" s="9">
        <f t="shared" si="177"/>
        <v>0</v>
      </c>
      <c r="L1075" s="21"/>
      <c r="M1075" s="22"/>
      <c r="N1075" s="23">
        <f t="shared" si="178"/>
        <v>0</v>
      </c>
      <c r="O1075" s="24" t="e">
        <f t="shared" si="179"/>
        <v>#DIV/0!</v>
      </c>
      <c r="P1075" s="23"/>
      <c r="Q1075" s="23"/>
      <c r="R1075" s="23"/>
      <c r="V1075" s="9">
        <f t="shared" si="180"/>
        <v>0</v>
      </c>
      <c r="Z1075" s="9">
        <f t="shared" si="181"/>
        <v>0</v>
      </c>
      <c r="AG1075" s="27">
        <v>5.516</v>
      </c>
      <c r="AI1075" s="2">
        <f t="shared" si="182"/>
        <v>82.306554953178903</v>
      </c>
      <c r="AK1075" s="27">
        <v>5.516</v>
      </c>
      <c r="AM1075" s="3">
        <f t="shared" si="183"/>
        <v>82.306554953178903</v>
      </c>
      <c r="AO1075" s="27">
        <v>5.516</v>
      </c>
      <c r="AP1075" s="28">
        <v>0.3</v>
      </c>
      <c r="AQ1075" s="29">
        <v>0</v>
      </c>
      <c r="AR1075" s="46" t="e">
        <f t="shared" si="184"/>
        <v>#DIV/0!</v>
      </c>
      <c r="AS1075" s="47" t="e">
        <f t="shared" si="185"/>
        <v>#DIV/0!</v>
      </c>
      <c r="AT1075" s="30" t="e">
        <f t="shared" si="186"/>
        <v>#DIV/0!</v>
      </c>
    </row>
    <row r="1076" spans="1:46" x14ac:dyDescent="0.25">
      <c r="A1076" s="9" t="s">
        <v>1079</v>
      </c>
      <c r="C1076" s="19">
        <f t="shared" si="176"/>
        <v>2026</v>
      </c>
      <c r="K1076" s="9">
        <f t="shared" si="177"/>
        <v>0</v>
      </c>
      <c r="L1076" s="21"/>
      <c r="M1076" s="22"/>
      <c r="N1076" s="23">
        <f t="shared" si="178"/>
        <v>0</v>
      </c>
      <c r="O1076" s="24" t="e">
        <f t="shared" si="179"/>
        <v>#DIV/0!</v>
      </c>
      <c r="P1076" s="23"/>
      <c r="Q1076" s="23"/>
      <c r="R1076" s="23"/>
      <c r="V1076" s="9">
        <f t="shared" si="180"/>
        <v>0</v>
      </c>
      <c r="Z1076" s="9">
        <f t="shared" si="181"/>
        <v>0</v>
      </c>
      <c r="AG1076" s="27">
        <v>5.516</v>
      </c>
      <c r="AI1076" s="2">
        <f t="shared" si="182"/>
        <v>82.306554953178903</v>
      </c>
      <c r="AK1076" s="27">
        <v>5.516</v>
      </c>
      <c r="AM1076" s="3">
        <f t="shared" si="183"/>
        <v>82.306554953178903</v>
      </c>
      <c r="AO1076" s="27">
        <v>5.516</v>
      </c>
      <c r="AP1076" s="28">
        <v>0.3</v>
      </c>
      <c r="AQ1076" s="29">
        <v>0</v>
      </c>
      <c r="AR1076" s="46" t="e">
        <f t="shared" si="184"/>
        <v>#DIV/0!</v>
      </c>
      <c r="AS1076" s="47" t="e">
        <f t="shared" si="185"/>
        <v>#DIV/0!</v>
      </c>
      <c r="AT1076" s="30" t="e">
        <f t="shared" si="186"/>
        <v>#DIV/0!</v>
      </c>
    </row>
    <row r="1077" spans="1:46" x14ac:dyDescent="0.25">
      <c r="A1077" s="9" t="s">
        <v>1080</v>
      </c>
      <c r="C1077" s="19">
        <f t="shared" si="176"/>
        <v>2026</v>
      </c>
      <c r="K1077" s="9">
        <f t="shared" si="177"/>
        <v>0</v>
      </c>
      <c r="L1077" s="21"/>
      <c r="M1077" s="22"/>
      <c r="N1077" s="23">
        <f t="shared" si="178"/>
        <v>0</v>
      </c>
      <c r="O1077" s="24" t="e">
        <f t="shared" si="179"/>
        <v>#DIV/0!</v>
      </c>
      <c r="P1077" s="23"/>
      <c r="Q1077" s="23"/>
      <c r="R1077" s="23"/>
      <c r="V1077" s="9">
        <f t="shared" si="180"/>
        <v>0</v>
      </c>
      <c r="Z1077" s="9">
        <f t="shared" si="181"/>
        <v>0</v>
      </c>
      <c r="AG1077" s="27">
        <v>5.516</v>
      </c>
      <c r="AI1077" s="2">
        <f t="shared" si="182"/>
        <v>82.306554953178903</v>
      </c>
      <c r="AK1077" s="27">
        <v>5.516</v>
      </c>
      <c r="AM1077" s="3">
        <f t="shared" si="183"/>
        <v>82.306554953178903</v>
      </c>
      <c r="AO1077" s="27">
        <v>5.516</v>
      </c>
      <c r="AP1077" s="28">
        <v>0.3</v>
      </c>
      <c r="AQ1077" s="29">
        <v>0</v>
      </c>
      <c r="AR1077" s="46" t="e">
        <f t="shared" si="184"/>
        <v>#DIV/0!</v>
      </c>
      <c r="AS1077" s="47" t="e">
        <f t="shared" si="185"/>
        <v>#DIV/0!</v>
      </c>
      <c r="AT1077" s="30" t="e">
        <f t="shared" si="186"/>
        <v>#DIV/0!</v>
      </c>
    </row>
    <row r="1078" spans="1:46" x14ac:dyDescent="0.25">
      <c r="A1078" s="9" t="s">
        <v>1081</v>
      </c>
      <c r="C1078" s="19">
        <f t="shared" si="176"/>
        <v>2026</v>
      </c>
      <c r="K1078" s="9">
        <f t="shared" si="177"/>
        <v>0</v>
      </c>
      <c r="L1078" s="21"/>
      <c r="M1078" s="22"/>
      <c r="N1078" s="23">
        <f t="shared" si="178"/>
        <v>0</v>
      </c>
      <c r="O1078" s="24" t="e">
        <f t="shared" si="179"/>
        <v>#DIV/0!</v>
      </c>
      <c r="P1078" s="23"/>
      <c r="Q1078" s="23"/>
      <c r="R1078" s="23"/>
      <c r="V1078" s="9">
        <f t="shared" si="180"/>
        <v>0</v>
      </c>
      <c r="Z1078" s="9">
        <f t="shared" si="181"/>
        <v>0</v>
      </c>
      <c r="AG1078" s="27">
        <v>5.516</v>
      </c>
      <c r="AI1078" s="2">
        <f t="shared" si="182"/>
        <v>82.306554953178903</v>
      </c>
      <c r="AK1078" s="27">
        <v>5.516</v>
      </c>
      <c r="AM1078" s="3">
        <f t="shared" si="183"/>
        <v>82.306554953178903</v>
      </c>
      <c r="AO1078" s="27">
        <v>5.516</v>
      </c>
      <c r="AP1078" s="28">
        <v>0.3</v>
      </c>
      <c r="AQ1078" s="29">
        <v>0</v>
      </c>
      <c r="AR1078" s="46" t="e">
        <f t="shared" si="184"/>
        <v>#DIV/0!</v>
      </c>
      <c r="AS1078" s="47" t="e">
        <f t="shared" si="185"/>
        <v>#DIV/0!</v>
      </c>
      <c r="AT1078" s="30" t="e">
        <f t="shared" si="186"/>
        <v>#DIV/0!</v>
      </c>
    </row>
    <row r="1079" spans="1:46" x14ac:dyDescent="0.25">
      <c r="A1079" s="9" t="s">
        <v>1082</v>
      </c>
      <c r="C1079" s="19">
        <f t="shared" si="176"/>
        <v>2026</v>
      </c>
      <c r="K1079" s="9">
        <f t="shared" si="177"/>
        <v>0</v>
      </c>
      <c r="L1079" s="21"/>
      <c r="M1079" s="22"/>
      <c r="N1079" s="23">
        <f t="shared" si="178"/>
        <v>0</v>
      </c>
      <c r="O1079" s="24" t="e">
        <f t="shared" si="179"/>
        <v>#DIV/0!</v>
      </c>
      <c r="P1079" s="23"/>
      <c r="Q1079" s="23"/>
      <c r="R1079" s="23"/>
      <c r="V1079" s="9">
        <f t="shared" si="180"/>
        <v>0</v>
      </c>
      <c r="Z1079" s="9">
        <f t="shared" si="181"/>
        <v>0</v>
      </c>
      <c r="AG1079" s="27">
        <v>5.516</v>
      </c>
      <c r="AI1079" s="2">
        <f t="shared" si="182"/>
        <v>82.306554953178903</v>
      </c>
      <c r="AK1079" s="27">
        <v>5.516</v>
      </c>
      <c r="AM1079" s="3">
        <f t="shared" si="183"/>
        <v>82.306554953178903</v>
      </c>
      <c r="AO1079" s="27">
        <v>5.516</v>
      </c>
      <c r="AP1079" s="28">
        <v>0.3</v>
      </c>
      <c r="AQ1079" s="29">
        <v>0</v>
      </c>
      <c r="AR1079" s="46" t="e">
        <f t="shared" si="184"/>
        <v>#DIV/0!</v>
      </c>
      <c r="AS1079" s="47" t="e">
        <f t="shared" si="185"/>
        <v>#DIV/0!</v>
      </c>
      <c r="AT1079" s="30" t="e">
        <f t="shared" si="186"/>
        <v>#DIV/0!</v>
      </c>
    </row>
    <row r="1080" spans="1:46" x14ac:dyDescent="0.25">
      <c r="A1080" s="9" t="s">
        <v>1083</v>
      </c>
      <c r="C1080" s="19">
        <f t="shared" si="176"/>
        <v>2026</v>
      </c>
      <c r="K1080" s="9">
        <f t="shared" si="177"/>
        <v>0</v>
      </c>
      <c r="L1080" s="21"/>
      <c r="M1080" s="22"/>
      <c r="N1080" s="23">
        <f t="shared" si="178"/>
        <v>0</v>
      </c>
      <c r="O1080" s="24" t="e">
        <f t="shared" si="179"/>
        <v>#DIV/0!</v>
      </c>
      <c r="P1080" s="23"/>
      <c r="Q1080" s="23"/>
      <c r="R1080" s="23"/>
      <c r="V1080" s="9">
        <f t="shared" si="180"/>
        <v>0</v>
      </c>
      <c r="Z1080" s="9">
        <f t="shared" si="181"/>
        <v>0</v>
      </c>
      <c r="AG1080" s="27">
        <v>5.516</v>
      </c>
      <c r="AI1080" s="2">
        <f t="shared" si="182"/>
        <v>82.306554953178903</v>
      </c>
      <c r="AK1080" s="27">
        <v>5.516</v>
      </c>
      <c r="AM1080" s="3">
        <f t="shared" si="183"/>
        <v>82.306554953178903</v>
      </c>
      <c r="AO1080" s="27">
        <v>5.516</v>
      </c>
      <c r="AP1080" s="28">
        <v>0.3</v>
      </c>
      <c r="AQ1080" s="29">
        <v>0</v>
      </c>
      <c r="AR1080" s="46" t="e">
        <f t="shared" si="184"/>
        <v>#DIV/0!</v>
      </c>
      <c r="AS1080" s="47" t="e">
        <f t="shared" si="185"/>
        <v>#DIV/0!</v>
      </c>
      <c r="AT1080" s="30" t="e">
        <f t="shared" si="186"/>
        <v>#DIV/0!</v>
      </c>
    </row>
    <row r="1081" spans="1:46" x14ac:dyDescent="0.25">
      <c r="A1081" s="9" t="s">
        <v>1084</v>
      </c>
      <c r="C1081" s="19">
        <f t="shared" si="176"/>
        <v>2026</v>
      </c>
      <c r="K1081" s="9">
        <f t="shared" si="177"/>
        <v>0</v>
      </c>
      <c r="L1081" s="21"/>
      <c r="M1081" s="22"/>
      <c r="N1081" s="23">
        <f t="shared" si="178"/>
        <v>0</v>
      </c>
      <c r="O1081" s="24" t="e">
        <f t="shared" si="179"/>
        <v>#DIV/0!</v>
      </c>
      <c r="P1081" s="23"/>
      <c r="Q1081" s="23"/>
      <c r="R1081" s="23"/>
      <c r="V1081" s="9">
        <f t="shared" si="180"/>
        <v>0</v>
      </c>
      <c r="Z1081" s="9">
        <f t="shared" si="181"/>
        <v>0</v>
      </c>
      <c r="AG1081" s="27">
        <v>5.516</v>
      </c>
      <c r="AI1081" s="2">
        <f t="shared" si="182"/>
        <v>82.306554953178903</v>
      </c>
      <c r="AK1081" s="27">
        <v>5.516</v>
      </c>
      <c r="AM1081" s="3">
        <f t="shared" si="183"/>
        <v>82.306554953178903</v>
      </c>
      <c r="AO1081" s="27">
        <v>5.516</v>
      </c>
      <c r="AP1081" s="28">
        <v>0.3</v>
      </c>
      <c r="AQ1081" s="29">
        <v>0</v>
      </c>
      <c r="AR1081" s="46" t="e">
        <f t="shared" si="184"/>
        <v>#DIV/0!</v>
      </c>
      <c r="AS1081" s="47" t="e">
        <f t="shared" si="185"/>
        <v>#DIV/0!</v>
      </c>
      <c r="AT1081" s="30" t="e">
        <f t="shared" si="186"/>
        <v>#DIV/0!</v>
      </c>
    </row>
    <row r="1082" spans="1:46" x14ac:dyDescent="0.25">
      <c r="A1082" s="9" t="s">
        <v>1085</v>
      </c>
      <c r="C1082" s="19">
        <f t="shared" si="176"/>
        <v>2026</v>
      </c>
      <c r="K1082" s="9">
        <f t="shared" si="177"/>
        <v>0</v>
      </c>
      <c r="L1082" s="21"/>
      <c r="M1082" s="22"/>
      <c r="N1082" s="23">
        <f t="shared" si="178"/>
        <v>0</v>
      </c>
      <c r="O1082" s="24" t="e">
        <f t="shared" si="179"/>
        <v>#DIV/0!</v>
      </c>
      <c r="P1082" s="23"/>
      <c r="Q1082" s="23"/>
      <c r="R1082" s="23"/>
      <c r="V1082" s="9">
        <f t="shared" si="180"/>
        <v>0</v>
      </c>
      <c r="Z1082" s="9">
        <f t="shared" si="181"/>
        <v>0</v>
      </c>
      <c r="AG1082" s="27">
        <v>5.516</v>
      </c>
      <c r="AI1082" s="2">
        <f t="shared" si="182"/>
        <v>82.306554953178903</v>
      </c>
      <c r="AK1082" s="27">
        <v>5.516</v>
      </c>
      <c r="AM1082" s="3">
        <f t="shared" si="183"/>
        <v>82.306554953178903</v>
      </c>
      <c r="AO1082" s="27">
        <v>5.516</v>
      </c>
      <c r="AP1082" s="28">
        <v>0.3</v>
      </c>
      <c r="AQ1082" s="29">
        <v>0</v>
      </c>
      <c r="AR1082" s="46" t="e">
        <f t="shared" si="184"/>
        <v>#DIV/0!</v>
      </c>
      <c r="AS1082" s="47" t="e">
        <f t="shared" si="185"/>
        <v>#DIV/0!</v>
      </c>
      <c r="AT1082" s="30" t="e">
        <f t="shared" si="186"/>
        <v>#DIV/0!</v>
      </c>
    </row>
    <row r="1083" spans="1:46" x14ac:dyDescent="0.25">
      <c r="A1083" s="9" t="s">
        <v>1086</v>
      </c>
      <c r="C1083" s="19">
        <f t="shared" si="176"/>
        <v>2026</v>
      </c>
      <c r="K1083" s="9">
        <f t="shared" si="177"/>
        <v>0</v>
      </c>
      <c r="L1083" s="21"/>
      <c r="M1083" s="22"/>
      <c r="N1083" s="23">
        <f t="shared" si="178"/>
        <v>0</v>
      </c>
      <c r="O1083" s="24" t="e">
        <f t="shared" si="179"/>
        <v>#DIV/0!</v>
      </c>
      <c r="P1083" s="23"/>
      <c r="Q1083" s="23"/>
      <c r="R1083" s="23"/>
      <c r="V1083" s="9">
        <f t="shared" si="180"/>
        <v>0</v>
      </c>
      <c r="Z1083" s="9">
        <f t="shared" si="181"/>
        <v>0</v>
      </c>
      <c r="AG1083" s="27">
        <v>5.516</v>
      </c>
      <c r="AI1083" s="2">
        <f t="shared" si="182"/>
        <v>82.306554953178903</v>
      </c>
      <c r="AK1083" s="27">
        <v>5.516</v>
      </c>
      <c r="AM1083" s="3">
        <f t="shared" si="183"/>
        <v>82.306554953178903</v>
      </c>
      <c r="AO1083" s="27">
        <v>5.516</v>
      </c>
      <c r="AP1083" s="28">
        <v>0.3</v>
      </c>
      <c r="AQ1083" s="29">
        <v>0</v>
      </c>
      <c r="AR1083" s="46" t="e">
        <f t="shared" si="184"/>
        <v>#DIV/0!</v>
      </c>
      <c r="AS1083" s="47" t="e">
        <f t="shared" si="185"/>
        <v>#DIV/0!</v>
      </c>
      <c r="AT1083" s="30" t="e">
        <f t="shared" si="186"/>
        <v>#DIV/0!</v>
      </c>
    </row>
    <row r="1084" spans="1:46" x14ac:dyDescent="0.25">
      <c r="A1084" s="9" t="s">
        <v>1087</v>
      </c>
      <c r="C1084" s="19">
        <f t="shared" si="176"/>
        <v>2026</v>
      </c>
      <c r="K1084" s="9">
        <f t="shared" si="177"/>
        <v>0</v>
      </c>
      <c r="L1084" s="21"/>
      <c r="M1084" s="22"/>
      <c r="N1084" s="23">
        <f t="shared" si="178"/>
        <v>0</v>
      </c>
      <c r="O1084" s="24" t="e">
        <f t="shared" si="179"/>
        <v>#DIV/0!</v>
      </c>
      <c r="P1084" s="23"/>
      <c r="Q1084" s="23"/>
      <c r="R1084" s="23"/>
      <c r="V1084" s="9">
        <f t="shared" si="180"/>
        <v>0</v>
      </c>
      <c r="Z1084" s="9">
        <f t="shared" si="181"/>
        <v>0</v>
      </c>
      <c r="AG1084" s="27">
        <v>5.516</v>
      </c>
      <c r="AI1084" s="2">
        <f t="shared" si="182"/>
        <v>82.306554953178903</v>
      </c>
      <c r="AK1084" s="27">
        <v>5.516</v>
      </c>
      <c r="AM1084" s="3">
        <f t="shared" si="183"/>
        <v>82.306554953178903</v>
      </c>
      <c r="AO1084" s="27">
        <v>5.516</v>
      </c>
      <c r="AP1084" s="28">
        <v>0.3</v>
      </c>
      <c r="AQ1084" s="29">
        <v>0</v>
      </c>
      <c r="AR1084" s="46" t="e">
        <f t="shared" si="184"/>
        <v>#DIV/0!</v>
      </c>
      <c r="AS1084" s="47" t="e">
        <f t="shared" si="185"/>
        <v>#DIV/0!</v>
      </c>
      <c r="AT1084" s="30" t="e">
        <f t="shared" si="186"/>
        <v>#DIV/0!</v>
      </c>
    </row>
    <row r="1085" spans="1:46" x14ac:dyDescent="0.25">
      <c r="A1085" s="9" t="s">
        <v>1088</v>
      </c>
      <c r="C1085" s="19">
        <f t="shared" si="176"/>
        <v>2026</v>
      </c>
      <c r="K1085" s="9">
        <f t="shared" si="177"/>
        <v>0</v>
      </c>
      <c r="L1085" s="21"/>
      <c r="M1085" s="22"/>
      <c r="N1085" s="23">
        <f t="shared" si="178"/>
        <v>0</v>
      </c>
      <c r="O1085" s="24" t="e">
        <f t="shared" si="179"/>
        <v>#DIV/0!</v>
      </c>
      <c r="P1085" s="23"/>
      <c r="Q1085" s="23"/>
      <c r="R1085" s="23"/>
      <c r="V1085" s="9">
        <f t="shared" si="180"/>
        <v>0</v>
      </c>
      <c r="Z1085" s="9">
        <f t="shared" si="181"/>
        <v>0</v>
      </c>
      <c r="AG1085" s="27">
        <v>5.516</v>
      </c>
      <c r="AI1085" s="2">
        <f t="shared" si="182"/>
        <v>82.306554953178903</v>
      </c>
      <c r="AK1085" s="27">
        <v>5.516</v>
      </c>
      <c r="AM1085" s="3">
        <f t="shared" si="183"/>
        <v>82.306554953178903</v>
      </c>
      <c r="AO1085" s="27">
        <v>5.516</v>
      </c>
      <c r="AP1085" s="28">
        <v>0.3</v>
      </c>
      <c r="AQ1085" s="29">
        <v>0</v>
      </c>
      <c r="AR1085" s="46" t="e">
        <f t="shared" si="184"/>
        <v>#DIV/0!</v>
      </c>
      <c r="AS1085" s="47" t="e">
        <f t="shared" si="185"/>
        <v>#DIV/0!</v>
      </c>
      <c r="AT1085" s="30" t="e">
        <f t="shared" si="186"/>
        <v>#DIV/0!</v>
      </c>
    </row>
    <row r="1086" spans="1:46" x14ac:dyDescent="0.25">
      <c r="A1086" s="9" t="s">
        <v>1089</v>
      </c>
      <c r="C1086" s="19">
        <f t="shared" si="176"/>
        <v>2026</v>
      </c>
      <c r="K1086" s="9">
        <f t="shared" si="177"/>
        <v>0</v>
      </c>
      <c r="L1086" s="21"/>
      <c r="M1086" s="22"/>
      <c r="N1086" s="23">
        <f t="shared" si="178"/>
        <v>0</v>
      </c>
      <c r="O1086" s="24" t="e">
        <f t="shared" si="179"/>
        <v>#DIV/0!</v>
      </c>
      <c r="P1086" s="23"/>
      <c r="Q1086" s="23"/>
      <c r="R1086" s="23"/>
      <c r="V1086" s="9">
        <f t="shared" si="180"/>
        <v>0</v>
      </c>
      <c r="Z1086" s="9">
        <f t="shared" si="181"/>
        <v>0</v>
      </c>
      <c r="AG1086" s="27">
        <v>5.516</v>
      </c>
      <c r="AI1086" s="2">
        <f t="shared" si="182"/>
        <v>82.306554953178903</v>
      </c>
      <c r="AK1086" s="27">
        <v>5.516</v>
      </c>
      <c r="AM1086" s="3">
        <f t="shared" si="183"/>
        <v>82.306554953178903</v>
      </c>
      <c r="AO1086" s="27">
        <v>5.516</v>
      </c>
      <c r="AP1086" s="28">
        <v>0.3</v>
      </c>
      <c r="AQ1086" s="29">
        <v>0</v>
      </c>
      <c r="AR1086" s="46" t="e">
        <f t="shared" si="184"/>
        <v>#DIV/0!</v>
      </c>
      <c r="AS1086" s="47" t="e">
        <f t="shared" si="185"/>
        <v>#DIV/0!</v>
      </c>
      <c r="AT1086" s="30" t="e">
        <f t="shared" si="186"/>
        <v>#DIV/0!</v>
      </c>
    </row>
    <row r="1087" spans="1:46" x14ac:dyDescent="0.25">
      <c r="A1087" s="9" t="s">
        <v>1090</v>
      </c>
      <c r="C1087" s="19">
        <f t="shared" si="176"/>
        <v>2026</v>
      </c>
      <c r="K1087" s="9">
        <f t="shared" si="177"/>
        <v>0</v>
      </c>
      <c r="L1087" s="21"/>
      <c r="M1087" s="22"/>
      <c r="N1087" s="23">
        <f t="shared" si="178"/>
        <v>0</v>
      </c>
      <c r="O1087" s="24" t="e">
        <f t="shared" si="179"/>
        <v>#DIV/0!</v>
      </c>
      <c r="P1087" s="23"/>
      <c r="Q1087" s="23"/>
      <c r="R1087" s="23"/>
      <c r="V1087" s="9">
        <f t="shared" si="180"/>
        <v>0</v>
      </c>
      <c r="Z1087" s="9">
        <f t="shared" si="181"/>
        <v>0</v>
      </c>
      <c r="AG1087" s="27">
        <v>5.516</v>
      </c>
      <c r="AI1087" s="2">
        <f t="shared" si="182"/>
        <v>82.306554953178903</v>
      </c>
      <c r="AK1087" s="27">
        <v>5.516</v>
      </c>
      <c r="AM1087" s="3">
        <f t="shared" si="183"/>
        <v>82.306554953178903</v>
      </c>
      <c r="AO1087" s="27">
        <v>5.516</v>
      </c>
      <c r="AP1087" s="28">
        <v>0.3</v>
      </c>
      <c r="AQ1087" s="29">
        <v>0</v>
      </c>
      <c r="AR1087" s="46" t="e">
        <f t="shared" si="184"/>
        <v>#DIV/0!</v>
      </c>
      <c r="AS1087" s="47" t="e">
        <f t="shared" si="185"/>
        <v>#DIV/0!</v>
      </c>
      <c r="AT1087" s="30" t="e">
        <f t="shared" si="186"/>
        <v>#DIV/0!</v>
      </c>
    </row>
    <row r="1088" spans="1:46" x14ac:dyDescent="0.25">
      <c r="A1088" s="9" t="s">
        <v>1091</v>
      </c>
      <c r="C1088" s="19">
        <f t="shared" si="176"/>
        <v>2026</v>
      </c>
      <c r="K1088" s="9">
        <f t="shared" si="177"/>
        <v>0</v>
      </c>
      <c r="L1088" s="21"/>
      <c r="M1088" s="22"/>
      <c r="N1088" s="23">
        <f t="shared" si="178"/>
        <v>0</v>
      </c>
      <c r="O1088" s="24" t="e">
        <f t="shared" si="179"/>
        <v>#DIV/0!</v>
      </c>
      <c r="P1088" s="23"/>
      <c r="Q1088" s="23"/>
      <c r="R1088" s="23"/>
      <c r="V1088" s="9">
        <f t="shared" si="180"/>
        <v>0</v>
      </c>
      <c r="Z1088" s="9">
        <f t="shared" si="181"/>
        <v>0</v>
      </c>
      <c r="AG1088" s="27">
        <v>5.516</v>
      </c>
      <c r="AI1088" s="2">
        <f t="shared" si="182"/>
        <v>82.306554953178903</v>
      </c>
      <c r="AK1088" s="27">
        <v>5.516</v>
      </c>
      <c r="AM1088" s="3">
        <f t="shared" si="183"/>
        <v>82.306554953178903</v>
      </c>
      <c r="AO1088" s="27">
        <v>5.516</v>
      </c>
      <c r="AP1088" s="28">
        <v>0.3</v>
      </c>
      <c r="AQ1088" s="29">
        <v>0</v>
      </c>
      <c r="AR1088" s="46" t="e">
        <f t="shared" si="184"/>
        <v>#DIV/0!</v>
      </c>
      <c r="AS1088" s="47" t="e">
        <f t="shared" si="185"/>
        <v>#DIV/0!</v>
      </c>
      <c r="AT1088" s="30" t="e">
        <f t="shared" si="186"/>
        <v>#DIV/0!</v>
      </c>
    </row>
    <row r="1089" spans="1:46" x14ac:dyDescent="0.25">
      <c r="A1089" s="9" t="s">
        <v>1092</v>
      </c>
      <c r="C1089" s="19">
        <f t="shared" si="176"/>
        <v>2026</v>
      </c>
      <c r="K1089" s="9">
        <f t="shared" si="177"/>
        <v>0</v>
      </c>
      <c r="L1089" s="21"/>
      <c r="M1089" s="22"/>
      <c r="N1089" s="23">
        <f t="shared" si="178"/>
        <v>0</v>
      </c>
      <c r="O1089" s="24" t="e">
        <f t="shared" si="179"/>
        <v>#DIV/0!</v>
      </c>
      <c r="P1089" s="23"/>
      <c r="Q1089" s="23"/>
      <c r="R1089" s="23"/>
      <c r="V1089" s="9">
        <f t="shared" si="180"/>
        <v>0</v>
      </c>
      <c r="Z1089" s="9">
        <f t="shared" si="181"/>
        <v>0</v>
      </c>
      <c r="AG1089" s="27">
        <v>5.516</v>
      </c>
      <c r="AI1089" s="2">
        <f t="shared" si="182"/>
        <v>82.306554953178903</v>
      </c>
      <c r="AK1089" s="27">
        <v>5.516</v>
      </c>
      <c r="AM1089" s="3">
        <f t="shared" si="183"/>
        <v>82.306554953178903</v>
      </c>
      <c r="AO1089" s="27">
        <v>5.516</v>
      </c>
      <c r="AP1089" s="28">
        <v>0.3</v>
      </c>
      <c r="AQ1089" s="29">
        <v>0</v>
      </c>
      <c r="AR1089" s="46" t="e">
        <f t="shared" si="184"/>
        <v>#DIV/0!</v>
      </c>
      <c r="AS1089" s="47" t="e">
        <f t="shared" si="185"/>
        <v>#DIV/0!</v>
      </c>
      <c r="AT1089" s="30" t="e">
        <f t="shared" si="186"/>
        <v>#DIV/0!</v>
      </c>
    </row>
    <row r="1090" spans="1:46" x14ac:dyDescent="0.25">
      <c r="A1090" s="9" t="s">
        <v>1093</v>
      </c>
      <c r="C1090" s="19">
        <f t="shared" si="176"/>
        <v>2026</v>
      </c>
      <c r="K1090" s="9">
        <f t="shared" si="177"/>
        <v>0</v>
      </c>
      <c r="L1090" s="21"/>
      <c r="M1090" s="22"/>
      <c r="N1090" s="23">
        <f t="shared" si="178"/>
        <v>0</v>
      </c>
      <c r="O1090" s="24" t="e">
        <f t="shared" si="179"/>
        <v>#DIV/0!</v>
      </c>
      <c r="P1090" s="23"/>
      <c r="Q1090" s="23"/>
      <c r="R1090" s="23"/>
      <c r="V1090" s="9">
        <f t="shared" si="180"/>
        <v>0</v>
      </c>
      <c r="Z1090" s="9">
        <f t="shared" si="181"/>
        <v>0</v>
      </c>
      <c r="AG1090" s="27">
        <v>5.516</v>
      </c>
      <c r="AI1090" s="2">
        <f t="shared" si="182"/>
        <v>82.306554953178903</v>
      </c>
      <c r="AK1090" s="27">
        <v>5.516</v>
      </c>
      <c r="AM1090" s="3">
        <f t="shared" si="183"/>
        <v>82.306554953178903</v>
      </c>
      <c r="AO1090" s="27">
        <v>5.516</v>
      </c>
      <c r="AP1090" s="28">
        <v>0.3</v>
      </c>
      <c r="AQ1090" s="29">
        <v>0</v>
      </c>
      <c r="AR1090" s="46" t="e">
        <f t="shared" si="184"/>
        <v>#DIV/0!</v>
      </c>
      <c r="AS1090" s="47" t="e">
        <f t="shared" si="185"/>
        <v>#DIV/0!</v>
      </c>
      <c r="AT1090" s="30" t="e">
        <f t="shared" si="186"/>
        <v>#DIV/0!</v>
      </c>
    </row>
    <row r="1091" spans="1:46" x14ac:dyDescent="0.25">
      <c r="A1091" s="9" t="s">
        <v>1094</v>
      </c>
      <c r="C1091" s="19">
        <f t="shared" si="176"/>
        <v>2026</v>
      </c>
      <c r="K1091" s="9">
        <f t="shared" si="177"/>
        <v>0</v>
      </c>
      <c r="L1091" s="21"/>
      <c r="M1091" s="22"/>
      <c r="N1091" s="23">
        <f t="shared" si="178"/>
        <v>0</v>
      </c>
      <c r="O1091" s="24" t="e">
        <f t="shared" si="179"/>
        <v>#DIV/0!</v>
      </c>
      <c r="P1091" s="23"/>
      <c r="Q1091" s="23"/>
      <c r="R1091" s="23"/>
      <c r="V1091" s="9">
        <f t="shared" si="180"/>
        <v>0</v>
      </c>
      <c r="Z1091" s="9">
        <f t="shared" si="181"/>
        <v>0</v>
      </c>
      <c r="AG1091" s="27">
        <v>5.516</v>
      </c>
      <c r="AI1091" s="2">
        <f t="shared" si="182"/>
        <v>82.306554953178903</v>
      </c>
      <c r="AK1091" s="27">
        <v>5.516</v>
      </c>
      <c r="AM1091" s="3">
        <f t="shared" si="183"/>
        <v>82.306554953178903</v>
      </c>
      <c r="AO1091" s="27">
        <v>5.516</v>
      </c>
      <c r="AP1091" s="28">
        <v>0.3</v>
      </c>
      <c r="AQ1091" s="29">
        <v>0</v>
      </c>
      <c r="AR1091" s="46" t="e">
        <f t="shared" si="184"/>
        <v>#DIV/0!</v>
      </c>
      <c r="AS1091" s="47" t="e">
        <f t="shared" si="185"/>
        <v>#DIV/0!</v>
      </c>
      <c r="AT1091" s="30" t="e">
        <f t="shared" si="186"/>
        <v>#DIV/0!</v>
      </c>
    </row>
    <row r="1092" spans="1:46" x14ac:dyDescent="0.25">
      <c r="A1092" s="9" t="s">
        <v>1095</v>
      </c>
      <c r="C1092" s="19">
        <f t="shared" si="176"/>
        <v>2026</v>
      </c>
      <c r="K1092" s="9">
        <f t="shared" si="177"/>
        <v>0</v>
      </c>
      <c r="L1092" s="21"/>
      <c r="M1092" s="22"/>
      <c r="N1092" s="23">
        <f t="shared" si="178"/>
        <v>0</v>
      </c>
      <c r="O1092" s="24" t="e">
        <f t="shared" si="179"/>
        <v>#DIV/0!</v>
      </c>
      <c r="P1092" s="23"/>
      <c r="Q1092" s="23"/>
      <c r="R1092" s="23"/>
      <c r="V1092" s="9">
        <f t="shared" si="180"/>
        <v>0</v>
      </c>
      <c r="Z1092" s="9">
        <f t="shared" si="181"/>
        <v>0</v>
      </c>
      <c r="AG1092" s="27">
        <v>5.516</v>
      </c>
      <c r="AI1092" s="2">
        <f t="shared" si="182"/>
        <v>82.306554953178903</v>
      </c>
      <c r="AK1092" s="27">
        <v>5.516</v>
      </c>
      <c r="AM1092" s="3">
        <f t="shared" si="183"/>
        <v>82.306554953178903</v>
      </c>
      <c r="AO1092" s="27">
        <v>5.516</v>
      </c>
      <c r="AP1092" s="28">
        <v>0.3</v>
      </c>
      <c r="AQ1092" s="29">
        <v>0</v>
      </c>
      <c r="AR1092" s="46" t="e">
        <f t="shared" si="184"/>
        <v>#DIV/0!</v>
      </c>
      <c r="AS1092" s="47" t="e">
        <f t="shared" si="185"/>
        <v>#DIV/0!</v>
      </c>
      <c r="AT1092" s="30" t="e">
        <f t="shared" si="186"/>
        <v>#DIV/0!</v>
      </c>
    </row>
    <row r="1093" spans="1:46" x14ac:dyDescent="0.25">
      <c r="A1093" s="9" t="s">
        <v>1096</v>
      </c>
      <c r="C1093" s="19">
        <f t="shared" si="176"/>
        <v>2026</v>
      </c>
      <c r="K1093" s="9">
        <f t="shared" si="177"/>
        <v>0</v>
      </c>
      <c r="L1093" s="21"/>
      <c r="M1093" s="22"/>
      <c r="N1093" s="23">
        <f t="shared" si="178"/>
        <v>0</v>
      </c>
      <c r="O1093" s="24" t="e">
        <f t="shared" si="179"/>
        <v>#DIV/0!</v>
      </c>
      <c r="P1093" s="23"/>
      <c r="Q1093" s="23"/>
      <c r="R1093" s="23"/>
      <c r="V1093" s="9">
        <f t="shared" si="180"/>
        <v>0</v>
      </c>
      <c r="Z1093" s="9">
        <f t="shared" si="181"/>
        <v>0</v>
      </c>
      <c r="AG1093" s="27">
        <v>5.516</v>
      </c>
      <c r="AI1093" s="2">
        <f t="shared" si="182"/>
        <v>82.306554953178903</v>
      </c>
      <c r="AK1093" s="27">
        <v>5.516</v>
      </c>
      <c r="AM1093" s="3">
        <f t="shared" si="183"/>
        <v>82.306554953178903</v>
      </c>
      <c r="AO1093" s="27">
        <v>5.516</v>
      </c>
      <c r="AP1093" s="28">
        <v>0.3</v>
      </c>
      <c r="AQ1093" s="29">
        <v>0</v>
      </c>
      <c r="AR1093" s="46" t="e">
        <f t="shared" si="184"/>
        <v>#DIV/0!</v>
      </c>
      <c r="AS1093" s="47" t="e">
        <f t="shared" si="185"/>
        <v>#DIV/0!</v>
      </c>
      <c r="AT1093" s="30" t="e">
        <f t="shared" si="186"/>
        <v>#DIV/0!</v>
      </c>
    </row>
    <row r="1094" spans="1:46" x14ac:dyDescent="0.25">
      <c r="A1094" s="9" t="s">
        <v>1097</v>
      </c>
      <c r="C1094" s="19">
        <f t="shared" ref="C1094:C1157" si="187">2026-B1094</f>
        <v>2026</v>
      </c>
      <c r="K1094" s="9">
        <f t="shared" ref="K1094:K1157" si="188">H1094+(I1094/2)</f>
        <v>0</v>
      </c>
      <c r="L1094" s="21"/>
      <c r="M1094" s="22"/>
      <c r="N1094" s="23">
        <f t="shared" ref="N1094:N1157" si="189">(L1094+M1094)*0.5</f>
        <v>0</v>
      </c>
      <c r="O1094" s="24" t="e">
        <f t="shared" ref="O1094:O1157" si="190">337.5/N1094</f>
        <v>#DIV/0!</v>
      </c>
      <c r="P1094" s="23"/>
      <c r="Q1094" s="23"/>
      <c r="R1094" s="23"/>
      <c r="V1094" s="9">
        <f t="shared" ref="V1094:V1157" si="191">R1094-(T1094/1000)</f>
        <v>0</v>
      </c>
      <c r="Z1094" s="9">
        <f t="shared" ref="Z1094:Z1157" si="192">X1094+(Y1094/2)</f>
        <v>0</v>
      </c>
      <c r="AG1094" s="27">
        <v>5.516</v>
      </c>
      <c r="AI1094" s="2">
        <f t="shared" ref="AI1094:AI1157" si="193">1000/(1000/((1336/((1336/((1336/((P1094+(IF(P1094&gt;=26.5,-0.159*P1094+4.401,0.2)))-(-((AG1094*0.959)-0.013)+(((AG1094*0.051)-0.006)*P1094)+(((AG1094*0.019)-0.008)*N1094)+(((AG1094*0.053)+0.005)*R1094)-(((AG1094*0.013)-0.003)*Q1094))))-W1094)+(-((AG1094*0.959)-0.013)+(((AG1094*0.051)-0.006)*P1094)+(((AG1094*0.019)-0.008)*N1094)+(((AG1094*0.053)+0.005)*R1094)-(((AG1094*0.013)-0.003)*Q1094))))-N1094*0.98765431))+12)</f>
        <v>82.306554953178903</v>
      </c>
      <c r="AK1094" s="27">
        <v>5.516</v>
      </c>
      <c r="AM1094" s="3">
        <f t="shared" ref="AM1094:AM1157" si="194">1000/(1000/((1336/((1336/((1336/((IF(P1094&lt;=21.9, P1094+0.2,(3.57445388627863+0.610250243334448*P1094+0.014682933220208*(P1094)^2-0.000203380571583*(P1094)^3+0.038468287096921*R1094)+0.2))-(-((AK1094*0.959)-0.013)+(((AK1094*0.051)-0.006)*(3.57445388627863+0.610250243334448*P1094+0.014682933220208*(P1094)^2-0.000203380571583*(P1094)^3+0.038468287096921*R1094))+(((AK1094*0.019)-0.008)*N1094)+(((AK1094*0.053)+0.005)*R1094)-(((AK1094*0.013)-0.003)*Q1094))))-W1094)+(-((AK1094*0.959)-0.013)+(((AK1094*0.051)-0.006)*(3.57445388627863+0.610250243334448*P1094+0.014682933220208*(P1094)^2-0.000203380571583*(P1094)^3+0.038468287096921*R1094))+(((AK1094*0.019)-0.008)*N1094)+(((AK1094*0.053)+0.005)*R1094)-(((AK1094*0.013)-0.003)*Q1094))))-N1094*0.98765431))+12)</f>
        <v>82.306554953178903</v>
      </c>
      <c r="AO1094" s="27">
        <v>5.516</v>
      </c>
      <c r="AP1094" s="28">
        <v>0.3</v>
      </c>
      <c r="AQ1094" s="29">
        <v>0</v>
      </c>
      <c r="AR1094" s="46" t="e">
        <f t="shared" ref="AR1094:AR1157" si="195" xml:space="preserve">  ((1.23853+0.95855*P1094-0.05467*S1094)+0.2)-((-((AO1094*0.959)-0.013)+(((AO1094*0.051)-0.006)*(1.23853+0.95855*P1094-0.05467*S1094))+(((AO1094*0.019)-0.008)*(337.5/O1094))+(((AO1094*0.053)+0.005)*R1094)-(((AO1094*0.013)-0.003)*Q1094)))+(IF(P1094&lt;=22, -0.04, IF(P1094&gt;=24.5, 0.022, 0.025)))+(0)</f>
        <v>#DIV/0!</v>
      </c>
      <c r="AS1094" s="47" t="e">
        <f t="shared" ref="AS1094:AS1157" si="196">-((((0+(2.5/5988)*5988)+((1*(2.5/5988)-(0+(2.5/5988)*5988)*AQ1094/1000)/1)*(12-(0.06)))+((1*((1*(2.5/5988)-(0+(2.5/5988)*5988)*AQ1094/1000)/1)-((0+(2.5/5988)*5988)+((1*(2.5/5988)-(0+(2.5/5988)*5988)*AQ1094/1000)/1)*(12-(0.06)))*(331.5/O1094)/1000)/1.336)*(0.06+(((-((AO1094*0.959)-0.013)+(((AO1094*0.051)-0.006)*(1.23853+0.95855*P1094-0.05467*S1094))+(((AO1094*0.019)-0.008)*337.5/O1094)+(((AO1094*0.053)+0.005)*R1094)-(((AO1094*0.013)-0.003)*Q1094))))-(0)))+((1.336*((1*((1*(2.5/5988)-(0+(2.5/5988)*5988)*AQ1094/1000)/1)-((0+(2.5/5988)*5988)+((1*(2.5/5988)-(0+(2.5/5988)*5988)*AQ1094/1000)/1)*(12-(0.06)))*(331.5/O1094)/1000)/1.336)-(((0+(2.5/5988)*5988)+((1*(2.5/5988)-(0+(2.5/5988)*5988)*AQ1094/1000)/1)*(12-(0.06)))+((1*((1*(2.5/5988)-(0+(2.5/5988)*5988)*AQ1094/1000)/1)-((0+(2.5/5988)*5988)+((1*(2.5/5988)-(0+(2.5/5988)*5988)*AQ1094/1000)/1)*(12-(0.06)))*(331.5/O1094)/1000)/1.336)*(0.06+(((-((AO1094*0.959)-0.013)+(((AO1094*0.051)-0.006)*(1.23853+0.95855*P1094-0.05467*S1094))+(((AO1094*0.019)-0.008)*337.5/O1094)+(((AO1094*0.053)+0.005)*R1094)-(((AO1094*0.013)-0.003)*Q1094))))-(0)))*W1094/1000)/1.336)*0)/((1.336*((1.336*((1*((1*(2.5/5988)-(0+(2.5/5988)*5988)*AQ1094/1000)/1)-((0+(2.5/5988)*5988)+((1*(2.5/5988)-(0+(2.5/5988)*5988)*AQ1094/1000)/1)*(12-(0.06)))*(331.5/O1094)/1000)/1.336)-(((0+(2.5/5988)*5988)+((1*(2.5/5988)-(0+(2.5/5988)*5988)*AQ1094/1000)/1)*(12-(0.06)))+((1*((1*(2.5/5988)-(0+(2.5/5988)*5988)*AQ1094/1000)/1)-((0+(2.5/5988)*5988)+((1*(2.5/5988)-(0+(2.5/5988)*5988)*AQ1094/1000)/1)*(12-(0.06)))*(331.5/O1094)/1000)/1.336)*(0.06+(((-((AO1094*0.959)-0.013)+(((AO1094*0.051)-0.006)*(1.23853+0.95855*P1094-0.05467*S1094))+(((AO1094*0.019)-0.008)*337.5/O1094)+(((AO1094*0.053)+0.005)*R1094)-(((AO1094*0.013)-0.003)*Q1094))))-(0)))*W1094/1000)/1.336)-((((0+(2.5/5988)*5988)+((1*(2.5/5988)-(0+(2.5/5988)*5988)*AQ1094/1000)/1)*(12-(0.06)))+((1*((1*(2.5/5988)-(0+(2.5/5988)*5988)*AQ1094/1000)/1)-((0+(2.5/5988)*5988)+((1*(2.5/5988)-(0+(2.5/5988)*5988)*AQ1094/1000)/1)*(12-(0.06)))*(331.5/O1094)/1000)/1.336)*(0.06+(((-((AO1094*0.959)-0.013)+(((AO1094*0.051)-0.006)*(1.23853+0.95855*P1094-0.05467*S1094))+(((AO1094*0.019)-0.008)*337.5/O1094)+(((AO1094*0.053)+0.005)*R1094)-(((AO1094*0.013)-0.003)*Q1094))))-(0)))+((1.336*((1*((1*(2.5/5988)-(0+(2.5/5988)*5988)*AQ1094/1000)/1)-((0+(2.5/5988)*5988)+((1*(2.5/5988)-(0+(2.5/5988)*5988)*AQ1094/1000)/1)*(12-(0.06)))*(331.5/O1094)/1000)/1.336)-(((0+(2.5/5988)*5988)+((1*(2.5/5988)-(0+(2.5/5988)*5988)*AQ1094/1000)/1)*(12-(0.06)))+((1*((1*(2.5/5988)-(0+(2.5/5988)*5988)*AQ1094/1000)/1)-((0+(2.5/5988)*5988)+((1*(2.5/5988)-(0+(2.5/5988)*5988)*AQ1094/1000)/1)*(12-(0.06)))*(331.5/O1094)/1000)/1.336)*(0.06+(((-((AO1094*0.959)-0.013)+(((AO1094*0.051)-0.006)*(1.23853+0.95855*P1094-0.05467*S1094))+(((AO1094*0.019)-0.008)*337.5/O1094)+(((AO1094*0.053)+0.005)*R1094)-(((AO1094*0.013)-0.003)*Q1094))))))*W1094/1000)/1.336)*0)*AP1094/1000)/1.336)</f>
        <v>#DIV/0!</v>
      </c>
      <c r="AT1094" s="30" t="e">
        <f t="shared" ref="AT1094:AT1157" si="197">AS1094-AR1094</f>
        <v>#DIV/0!</v>
      </c>
    </row>
    <row r="1095" spans="1:46" x14ac:dyDescent="0.25">
      <c r="A1095" s="9" t="s">
        <v>1098</v>
      </c>
      <c r="C1095" s="19">
        <f t="shared" si="187"/>
        <v>2026</v>
      </c>
      <c r="K1095" s="9">
        <f t="shared" si="188"/>
        <v>0</v>
      </c>
      <c r="L1095" s="21"/>
      <c r="M1095" s="22"/>
      <c r="N1095" s="23">
        <f t="shared" si="189"/>
        <v>0</v>
      </c>
      <c r="O1095" s="24" t="e">
        <f t="shared" si="190"/>
        <v>#DIV/0!</v>
      </c>
      <c r="P1095" s="23"/>
      <c r="Q1095" s="23"/>
      <c r="R1095" s="23"/>
      <c r="V1095" s="9">
        <f t="shared" si="191"/>
        <v>0</v>
      </c>
      <c r="Z1095" s="9">
        <f t="shared" si="192"/>
        <v>0</v>
      </c>
      <c r="AG1095" s="27">
        <v>5.516</v>
      </c>
      <c r="AI1095" s="2">
        <f t="shared" si="193"/>
        <v>82.306554953178903</v>
      </c>
      <c r="AK1095" s="27">
        <v>5.516</v>
      </c>
      <c r="AM1095" s="3">
        <f t="shared" si="194"/>
        <v>82.306554953178903</v>
      </c>
      <c r="AO1095" s="27">
        <v>5.516</v>
      </c>
      <c r="AP1095" s="28">
        <v>0.3</v>
      </c>
      <c r="AQ1095" s="29">
        <v>0</v>
      </c>
      <c r="AR1095" s="46" t="e">
        <f t="shared" si="195"/>
        <v>#DIV/0!</v>
      </c>
      <c r="AS1095" s="47" t="e">
        <f t="shared" si="196"/>
        <v>#DIV/0!</v>
      </c>
      <c r="AT1095" s="30" t="e">
        <f t="shared" si="197"/>
        <v>#DIV/0!</v>
      </c>
    </row>
    <row r="1096" spans="1:46" x14ac:dyDescent="0.25">
      <c r="A1096" s="9" t="s">
        <v>1099</v>
      </c>
      <c r="C1096" s="19">
        <f t="shared" si="187"/>
        <v>2026</v>
      </c>
      <c r="K1096" s="9">
        <f t="shared" si="188"/>
        <v>0</v>
      </c>
      <c r="L1096" s="21"/>
      <c r="M1096" s="22"/>
      <c r="N1096" s="23">
        <f t="shared" si="189"/>
        <v>0</v>
      </c>
      <c r="O1096" s="24" t="e">
        <f t="shared" si="190"/>
        <v>#DIV/0!</v>
      </c>
      <c r="P1096" s="23"/>
      <c r="Q1096" s="23"/>
      <c r="R1096" s="23"/>
      <c r="V1096" s="9">
        <f t="shared" si="191"/>
        <v>0</v>
      </c>
      <c r="Z1096" s="9">
        <f t="shared" si="192"/>
        <v>0</v>
      </c>
      <c r="AG1096" s="27">
        <v>5.516</v>
      </c>
      <c r="AI1096" s="2">
        <f t="shared" si="193"/>
        <v>82.306554953178903</v>
      </c>
      <c r="AK1096" s="27">
        <v>5.516</v>
      </c>
      <c r="AM1096" s="3">
        <f t="shared" si="194"/>
        <v>82.306554953178903</v>
      </c>
      <c r="AO1096" s="27">
        <v>5.516</v>
      </c>
      <c r="AP1096" s="28">
        <v>0.3</v>
      </c>
      <c r="AQ1096" s="29">
        <v>0</v>
      </c>
      <c r="AR1096" s="46" t="e">
        <f t="shared" si="195"/>
        <v>#DIV/0!</v>
      </c>
      <c r="AS1096" s="47" t="e">
        <f t="shared" si="196"/>
        <v>#DIV/0!</v>
      </c>
      <c r="AT1096" s="30" t="e">
        <f t="shared" si="197"/>
        <v>#DIV/0!</v>
      </c>
    </row>
    <row r="1097" spans="1:46" x14ac:dyDescent="0.25">
      <c r="A1097" s="9" t="s">
        <v>1100</v>
      </c>
      <c r="C1097" s="19">
        <f t="shared" si="187"/>
        <v>2026</v>
      </c>
      <c r="K1097" s="9">
        <f t="shared" si="188"/>
        <v>0</v>
      </c>
      <c r="L1097" s="21"/>
      <c r="M1097" s="22"/>
      <c r="N1097" s="23">
        <f t="shared" si="189"/>
        <v>0</v>
      </c>
      <c r="O1097" s="24" t="e">
        <f t="shared" si="190"/>
        <v>#DIV/0!</v>
      </c>
      <c r="P1097" s="23"/>
      <c r="Q1097" s="23"/>
      <c r="R1097" s="23"/>
      <c r="V1097" s="9">
        <f t="shared" si="191"/>
        <v>0</v>
      </c>
      <c r="Z1097" s="9">
        <f t="shared" si="192"/>
        <v>0</v>
      </c>
      <c r="AG1097" s="27">
        <v>5.516</v>
      </c>
      <c r="AI1097" s="2">
        <f t="shared" si="193"/>
        <v>82.306554953178903</v>
      </c>
      <c r="AK1097" s="27">
        <v>5.516</v>
      </c>
      <c r="AM1097" s="3">
        <f t="shared" si="194"/>
        <v>82.306554953178903</v>
      </c>
      <c r="AO1097" s="27">
        <v>5.516</v>
      </c>
      <c r="AP1097" s="28">
        <v>0.3</v>
      </c>
      <c r="AQ1097" s="29">
        <v>0</v>
      </c>
      <c r="AR1097" s="46" t="e">
        <f t="shared" si="195"/>
        <v>#DIV/0!</v>
      </c>
      <c r="AS1097" s="47" t="e">
        <f t="shared" si="196"/>
        <v>#DIV/0!</v>
      </c>
      <c r="AT1097" s="30" t="e">
        <f t="shared" si="197"/>
        <v>#DIV/0!</v>
      </c>
    </row>
    <row r="1098" spans="1:46" x14ac:dyDescent="0.25">
      <c r="A1098" s="9" t="s">
        <v>1101</v>
      </c>
      <c r="C1098" s="19">
        <f t="shared" si="187"/>
        <v>2026</v>
      </c>
      <c r="K1098" s="9">
        <f t="shared" si="188"/>
        <v>0</v>
      </c>
      <c r="L1098" s="21"/>
      <c r="M1098" s="22"/>
      <c r="N1098" s="23">
        <f t="shared" si="189"/>
        <v>0</v>
      </c>
      <c r="O1098" s="24" t="e">
        <f t="shared" si="190"/>
        <v>#DIV/0!</v>
      </c>
      <c r="P1098" s="23"/>
      <c r="Q1098" s="23"/>
      <c r="R1098" s="23"/>
      <c r="V1098" s="9">
        <f t="shared" si="191"/>
        <v>0</v>
      </c>
      <c r="Z1098" s="9">
        <f t="shared" si="192"/>
        <v>0</v>
      </c>
      <c r="AG1098" s="27">
        <v>5.516</v>
      </c>
      <c r="AI1098" s="2">
        <f t="shared" si="193"/>
        <v>82.306554953178903</v>
      </c>
      <c r="AK1098" s="27">
        <v>5.516</v>
      </c>
      <c r="AM1098" s="3">
        <f t="shared" si="194"/>
        <v>82.306554953178903</v>
      </c>
      <c r="AO1098" s="27">
        <v>5.516</v>
      </c>
      <c r="AP1098" s="28">
        <v>0.3</v>
      </c>
      <c r="AQ1098" s="29">
        <v>0</v>
      </c>
      <c r="AR1098" s="46" t="e">
        <f t="shared" si="195"/>
        <v>#DIV/0!</v>
      </c>
      <c r="AS1098" s="47" t="e">
        <f t="shared" si="196"/>
        <v>#DIV/0!</v>
      </c>
      <c r="AT1098" s="30" t="e">
        <f t="shared" si="197"/>
        <v>#DIV/0!</v>
      </c>
    </row>
    <row r="1099" spans="1:46" x14ac:dyDescent="0.25">
      <c r="A1099" s="9" t="s">
        <v>1102</v>
      </c>
      <c r="C1099" s="19">
        <f t="shared" si="187"/>
        <v>2026</v>
      </c>
      <c r="K1099" s="9">
        <f t="shared" si="188"/>
        <v>0</v>
      </c>
      <c r="L1099" s="21"/>
      <c r="M1099" s="22"/>
      <c r="N1099" s="23">
        <f t="shared" si="189"/>
        <v>0</v>
      </c>
      <c r="O1099" s="24" t="e">
        <f t="shared" si="190"/>
        <v>#DIV/0!</v>
      </c>
      <c r="P1099" s="23"/>
      <c r="Q1099" s="23"/>
      <c r="R1099" s="23"/>
      <c r="V1099" s="9">
        <f t="shared" si="191"/>
        <v>0</v>
      </c>
      <c r="Z1099" s="9">
        <f t="shared" si="192"/>
        <v>0</v>
      </c>
      <c r="AG1099" s="27">
        <v>5.516</v>
      </c>
      <c r="AI1099" s="2">
        <f t="shared" si="193"/>
        <v>82.306554953178903</v>
      </c>
      <c r="AK1099" s="27">
        <v>5.516</v>
      </c>
      <c r="AM1099" s="3">
        <f t="shared" si="194"/>
        <v>82.306554953178903</v>
      </c>
      <c r="AO1099" s="27">
        <v>5.516</v>
      </c>
      <c r="AP1099" s="28">
        <v>0.3</v>
      </c>
      <c r="AQ1099" s="29">
        <v>0</v>
      </c>
      <c r="AR1099" s="46" t="e">
        <f t="shared" si="195"/>
        <v>#DIV/0!</v>
      </c>
      <c r="AS1099" s="47" t="e">
        <f t="shared" si="196"/>
        <v>#DIV/0!</v>
      </c>
      <c r="AT1099" s="30" t="e">
        <f t="shared" si="197"/>
        <v>#DIV/0!</v>
      </c>
    </row>
    <row r="1100" spans="1:46" x14ac:dyDescent="0.25">
      <c r="A1100" s="9" t="s">
        <v>1103</v>
      </c>
      <c r="C1100" s="19">
        <f t="shared" si="187"/>
        <v>2026</v>
      </c>
      <c r="K1100" s="9">
        <f t="shared" si="188"/>
        <v>0</v>
      </c>
      <c r="L1100" s="21"/>
      <c r="M1100" s="22"/>
      <c r="N1100" s="23">
        <f t="shared" si="189"/>
        <v>0</v>
      </c>
      <c r="O1100" s="24" t="e">
        <f t="shared" si="190"/>
        <v>#DIV/0!</v>
      </c>
      <c r="P1100" s="23"/>
      <c r="Q1100" s="23"/>
      <c r="R1100" s="23"/>
      <c r="V1100" s="9">
        <f t="shared" si="191"/>
        <v>0</v>
      </c>
      <c r="Z1100" s="9">
        <f t="shared" si="192"/>
        <v>0</v>
      </c>
      <c r="AG1100" s="27">
        <v>5.516</v>
      </c>
      <c r="AI1100" s="2">
        <f t="shared" si="193"/>
        <v>82.306554953178903</v>
      </c>
      <c r="AK1100" s="27">
        <v>5.516</v>
      </c>
      <c r="AM1100" s="3">
        <f t="shared" si="194"/>
        <v>82.306554953178903</v>
      </c>
      <c r="AO1100" s="27">
        <v>5.516</v>
      </c>
      <c r="AP1100" s="28">
        <v>0.3</v>
      </c>
      <c r="AQ1100" s="29">
        <v>0</v>
      </c>
      <c r="AR1100" s="46" t="e">
        <f t="shared" si="195"/>
        <v>#DIV/0!</v>
      </c>
      <c r="AS1100" s="47" t="e">
        <f t="shared" si="196"/>
        <v>#DIV/0!</v>
      </c>
      <c r="AT1100" s="30" t="e">
        <f t="shared" si="197"/>
        <v>#DIV/0!</v>
      </c>
    </row>
    <row r="1101" spans="1:46" x14ac:dyDescent="0.25">
      <c r="A1101" s="9" t="s">
        <v>1104</v>
      </c>
      <c r="C1101" s="19">
        <f t="shared" si="187"/>
        <v>2026</v>
      </c>
      <c r="K1101" s="9">
        <f t="shared" si="188"/>
        <v>0</v>
      </c>
      <c r="L1101" s="21"/>
      <c r="M1101" s="22"/>
      <c r="N1101" s="23">
        <f t="shared" si="189"/>
        <v>0</v>
      </c>
      <c r="O1101" s="24" t="e">
        <f t="shared" si="190"/>
        <v>#DIV/0!</v>
      </c>
      <c r="P1101" s="23"/>
      <c r="Q1101" s="23"/>
      <c r="R1101" s="23"/>
      <c r="V1101" s="9">
        <f t="shared" si="191"/>
        <v>0</v>
      </c>
      <c r="Z1101" s="9">
        <f t="shared" si="192"/>
        <v>0</v>
      </c>
      <c r="AG1101" s="27">
        <v>5.516</v>
      </c>
      <c r="AI1101" s="2">
        <f t="shared" si="193"/>
        <v>82.306554953178903</v>
      </c>
      <c r="AK1101" s="27">
        <v>5.516</v>
      </c>
      <c r="AM1101" s="3">
        <f t="shared" si="194"/>
        <v>82.306554953178903</v>
      </c>
      <c r="AO1101" s="27">
        <v>5.516</v>
      </c>
      <c r="AP1101" s="28">
        <v>0.3</v>
      </c>
      <c r="AQ1101" s="29">
        <v>0</v>
      </c>
      <c r="AR1101" s="46" t="e">
        <f t="shared" si="195"/>
        <v>#DIV/0!</v>
      </c>
      <c r="AS1101" s="47" t="e">
        <f t="shared" si="196"/>
        <v>#DIV/0!</v>
      </c>
      <c r="AT1101" s="30" t="e">
        <f t="shared" si="197"/>
        <v>#DIV/0!</v>
      </c>
    </row>
    <row r="1102" spans="1:46" x14ac:dyDescent="0.25">
      <c r="A1102" s="9" t="s">
        <v>1105</v>
      </c>
      <c r="C1102" s="19">
        <f t="shared" si="187"/>
        <v>2026</v>
      </c>
      <c r="K1102" s="9">
        <f t="shared" si="188"/>
        <v>0</v>
      </c>
      <c r="L1102" s="21"/>
      <c r="M1102" s="22"/>
      <c r="N1102" s="23">
        <f t="shared" si="189"/>
        <v>0</v>
      </c>
      <c r="O1102" s="24" t="e">
        <f t="shared" si="190"/>
        <v>#DIV/0!</v>
      </c>
      <c r="P1102" s="23"/>
      <c r="Q1102" s="23"/>
      <c r="R1102" s="23"/>
      <c r="V1102" s="9">
        <f t="shared" si="191"/>
        <v>0</v>
      </c>
      <c r="Z1102" s="9">
        <f t="shared" si="192"/>
        <v>0</v>
      </c>
      <c r="AG1102" s="27">
        <v>5.516</v>
      </c>
      <c r="AI1102" s="2">
        <f t="shared" si="193"/>
        <v>82.306554953178903</v>
      </c>
      <c r="AK1102" s="27">
        <v>5.516</v>
      </c>
      <c r="AM1102" s="3">
        <f t="shared" si="194"/>
        <v>82.306554953178903</v>
      </c>
      <c r="AO1102" s="27">
        <v>5.516</v>
      </c>
      <c r="AP1102" s="28">
        <v>0.3</v>
      </c>
      <c r="AQ1102" s="29">
        <v>0</v>
      </c>
      <c r="AR1102" s="46" t="e">
        <f t="shared" si="195"/>
        <v>#DIV/0!</v>
      </c>
      <c r="AS1102" s="47" t="e">
        <f t="shared" si="196"/>
        <v>#DIV/0!</v>
      </c>
      <c r="AT1102" s="30" t="e">
        <f t="shared" si="197"/>
        <v>#DIV/0!</v>
      </c>
    </row>
    <row r="1103" spans="1:46" x14ac:dyDescent="0.25">
      <c r="A1103" s="9" t="s">
        <v>1106</v>
      </c>
      <c r="C1103" s="19">
        <f t="shared" si="187"/>
        <v>2026</v>
      </c>
      <c r="K1103" s="9">
        <f t="shared" si="188"/>
        <v>0</v>
      </c>
      <c r="L1103" s="21"/>
      <c r="M1103" s="22"/>
      <c r="N1103" s="23">
        <f t="shared" si="189"/>
        <v>0</v>
      </c>
      <c r="O1103" s="24" t="e">
        <f t="shared" si="190"/>
        <v>#DIV/0!</v>
      </c>
      <c r="P1103" s="23"/>
      <c r="Q1103" s="23"/>
      <c r="R1103" s="23"/>
      <c r="V1103" s="9">
        <f t="shared" si="191"/>
        <v>0</v>
      </c>
      <c r="Z1103" s="9">
        <f t="shared" si="192"/>
        <v>0</v>
      </c>
      <c r="AG1103" s="27">
        <v>5.516</v>
      </c>
      <c r="AI1103" s="2">
        <f t="shared" si="193"/>
        <v>82.306554953178903</v>
      </c>
      <c r="AK1103" s="27">
        <v>5.516</v>
      </c>
      <c r="AM1103" s="3">
        <f t="shared" si="194"/>
        <v>82.306554953178903</v>
      </c>
      <c r="AO1103" s="27">
        <v>5.516</v>
      </c>
      <c r="AP1103" s="28">
        <v>0.3</v>
      </c>
      <c r="AQ1103" s="29">
        <v>0</v>
      </c>
      <c r="AR1103" s="46" t="e">
        <f t="shared" si="195"/>
        <v>#DIV/0!</v>
      </c>
      <c r="AS1103" s="47" t="e">
        <f t="shared" si="196"/>
        <v>#DIV/0!</v>
      </c>
      <c r="AT1103" s="30" t="e">
        <f t="shared" si="197"/>
        <v>#DIV/0!</v>
      </c>
    </row>
    <row r="1104" spans="1:46" x14ac:dyDescent="0.25">
      <c r="A1104" s="9" t="s">
        <v>1107</v>
      </c>
      <c r="C1104" s="19">
        <f t="shared" si="187"/>
        <v>2026</v>
      </c>
      <c r="K1104" s="9">
        <f t="shared" si="188"/>
        <v>0</v>
      </c>
      <c r="L1104" s="21"/>
      <c r="M1104" s="22"/>
      <c r="N1104" s="23">
        <f t="shared" si="189"/>
        <v>0</v>
      </c>
      <c r="O1104" s="24" t="e">
        <f t="shared" si="190"/>
        <v>#DIV/0!</v>
      </c>
      <c r="P1104" s="23"/>
      <c r="Q1104" s="23"/>
      <c r="R1104" s="23"/>
      <c r="V1104" s="9">
        <f t="shared" si="191"/>
        <v>0</v>
      </c>
      <c r="Z1104" s="9">
        <f t="shared" si="192"/>
        <v>0</v>
      </c>
      <c r="AG1104" s="27">
        <v>5.516</v>
      </c>
      <c r="AI1104" s="2">
        <f t="shared" si="193"/>
        <v>82.306554953178903</v>
      </c>
      <c r="AK1104" s="27">
        <v>5.516</v>
      </c>
      <c r="AM1104" s="3">
        <f t="shared" si="194"/>
        <v>82.306554953178903</v>
      </c>
      <c r="AO1104" s="27">
        <v>5.516</v>
      </c>
      <c r="AP1104" s="28">
        <v>0.3</v>
      </c>
      <c r="AQ1104" s="29">
        <v>0</v>
      </c>
      <c r="AR1104" s="46" t="e">
        <f t="shared" si="195"/>
        <v>#DIV/0!</v>
      </c>
      <c r="AS1104" s="47" t="e">
        <f t="shared" si="196"/>
        <v>#DIV/0!</v>
      </c>
      <c r="AT1104" s="30" t="e">
        <f t="shared" si="197"/>
        <v>#DIV/0!</v>
      </c>
    </row>
    <row r="1105" spans="1:46" x14ac:dyDescent="0.25">
      <c r="A1105" s="9" t="s">
        <v>1108</v>
      </c>
      <c r="C1105" s="19">
        <f t="shared" si="187"/>
        <v>2026</v>
      </c>
      <c r="K1105" s="9">
        <f t="shared" si="188"/>
        <v>0</v>
      </c>
      <c r="L1105" s="21"/>
      <c r="M1105" s="22"/>
      <c r="N1105" s="23">
        <f t="shared" si="189"/>
        <v>0</v>
      </c>
      <c r="O1105" s="24" t="e">
        <f t="shared" si="190"/>
        <v>#DIV/0!</v>
      </c>
      <c r="P1105" s="23"/>
      <c r="Q1105" s="23"/>
      <c r="R1105" s="23"/>
      <c r="V1105" s="9">
        <f t="shared" si="191"/>
        <v>0</v>
      </c>
      <c r="Z1105" s="9">
        <f t="shared" si="192"/>
        <v>0</v>
      </c>
      <c r="AG1105" s="27">
        <v>5.516</v>
      </c>
      <c r="AI1105" s="2">
        <f t="shared" si="193"/>
        <v>82.306554953178903</v>
      </c>
      <c r="AK1105" s="27">
        <v>5.516</v>
      </c>
      <c r="AM1105" s="3">
        <f t="shared" si="194"/>
        <v>82.306554953178903</v>
      </c>
      <c r="AO1105" s="27">
        <v>5.516</v>
      </c>
      <c r="AP1105" s="28">
        <v>0.3</v>
      </c>
      <c r="AQ1105" s="29">
        <v>0</v>
      </c>
      <c r="AR1105" s="46" t="e">
        <f t="shared" si="195"/>
        <v>#DIV/0!</v>
      </c>
      <c r="AS1105" s="47" t="e">
        <f t="shared" si="196"/>
        <v>#DIV/0!</v>
      </c>
      <c r="AT1105" s="30" t="e">
        <f t="shared" si="197"/>
        <v>#DIV/0!</v>
      </c>
    </row>
    <row r="1106" spans="1:46" x14ac:dyDescent="0.25">
      <c r="A1106" s="9" t="s">
        <v>1109</v>
      </c>
      <c r="C1106" s="19">
        <f t="shared" si="187"/>
        <v>2026</v>
      </c>
      <c r="K1106" s="9">
        <f t="shared" si="188"/>
        <v>0</v>
      </c>
      <c r="L1106" s="21"/>
      <c r="M1106" s="22"/>
      <c r="N1106" s="23">
        <f t="shared" si="189"/>
        <v>0</v>
      </c>
      <c r="O1106" s="24" t="e">
        <f t="shared" si="190"/>
        <v>#DIV/0!</v>
      </c>
      <c r="P1106" s="23"/>
      <c r="Q1106" s="23"/>
      <c r="R1106" s="23"/>
      <c r="V1106" s="9">
        <f t="shared" si="191"/>
        <v>0</v>
      </c>
      <c r="Z1106" s="9">
        <f t="shared" si="192"/>
        <v>0</v>
      </c>
      <c r="AG1106" s="27">
        <v>5.516</v>
      </c>
      <c r="AI1106" s="2">
        <f t="shared" si="193"/>
        <v>82.306554953178903</v>
      </c>
      <c r="AK1106" s="27">
        <v>5.516</v>
      </c>
      <c r="AM1106" s="3">
        <f t="shared" si="194"/>
        <v>82.306554953178903</v>
      </c>
      <c r="AO1106" s="27">
        <v>5.516</v>
      </c>
      <c r="AP1106" s="28">
        <v>0.3</v>
      </c>
      <c r="AQ1106" s="29">
        <v>0</v>
      </c>
      <c r="AR1106" s="46" t="e">
        <f t="shared" si="195"/>
        <v>#DIV/0!</v>
      </c>
      <c r="AS1106" s="47" t="e">
        <f t="shared" si="196"/>
        <v>#DIV/0!</v>
      </c>
      <c r="AT1106" s="30" t="e">
        <f t="shared" si="197"/>
        <v>#DIV/0!</v>
      </c>
    </row>
    <row r="1107" spans="1:46" x14ac:dyDescent="0.25">
      <c r="A1107" s="9" t="s">
        <v>1110</v>
      </c>
      <c r="C1107" s="19">
        <f t="shared" si="187"/>
        <v>2026</v>
      </c>
      <c r="K1107" s="9">
        <f t="shared" si="188"/>
        <v>0</v>
      </c>
      <c r="L1107" s="21"/>
      <c r="M1107" s="22"/>
      <c r="N1107" s="23">
        <f t="shared" si="189"/>
        <v>0</v>
      </c>
      <c r="O1107" s="24" t="e">
        <f t="shared" si="190"/>
        <v>#DIV/0!</v>
      </c>
      <c r="P1107" s="23"/>
      <c r="Q1107" s="23"/>
      <c r="R1107" s="23"/>
      <c r="V1107" s="9">
        <f t="shared" si="191"/>
        <v>0</v>
      </c>
      <c r="Z1107" s="9">
        <f t="shared" si="192"/>
        <v>0</v>
      </c>
      <c r="AG1107" s="27">
        <v>5.516</v>
      </c>
      <c r="AI1107" s="2">
        <f t="shared" si="193"/>
        <v>82.306554953178903</v>
      </c>
      <c r="AK1107" s="27">
        <v>5.516</v>
      </c>
      <c r="AM1107" s="3">
        <f t="shared" si="194"/>
        <v>82.306554953178903</v>
      </c>
      <c r="AO1107" s="27">
        <v>5.516</v>
      </c>
      <c r="AP1107" s="28">
        <v>0.3</v>
      </c>
      <c r="AQ1107" s="29">
        <v>0</v>
      </c>
      <c r="AR1107" s="46" t="e">
        <f t="shared" si="195"/>
        <v>#DIV/0!</v>
      </c>
      <c r="AS1107" s="47" t="e">
        <f t="shared" si="196"/>
        <v>#DIV/0!</v>
      </c>
      <c r="AT1107" s="30" t="e">
        <f t="shared" si="197"/>
        <v>#DIV/0!</v>
      </c>
    </row>
    <row r="1108" spans="1:46" x14ac:dyDescent="0.25">
      <c r="A1108" s="9" t="s">
        <v>1111</v>
      </c>
      <c r="C1108" s="19">
        <f t="shared" si="187"/>
        <v>2026</v>
      </c>
      <c r="K1108" s="9">
        <f t="shared" si="188"/>
        <v>0</v>
      </c>
      <c r="L1108" s="21"/>
      <c r="M1108" s="22"/>
      <c r="N1108" s="23">
        <f t="shared" si="189"/>
        <v>0</v>
      </c>
      <c r="O1108" s="24" t="e">
        <f t="shared" si="190"/>
        <v>#DIV/0!</v>
      </c>
      <c r="P1108" s="23"/>
      <c r="Q1108" s="23"/>
      <c r="R1108" s="23"/>
      <c r="V1108" s="9">
        <f t="shared" si="191"/>
        <v>0</v>
      </c>
      <c r="Z1108" s="9">
        <f t="shared" si="192"/>
        <v>0</v>
      </c>
      <c r="AG1108" s="27">
        <v>5.516</v>
      </c>
      <c r="AI1108" s="2">
        <f t="shared" si="193"/>
        <v>82.306554953178903</v>
      </c>
      <c r="AK1108" s="27">
        <v>5.516</v>
      </c>
      <c r="AM1108" s="3">
        <f t="shared" si="194"/>
        <v>82.306554953178903</v>
      </c>
      <c r="AO1108" s="27">
        <v>5.516</v>
      </c>
      <c r="AP1108" s="28">
        <v>0.3</v>
      </c>
      <c r="AQ1108" s="29">
        <v>0</v>
      </c>
      <c r="AR1108" s="46" t="e">
        <f t="shared" si="195"/>
        <v>#DIV/0!</v>
      </c>
      <c r="AS1108" s="47" t="e">
        <f t="shared" si="196"/>
        <v>#DIV/0!</v>
      </c>
      <c r="AT1108" s="30" t="e">
        <f t="shared" si="197"/>
        <v>#DIV/0!</v>
      </c>
    </row>
    <row r="1109" spans="1:46" x14ac:dyDescent="0.25">
      <c r="A1109" s="9" t="s">
        <v>1112</v>
      </c>
      <c r="C1109" s="19">
        <f t="shared" si="187"/>
        <v>2026</v>
      </c>
      <c r="K1109" s="9">
        <f t="shared" si="188"/>
        <v>0</v>
      </c>
      <c r="L1109" s="21"/>
      <c r="M1109" s="22"/>
      <c r="N1109" s="23">
        <f t="shared" si="189"/>
        <v>0</v>
      </c>
      <c r="O1109" s="24" t="e">
        <f t="shared" si="190"/>
        <v>#DIV/0!</v>
      </c>
      <c r="P1109" s="23"/>
      <c r="Q1109" s="23"/>
      <c r="R1109" s="23"/>
      <c r="V1109" s="9">
        <f t="shared" si="191"/>
        <v>0</v>
      </c>
      <c r="Z1109" s="9">
        <f t="shared" si="192"/>
        <v>0</v>
      </c>
      <c r="AG1109" s="27">
        <v>5.516</v>
      </c>
      <c r="AI1109" s="2">
        <f t="shared" si="193"/>
        <v>82.306554953178903</v>
      </c>
      <c r="AK1109" s="27">
        <v>5.516</v>
      </c>
      <c r="AM1109" s="3">
        <f t="shared" si="194"/>
        <v>82.306554953178903</v>
      </c>
      <c r="AO1109" s="27">
        <v>5.516</v>
      </c>
      <c r="AP1109" s="28">
        <v>0.3</v>
      </c>
      <c r="AQ1109" s="29">
        <v>0</v>
      </c>
      <c r="AR1109" s="46" t="e">
        <f t="shared" si="195"/>
        <v>#DIV/0!</v>
      </c>
      <c r="AS1109" s="47" t="e">
        <f t="shared" si="196"/>
        <v>#DIV/0!</v>
      </c>
      <c r="AT1109" s="30" t="e">
        <f t="shared" si="197"/>
        <v>#DIV/0!</v>
      </c>
    </row>
    <row r="1110" spans="1:46" x14ac:dyDescent="0.25">
      <c r="A1110" s="9" t="s">
        <v>1113</v>
      </c>
      <c r="C1110" s="19">
        <f t="shared" si="187"/>
        <v>2026</v>
      </c>
      <c r="K1110" s="9">
        <f t="shared" si="188"/>
        <v>0</v>
      </c>
      <c r="L1110" s="21"/>
      <c r="M1110" s="22"/>
      <c r="N1110" s="23">
        <f t="shared" si="189"/>
        <v>0</v>
      </c>
      <c r="O1110" s="24" t="e">
        <f t="shared" si="190"/>
        <v>#DIV/0!</v>
      </c>
      <c r="P1110" s="23"/>
      <c r="Q1110" s="23"/>
      <c r="R1110" s="23"/>
      <c r="V1110" s="9">
        <f t="shared" si="191"/>
        <v>0</v>
      </c>
      <c r="Z1110" s="9">
        <f t="shared" si="192"/>
        <v>0</v>
      </c>
      <c r="AG1110" s="27">
        <v>5.516</v>
      </c>
      <c r="AI1110" s="2">
        <f t="shared" si="193"/>
        <v>82.306554953178903</v>
      </c>
      <c r="AK1110" s="27">
        <v>5.516</v>
      </c>
      <c r="AM1110" s="3">
        <f t="shared" si="194"/>
        <v>82.306554953178903</v>
      </c>
      <c r="AO1110" s="27">
        <v>5.516</v>
      </c>
      <c r="AP1110" s="28">
        <v>0.3</v>
      </c>
      <c r="AQ1110" s="29">
        <v>0</v>
      </c>
      <c r="AR1110" s="46" t="e">
        <f t="shared" si="195"/>
        <v>#DIV/0!</v>
      </c>
      <c r="AS1110" s="47" t="e">
        <f t="shared" si="196"/>
        <v>#DIV/0!</v>
      </c>
      <c r="AT1110" s="30" t="e">
        <f t="shared" si="197"/>
        <v>#DIV/0!</v>
      </c>
    </row>
    <row r="1111" spans="1:46" x14ac:dyDescent="0.25">
      <c r="A1111" s="9" t="s">
        <v>1114</v>
      </c>
      <c r="C1111" s="19">
        <f t="shared" si="187"/>
        <v>2026</v>
      </c>
      <c r="K1111" s="9">
        <f t="shared" si="188"/>
        <v>0</v>
      </c>
      <c r="L1111" s="21"/>
      <c r="M1111" s="22"/>
      <c r="N1111" s="23">
        <f t="shared" si="189"/>
        <v>0</v>
      </c>
      <c r="O1111" s="24" t="e">
        <f t="shared" si="190"/>
        <v>#DIV/0!</v>
      </c>
      <c r="P1111" s="23"/>
      <c r="Q1111" s="23"/>
      <c r="R1111" s="23"/>
      <c r="V1111" s="9">
        <f t="shared" si="191"/>
        <v>0</v>
      </c>
      <c r="Z1111" s="9">
        <f t="shared" si="192"/>
        <v>0</v>
      </c>
      <c r="AG1111" s="27">
        <v>5.516</v>
      </c>
      <c r="AI1111" s="2">
        <f t="shared" si="193"/>
        <v>82.306554953178903</v>
      </c>
      <c r="AK1111" s="27">
        <v>5.516</v>
      </c>
      <c r="AM1111" s="3">
        <f t="shared" si="194"/>
        <v>82.306554953178903</v>
      </c>
      <c r="AO1111" s="27">
        <v>5.516</v>
      </c>
      <c r="AP1111" s="28">
        <v>0.3</v>
      </c>
      <c r="AQ1111" s="29">
        <v>0</v>
      </c>
      <c r="AR1111" s="46" t="e">
        <f t="shared" si="195"/>
        <v>#DIV/0!</v>
      </c>
      <c r="AS1111" s="47" t="e">
        <f t="shared" si="196"/>
        <v>#DIV/0!</v>
      </c>
      <c r="AT1111" s="30" t="e">
        <f t="shared" si="197"/>
        <v>#DIV/0!</v>
      </c>
    </row>
    <row r="1112" spans="1:46" x14ac:dyDescent="0.25">
      <c r="A1112" s="9" t="s">
        <v>1115</v>
      </c>
      <c r="C1112" s="19">
        <f t="shared" si="187"/>
        <v>2026</v>
      </c>
      <c r="K1112" s="9">
        <f t="shared" si="188"/>
        <v>0</v>
      </c>
      <c r="L1112" s="21"/>
      <c r="M1112" s="22"/>
      <c r="N1112" s="23">
        <f t="shared" si="189"/>
        <v>0</v>
      </c>
      <c r="O1112" s="24" t="e">
        <f t="shared" si="190"/>
        <v>#DIV/0!</v>
      </c>
      <c r="P1112" s="23"/>
      <c r="Q1112" s="23"/>
      <c r="R1112" s="23"/>
      <c r="V1112" s="9">
        <f t="shared" si="191"/>
        <v>0</v>
      </c>
      <c r="Z1112" s="9">
        <f t="shared" si="192"/>
        <v>0</v>
      </c>
      <c r="AG1112" s="27">
        <v>5.516</v>
      </c>
      <c r="AI1112" s="2">
        <f t="shared" si="193"/>
        <v>82.306554953178903</v>
      </c>
      <c r="AK1112" s="27">
        <v>5.516</v>
      </c>
      <c r="AM1112" s="3">
        <f t="shared" si="194"/>
        <v>82.306554953178903</v>
      </c>
      <c r="AO1112" s="27">
        <v>5.516</v>
      </c>
      <c r="AP1112" s="28">
        <v>0.3</v>
      </c>
      <c r="AQ1112" s="29">
        <v>0</v>
      </c>
      <c r="AR1112" s="46" t="e">
        <f t="shared" si="195"/>
        <v>#DIV/0!</v>
      </c>
      <c r="AS1112" s="47" t="e">
        <f t="shared" si="196"/>
        <v>#DIV/0!</v>
      </c>
      <c r="AT1112" s="30" t="e">
        <f t="shared" si="197"/>
        <v>#DIV/0!</v>
      </c>
    </row>
    <row r="1113" spans="1:46" x14ac:dyDescent="0.25">
      <c r="A1113" s="9" t="s">
        <v>1116</v>
      </c>
      <c r="C1113" s="19">
        <f t="shared" si="187"/>
        <v>2026</v>
      </c>
      <c r="K1113" s="9">
        <f t="shared" si="188"/>
        <v>0</v>
      </c>
      <c r="L1113" s="21"/>
      <c r="M1113" s="22"/>
      <c r="N1113" s="23">
        <f t="shared" si="189"/>
        <v>0</v>
      </c>
      <c r="O1113" s="24" t="e">
        <f t="shared" si="190"/>
        <v>#DIV/0!</v>
      </c>
      <c r="P1113" s="23"/>
      <c r="Q1113" s="23"/>
      <c r="R1113" s="23"/>
      <c r="V1113" s="9">
        <f t="shared" si="191"/>
        <v>0</v>
      </c>
      <c r="Z1113" s="9">
        <f t="shared" si="192"/>
        <v>0</v>
      </c>
      <c r="AG1113" s="27">
        <v>5.516</v>
      </c>
      <c r="AI1113" s="2">
        <f t="shared" si="193"/>
        <v>82.306554953178903</v>
      </c>
      <c r="AK1113" s="27">
        <v>5.516</v>
      </c>
      <c r="AM1113" s="3">
        <f t="shared" si="194"/>
        <v>82.306554953178903</v>
      </c>
      <c r="AO1113" s="27">
        <v>5.516</v>
      </c>
      <c r="AP1113" s="28">
        <v>0.3</v>
      </c>
      <c r="AQ1113" s="29">
        <v>0</v>
      </c>
      <c r="AR1113" s="46" t="e">
        <f t="shared" si="195"/>
        <v>#DIV/0!</v>
      </c>
      <c r="AS1113" s="47" t="e">
        <f t="shared" si="196"/>
        <v>#DIV/0!</v>
      </c>
      <c r="AT1113" s="30" t="e">
        <f t="shared" si="197"/>
        <v>#DIV/0!</v>
      </c>
    </row>
    <row r="1114" spans="1:46" x14ac:dyDescent="0.25">
      <c r="A1114" s="9" t="s">
        <v>1117</v>
      </c>
      <c r="C1114" s="19">
        <f t="shared" si="187"/>
        <v>2026</v>
      </c>
      <c r="K1114" s="9">
        <f t="shared" si="188"/>
        <v>0</v>
      </c>
      <c r="L1114" s="21"/>
      <c r="M1114" s="22"/>
      <c r="N1114" s="23">
        <f t="shared" si="189"/>
        <v>0</v>
      </c>
      <c r="O1114" s="24" t="e">
        <f t="shared" si="190"/>
        <v>#DIV/0!</v>
      </c>
      <c r="P1114" s="23"/>
      <c r="Q1114" s="23"/>
      <c r="R1114" s="23"/>
      <c r="V1114" s="9">
        <f t="shared" si="191"/>
        <v>0</v>
      </c>
      <c r="Z1114" s="9">
        <f t="shared" si="192"/>
        <v>0</v>
      </c>
      <c r="AG1114" s="27">
        <v>5.516</v>
      </c>
      <c r="AI1114" s="2">
        <f t="shared" si="193"/>
        <v>82.306554953178903</v>
      </c>
      <c r="AK1114" s="27">
        <v>5.516</v>
      </c>
      <c r="AM1114" s="3">
        <f t="shared" si="194"/>
        <v>82.306554953178903</v>
      </c>
      <c r="AO1114" s="27">
        <v>5.516</v>
      </c>
      <c r="AP1114" s="28">
        <v>0.3</v>
      </c>
      <c r="AQ1114" s="29">
        <v>0</v>
      </c>
      <c r="AR1114" s="46" t="e">
        <f t="shared" si="195"/>
        <v>#DIV/0!</v>
      </c>
      <c r="AS1114" s="47" t="e">
        <f t="shared" si="196"/>
        <v>#DIV/0!</v>
      </c>
      <c r="AT1114" s="30" t="e">
        <f t="shared" si="197"/>
        <v>#DIV/0!</v>
      </c>
    </row>
    <row r="1115" spans="1:46" x14ac:dyDescent="0.25">
      <c r="A1115" s="9" t="s">
        <v>1118</v>
      </c>
      <c r="C1115" s="19">
        <f t="shared" si="187"/>
        <v>2026</v>
      </c>
      <c r="K1115" s="9">
        <f t="shared" si="188"/>
        <v>0</v>
      </c>
      <c r="L1115" s="21"/>
      <c r="M1115" s="22"/>
      <c r="N1115" s="23">
        <f t="shared" si="189"/>
        <v>0</v>
      </c>
      <c r="O1115" s="24" t="e">
        <f t="shared" si="190"/>
        <v>#DIV/0!</v>
      </c>
      <c r="P1115" s="23"/>
      <c r="Q1115" s="23"/>
      <c r="R1115" s="23"/>
      <c r="V1115" s="9">
        <f t="shared" si="191"/>
        <v>0</v>
      </c>
      <c r="Z1115" s="9">
        <f t="shared" si="192"/>
        <v>0</v>
      </c>
      <c r="AG1115" s="27">
        <v>5.516</v>
      </c>
      <c r="AI1115" s="2">
        <f t="shared" si="193"/>
        <v>82.306554953178903</v>
      </c>
      <c r="AK1115" s="27">
        <v>5.516</v>
      </c>
      <c r="AM1115" s="3">
        <f t="shared" si="194"/>
        <v>82.306554953178903</v>
      </c>
      <c r="AO1115" s="27">
        <v>5.516</v>
      </c>
      <c r="AP1115" s="28">
        <v>0.3</v>
      </c>
      <c r="AQ1115" s="29">
        <v>0</v>
      </c>
      <c r="AR1115" s="46" t="e">
        <f t="shared" si="195"/>
        <v>#DIV/0!</v>
      </c>
      <c r="AS1115" s="47" t="e">
        <f t="shared" si="196"/>
        <v>#DIV/0!</v>
      </c>
      <c r="AT1115" s="30" t="e">
        <f t="shared" si="197"/>
        <v>#DIV/0!</v>
      </c>
    </row>
    <row r="1116" spans="1:46" x14ac:dyDescent="0.25">
      <c r="A1116" s="9" t="s">
        <v>1119</v>
      </c>
      <c r="C1116" s="19">
        <f t="shared" si="187"/>
        <v>2026</v>
      </c>
      <c r="K1116" s="9">
        <f t="shared" si="188"/>
        <v>0</v>
      </c>
      <c r="L1116" s="21"/>
      <c r="M1116" s="22"/>
      <c r="N1116" s="23">
        <f t="shared" si="189"/>
        <v>0</v>
      </c>
      <c r="O1116" s="24" t="e">
        <f t="shared" si="190"/>
        <v>#DIV/0!</v>
      </c>
      <c r="P1116" s="23"/>
      <c r="Q1116" s="23"/>
      <c r="R1116" s="23"/>
      <c r="V1116" s="9">
        <f t="shared" si="191"/>
        <v>0</v>
      </c>
      <c r="Z1116" s="9">
        <f t="shared" si="192"/>
        <v>0</v>
      </c>
      <c r="AG1116" s="27">
        <v>5.516</v>
      </c>
      <c r="AI1116" s="2">
        <f t="shared" si="193"/>
        <v>82.306554953178903</v>
      </c>
      <c r="AK1116" s="27">
        <v>5.516</v>
      </c>
      <c r="AM1116" s="3">
        <f t="shared" si="194"/>
        <v>82.306554953178903</v>
      </c>
      <c r="AO1116" s="27">
        <v>5.516</v>
      </c>
      <c r="AP1116" s="28">
        <v>0.3</v>
      </c>
      <c r="AQ1116" s="29">
        <v>0</v>
      </c>
      <c r="AR1116" s="46" t="e">
        <f t="shared" si="195"/>
        <v>#DIV/0!</v>
      </c>
      <c r="AS1116" s="47" t="e">
        <f t="shared" si="196"/>
        <v>#DIV/0!</v>
      </c>
      <c r="AT1116" s="30" t="e">
        <f t="shared" si="197"/>
        <v>#DIV/0!</v>
      </c>
    </row>
    <row r="1117" spans="1:46" x14ac:dyDescent="0.25">
      <c r="A1117" s="9" t="s">
        <v>1120</v>
      </c>
      <c r="C1117" s="19">
        <f t="shared" si="187"/>
        <v>2026</v>
      </c>
      <c r="K1117" s="9">
        <f t="shared" si="188"/>
        <v>0</v>
      </c>
      <c r="L1117" s="21"/>
      <c r="M1117" s="22"/>
      <c r="N1117" s="23">
        <f t="shared" si="189"/>
        <v>0</v>
      </c>
      <c r="O1117" s="24" t="e">
        <f t="shared" si="190"/>
        <v>#DIV/0!</v>
      </c>
      <c r="P1117" s="23"/>
      <c r="Q1117" s="23"/>
      <c r="R1117" s="23"/>
      <c r="V1117" s="9">
        <f t="shared" si="191"/>
        <v>0</v>
      </c>
      <c r="Z1117" s="9">
        <f t="shared" si="192"/>
        <v>0</v>
      </c>
      <c r="AG1117" s="27">
        <v>5.516</v>
      </c>
      <c r="AI1117" s="2">
        <f t="shared" si="193"/>
        <v>82.306554953178903</v>
      </c>
      <c r="AK1117" s="27">
        <v>5.516</v>
      </c>
      <c r="AM1117" s="3">
        <f t="shared" si="194"/>
        <v>82.306554953178903</v>
      </c>
      <c r="AO1117" s="27">
        <v>5.516</v>
      </c>
      <c r="AP1117" s="28">
        <v>0.3</v>
      </c>
      <c r="AQ1117" s="29">
        <v>0</v>
      </c>
      <c r="AR1117" s="46" t="e">
        <f t="shared" si="195"/>
        <v>#DIV/0!</v>
      </c>
      <c r="AS1117" s="47" t="e">
        <f t="shared" si="196"/>
        <v>#DIV/0!</v>
      </c>
      <c r="AT1117" s="30" t="e">
        <f t="shared" si="197"/>
        <v>#DIV/0!</v>
      </c>
    </row>
    <row r="1118" spans="1:46" x14ac:dyDescent="0.25">
      <c r="A1118" s="9" t="s">
        <v>1121</v>
      </c>
      <c r="C1118" s="19">
        <f t="shared" si="187"/>
        <v>2026</v>
      </c>
      <c r="K1118" s="9">
        <f t="shared" si="188"/>
        <v>0</v>
      </c>
      <c r="L1118" s="21"/>
      <c r="M1118" s="22"/>
      <c r="N1118" s="23">
        <f t="shared" si="189"/>
        <v>0</v>
      </c>
      <c r="O1118" s="24" t="e">
        <f t="shared" si="190"/>
        <v>#DIV/0!</v>
      </c>
      <c r="P1118" s="23"/>
      <c r="Q1118" s="23"/>
      <c r="R1118" s="23"/>
      <c r="V1118" s="9">
        <f t="shared" si="191"/>
        <v>0</v>
      </c>
      <c r="Z1118" s="9">
        <f t="shared" si="192"/>
        <v>0</v>
      </c>
      <c r="AG1118" s="27">
        <v>5.516</v>
      </c>
      <c r="AI1118" s="2">
        <f t="shared" si="193"/>
        <v>82.306554953178903</v>
      </c>
      <c r="AK1118" s="27">
        <v>5.516</v>
      </c>
      <c r="AM1118" s="3">
        <f t="shared" si="194"/>
        <v>82.306554953178903</v>
      </c>
      <c r="AO1118" s="27">
        <v>5.516</v>
      </c>
      <c r="AP1118" s="28">
        <v>0.3</v>
      </c>
      <c r="AQ1118" s="29">
        <v>0</v>
      </c>
      <c r="AR1118" s="46" t="e">
        <f t="shared" si="195"/>
        <v>#DIV/0!</v>
      </c>
      <c r="AS1118" s="47" t="e">
        <f t="shared" si="196"/>
        <v>#DIV/0!</v>
      </c>
      <c r="AT1118" s="30" t="e">
        <f t="shared" si="197"/>
        <v>#DIV/0!</v>
      </c>
    </row>
    <row r="1119" spans="1:46" x14ac:dyDescent="0.25">
      <c r="A1119" s="9" t="s">
        <v>1122</v>
      </c>
      <c r="C1119" s="19">
        <f t="shared" si="187"/>
        <v>2026</v>
      </c>
      <c r="K1119" s="9">
        <f t="shared" si="188"/>
        <v>0</v>
      </c>
      <c r="L1119" s="21"/>
      <c r="M1119" s="22"/>
      <c r="N1119" s="23">
        <f t="shared" si="189"/>
        <v>0</v>
      </c>
      <c r="O1119" s="24" t="e">
        <f t="shared" si="190"/>
        <v>#DIV/0!</v>
      </c>
      <c r="P1119" s="23"/>
      <c r="Q1119" s="23"/>
      <c r="R1119" s="23"/>
      <c r="V1119" s="9">
        <f t="shared" si="191"/>
        <v>0</v>
      </c>
      <c r="Z1119" s="9">
        <f t="shared" si="192"/>
        <v>0</v>
      </c>
      <c r="AG1119" s="27">
        <v>5.516</v>
      </c>
      <c r="AI1119" s="2">
        <f t="shared" si="193"/>
        <v>82.306554953178903</v>
      </c>
      <c r="AK1119" s="27">
        <v>5.516</v>
      </c>
      <c r="AM1119" s="3">
        <f t="shared" si="194"/>
        <v>82.306554953178903</v>
      </c>
      <c r="AO1119" s="27">
        <v>5.516</v>
      </c>
      <c r="AP1119" s="28">
        <v>0.3</v>
      </c>
      <c r="AQ1119" s="29">
        <v>0</v>
      </c>
      <c r="AR1119" s="46" t="e">
        <f t="shared" si="195"/>
        <v>#DIV/0!</v>
      </c>
      <c r="AS1119" s="47" t="e">
        <f t="shared" si="196"/>
        <v>#DIV/0!</v>
      </c>
      <c r="AT1119" s="30" t="e">
        <f t="shared" si="197"/>
        <v>#DIV/0!</v>
      </c>
    </row>
    <row r="1120" spans="1:46" x14ac:dyDescent="0.25">
      <c r="A1120" s="9" t="s">
        <v>1123</v>
      </c>
      <c r="C1120" s="19">
        <f t="shared" si="187"/>
        <v>2026</v>
      </c>
      <c r="K1120" s="9">
        <f t="shared" si="188"/>
        <v>0</v>
      </c>
      <c r="L1120" s="21"/>
      <c r="M1120" s="22"/>
      <c r="N1120" s="23">
        <f t="shared" si="189"/>
        <v>0</v>
      </c>
      <c r="O1120" s="24" t="e">
        <f t="shared" si="190"/>
        <v>#DIV/0!</v>
      </c>
      <c r="P1120" s="23"/>
      <c r="Q1120" s="23"/>
      <c r="R1120" s="23"/>
      <c r="V1120" s="9">
        <f t="shared" si="191"/>
        <v>0</v>
      </c>
      <c r="Z1120" s="9">
        <f t="shared" si="192"/>
        <v>0</v>
      </c>
      <c r="AG1120" s="27">
        <v>5.516</v>
      </c>
      <c r="AI1120" s="2">
        <f t="shared" si="193"/>
        <v>82.306554953178903</v>
      </c>
      <c r="AK1120" s="27">
        <v>5.516</v>
      </c>
      <c r="AM1120" s="3">
        <f t="shared" si="194"/>
        <v>82.306554953178903</v>
      </c>
      <c r="AO1120" s="27">
        <v>5.516</v>
      </c>
      <c r="AP1120" s="28">
        <v>0.3</v>
      </c>
      <c r="AQ1120" s="29">
        <v>0</v>
      </c>
      <c r="AR1120" s="46" t="e">
        <f t="shared" si="195"/>
        <v>#DIV/0!</v>
      </c>
      <c r="AS1120" s="47" t="e">
        <f t="shared" si="196"/>
        <v>#DIV/0!</v>
      </c>
      <c r="AT1120" s="30" t="e">
        <f t="shared" si="197"/>
        <v>#DIV/0!</v>
      </c>
    </row>
    <row r="1121" spans="1:46" x14ac:dyDescent="0.25">
      <c r="A1121" s="9" t="s">
        <v>1124</v>
      </c>
      <c r="C1121" s="19">
        <f t="shared" si="187"/>
        <v>2026</v>
      </c>
      <c r="K1121" s="9">
        <f t="shared" si="188"/>
        <v>0</v>
      </c>
      <c r="L1121" s="21"/>
      <c r="M1121" s="22"/>
      <c r="N1121" s="23">
        <f t="shared" si="189"/>
        <v>0</v>
      </c>
      <c r="O1121" s="24" t="e">
        <f t="shared" si="190"/>
        <v>#DIV/0!</v>
      </c>
      <c r="P1121" s="23"/>
      <c r="Q1121" s="23"/>
      <c r="R1121" s="23"/>
      <c r="V1121" s="9">
        <f t="shared" si="191"/>
        <v>0</v>
      </c>
      <c r="Z1121" s="9">
        <f t="shared" si="192"/>
        <v>0</v>
      </c>
      <c r="AG1121" s="27">
        <v>5.516</v>
      </c>
      <c r="AI1121" s="2">
        <f t="shared" si="193"/>
        <v>82.306554953178903</v>
      </c>
      <c r="AK1121" s="27">
        <v>5.516</v>
      </c>
      <c r="AM1121" s="3">
        <f t="shared" si="194"/>
        <v>82.306554953178903</v>
      </c>
      <c r="AO1121" s="27">
        <v>5.516</v>
      </c>
      <c r="AP1121" s="28">
        <v>0.3</v>
      </c>
      <c r="AQ1121" s="29">
        <v>0</v>
      </c>
      <c r="AR1121" s="46" t="e">
        <f t="shared" si="195"/>
        <v>#DIV/0!</v>
      </c>
      <c r="AS1121" s="47" t="e">
        <f t="shared" si="196"/>
        <v>#DIV/0!</v>
      </c>
      <c r="AT1121" s="30" t="e">
        <f t="shared" si="197"/>
        <v>#DIV/0!</v>
      </c>
    </row>
    <row r="1122" spans="1:46" x14ac:dyDescent="0.25">
      <c r="A1122" s="9" t="s">
        <v>1125</v>
      </c>
      <c r="C1122" s="19">
        <f t="shared" si="187"/>
        <v>2026</v>
      </c>
      <c r="K1122" s="9">
        <f t="shared" si="188"/>
        <v>0</v>
      </c>
      <c r="L1122" s="21"/>
      <c r="M1122" s="22"/>
      <c r="N1122" s="23">
        <f t="shared" si="189"/>
        <v>0</v>
      </c>
      <c r="O1122" s="24" t="e">
        <f t="shared" si="190"/>
        <v>#DIV/0!</v>
      </c>
      <c r="P1122" s="23"/>
      <c r="Q1122" s="23"/>
      <c r="R1122" s="23"/>
      <c r="V1122" s="9">
        <f t="shared" si="191"/>
        <v>0</v>
      </c>
      <c r="Z1122" s="9">
        <f t="shared" si="192"/>
        <v>0</v>
      </c>
      <c r="AG1122" s="27">
        <v>5.516</v>
      </c>
      <c r="AI1122" s="2">
        <f t="shared" si="193"/>
        <v>82.306554953178903</v>
      </c>
      <c r="AK1122" s="27">
        <v>5.516</v>
      </c>
      <c r="AM1122" s="3">
        <f t="shared" si="194"/>
        <v>82.306554953178903</v>
      </c>
      <c r="AO1122" s="27">
        <v>5.516</v>
      </c>
      <c r="AP1122" s="28">
        <v>0.3</v>
      </c>
      <c r="AQ1122" s="29">
        <v>0</v>
      </c>
      <c r="AR1122" s="46" t="e">
        <f t="shared" si="195"/>
        <v>#DIV/0!</v>
      </c>
      <c r="AS1122" s="47" t="e">
        <f t="shared" si="196"/>
        <v>#DIV/0!</v>
      </c>
      <c r="AT1122" s="30" t="e">
        <f t="shared" si="197"/>
        <v>#DIV/0!</v>
      </c>
    </row>
    <row r="1123" spans="1:46" x14ac:dyDescent="0.25">
      <c r="A1123" s="9" t="s">
        <v>1126</v>
      </c>
      <c r="C1123" s="19">
        <f t="shared" si="187"/>
        <v>2026</v>
      </c>
      <c r="K1123" s="9">
        <f t="shared" si="188"/>
        <v>0</v>
      </c>
      <c r="L1123" s="21"/>
      <c r="M1123" s="22"/>
      <c r="N1123" s="23">
        <f t="shared" si="189"/>
        <v>0</v>
      </c>
      <c r="O1123" s="24" t="e">
        <f t="shared" si="190"/>
        <v>#DIV/0!</v>
      </c>
      <c r="P1123" s="23"/>
      <c r="Q1123" s="23"/>
      <c r="R1123" s="23"/>
      <c r="V1123" s="9">
        <f t="shared" si="191"/>
        <v>0</v>
      </c>
      <c r="Z1123" s="9">
        <f t="shared" si="192"/>
        <v>0</v>
      </c>
      <c r="AG1123" s="27">
        <v>5.516</v>
      </c>
      <c r="AI1123" s="2">
        <f t="shared" si="193"/>
        <v>82.306554953178903</v>
      </c>
      <c r="AK1123" s="27">
        <v>5.516</v>
      </c>
      <c r="AM1123" s="3">
        <f t="shared" si="194"/>
        <v>82.306554953178903</v>
      </c>
      <c r="AO1123" s="27">
        <v>5.516</v>
      </c>
      <c r="AP1123" s="28">
        <v>0.3</v>
      </c>
      <c r="AQ1123" s="29">
        <v>0</v>
      </c>
      <c r="AR1123" s="46" t="e">
        <f t="shared" si="195"/>
        <v>#DIV/0!</v>
      </c>
      <c r="AS1123" s="47" t="e">
        <f t="shared" si="196"/>
        <v>#DIV/0!</v>
      </c>
      <c r="AT1123" s="30" t="e">
        <f t="shared" si="197"/>
        <v>#DIV/0!</v>
      </c>
    </row>
    <row r="1124" spans="1:46" x14ac:dyDescent="0.25">
      <c r="A1124" s="9" t="s">
        <v>1127</v>
      </c>
      <c r="C1124" s="19">
        <f t="shared" si="187"/>
        <v>2026</v>
      </c>
      <c r="K1124" s="9">
        <f t="shared" si="188"/>
        <v>0</v>
      </c>
      <c r="L1124" s="21"/>
      <c r="M1124" s="22"/>
      <c r="N1124" s="23">
        <f t="shared" si="189"/>
        <v>0</v>
      </c>
      <c r="O1124" s="24" t="e">
        <f t="shared" si="190"/>
        <v>#DIV/0!</v>
      </c>
      <c r="P1124" s="23"/>
      <c r="Q1124" s="23"/>
      <c r="R1124" s="23"/>
      <c r="V1124" s="9">
        <f t="shared" si="191"/>
        <v>0</v>
      </c>
      <c r="Z1124" s="9">
        <f t="shared" si="192"/>
        <v>0</v>
      </c>
      <c r="AG1124" s="27">
        <v>5.516</v>
      </c>
      <c r="AI1124" s="2">
        <f t="shared" si="193"/>
        <v>82.306554953178903</v>
      </c>
      <c r="AK1124" s="27">
        <v>5.516</v>
      </c>
      <c r="AM1124" s="3">
        <f t="shared" si="194"/>
        <v>82.306554953178903</v>
      </c>
      <c r="AO1124" s="27">
        <v>5.516</v>
      </c>
      <c r="AP1124" s="28">
        <v>0.3</v>
      </c>
      <c r="AQ1124" s="29">
        <v>0</v>
      </c>
      <c r="AR1124" s="46" t="e">
        <f t="shared" si="195"/>
        <v>#DIV/0!</v>
      </c>
      <c r="AS1124" s="47" t="e">
        <f t="shared" si="196"/>
        <v>#DIV/0!</v>
      </c>
      <c r="AT1124" s="30" t="e">
        <f t="shared" si="197"/>
        <v>#DIV/0!</v>
      </c>
    </row>
    <row r="1125" spans="1:46" x14ac:dyDescent="0.25">
      <c r="A1125" s="9" t="s">
        <v>1128</v>
      </c>
      <c r="C1125" s="19">
        <f t="shared" si="187"/>
        <v>2026</v>
      </c>
      <c r="K1125" s="9">
        <f t="shared" si="188"/>
        <v>0</v>
      </c>
      <c r="L1125" s="21"/>
      <c r="M1125" s="22"/>
      <c r="N1125" s="23">
        <f t="shared" si="189"/>
        <v>0</v>
      </c>
      <c r="O1125" s="24" t="e">
        <f t="shared" si="190"/>
        <v>#DIV/0!</v>
      </c>
      <c r="P1125" s="23"/>
      <c r="Q1125" s="23"/>
      <c r="R1125" s="23"/>
      <c r="V1125" s="9">
        <f t="shared" si="191"/>
        <v>0</v>
      </c>
      <c r="Z1125" s="9">
        <f t="shared" si="192"/>
        <v>0</v>
      </c>
      <c r="AG1125" s="27">
        <v>5.516</v>
      </c>
      <c r="AI1125" s="2">
        <f t="shared" si="193"/>
        <v>82.306554953178903</v>
      </c>
      <c r="AK1125" s="27">
        <v>5.516</v>
      </c>
      <c r="AM1125" s="3">
        <f t="shared" si="194"/>
        <v>82.306554953178903</v>
      </c>
      <c r="AO1125" s="27">
        <v>5.516</v>
      </c>
      <c r="AP1125" s="28">
        <v>0.3</v>
      </c>
      <c r="AQ1125" s="29">
        <v>0</v>
      </c>
      <c r="AR1125" s="46" t="e">
        <f t="shared" si="195"/>
        <v>#DIV/0!</v>
      </c>
      <c r="AS1125" s="47" t="e">
        <f t="shared" si="196"/>
        <v>#DIV/0!</v>
      </c>
      <c r="AT1125" s="30" t="e">
        <f t="shared" si="197"/>
        <v>#DIV/0!</v>
      </c>
    </row>
    <row r="1126" spans="1:46" x14ac:dyDescent="0.25">
      <c r="A1126" s="9" t="s">
        <v>1129</v>
      </c>
      <c r="C1126" s="19">
        <f t="shared" si="187"/>
        <v>2026</v>
      </c>
      <c r="K1126" s="9">
        <f t="shared" si="188"/>
        <v>0</v>
      </c>
      <c r="L1126" s="21"/>
      <c r="M1126" s="22"/>
      <c r="N1126" s="23">
        <f t="shared" si="189"/>
        <v>0</v>
      </c>
      <c r="O1126" s="24" t="e">
        <f t="shared" si="190"/>
        <v>#DIV/0!</v>
      </c>
      <c r="P1126" s="23"/>
      <c r="Q1126" s="23"/>
      <c r="R1126" s="23"/>
      <c r="V1126" s="9">
        <f t="shared" si="191"/>
        <v>0</v>
      </c>
      <c r="Z1126" s="9">
        <f t="shared" si="192"/>
        <v>0</v>
      </c>
      <c r="AG1126" s="27">
        <v>5.516</v>
      </c>
      <c r="AI1126" s="2">
        <f t="shared" si="193"/>
        <v>82.306554953178903</v>
      </c>
      <c r="AK1126" s="27">
        <v>5.516</v>
      </c>
      <c r="AM1126" s="3">
        <f t="shared" si="194"/>
        <v>82.306554953178903</v>
      </c>
      <c r="AO1126" s="27">
        <v>5.516</v>
      </c>
      <c r="AP1126" s="28">
        <v>0.3</v>
      </c>
      <c r="AQ1126" s="29">
        <v>0</v>
      </c>
      <c r="AR1126" s="46" t="e">
        <f t="shared" si="195"/>
        <v>#DIV/0!</v>
      </c>
      <c r="AS1126" s="47" t="e">
        <f t="shared" si="196"/>
        <v>#DIV/0!</v>
      </c>
      <c r="AT1126" s="30" t="e">
        <f t="shared" si="197"/>
        <v>#DIV/0!</v>
      </c>
    </row>
    <row r="1127" spans="1:46" x14ac:dyDescent="0.25">
      <c r="A1127" s="9" t="s">
        <v>1130</v>
      </c>
      <c r="C1127" s="19">
        <f t="shared" si="187"/>
        <v>2026</v>
      </c>
      <c r="K1127" s="9">
        <f t="shared" si="188"/>
        <v>0</v>
      </c>
      <c r="L1127" s="21"/>
      <c r="M1127" s="22"/>
      <c r="N1127" s="23">
        <f t="shared" si="189"/>
        <v>0</v>
      </c>
      <c r="O1127" s="24" t="e">
        <f t="shared" si="190"/>
        <v>#DIV/0!</v>
      </c>
      <c r="P1127" s="23"/>
      <c r="Q1127" s="23"/>
      <c r="R1127" s="23"/>
      <c r="V1127" s="9">
        <f t="shared" si="191"/>
        <v>0</v>
      </c>
      <c r="Z1127" s="9">
        <f t="shared" si="192"/>
        <v>0</v>
      </c>
      <c r="AG1127" s="27">
        <v>5.516</v>
      </c>
      <c r="AI1127" s="2">
        <f t="shared" si="193"/>
        <v>82.306554953178903</v>
      </c>
      <c r="AK1127" s="27">
        <v>5.516</v>
      </c>
      <c r="AM1127" s="3">
        <f t="shared" si="194"/>
        <v>82.306554953178903</v>
      </c>
      <c r="AO1127" s="27">
        <v>5.516</v>
      </c>
      <c r="AP1127" s="28">
        <v>0.3</v>
      </c>
      <c r="AQ1127" s="29">
        <v>0</v>
      </c>
      <c r="AR1127" s="46" t="e">
        <f t="shared" si="195"/>
        <v>#DIV/0!</v>
      </c>
      <c r="AS1127" s="47" t="e">
        <f t="shared" si="196"/>
        <v>#DIV/0!</v>
      </c>
      <c r="AT1127" s="30" t="e">
        <f t="shared" si="197"/>
        <v>#DIV/0!</v>
      </c>
    </row>
    <row r="1128" spans="1:46" x14ac:dyDescent="0.25">
      <c r="A1128" s="9" t="s">
        <v>1131</v>
      </c>
      <c r="C1128" s="19">
        <f t="shared" si="187"/>
        <v>2026</v>
      </c>
      <c r="K1128" s="9">
        <f t="shared" si="188"/>
        <v>0</v>
      </c>
      <c r="L1128" s="21"/>
      <c r="M1128" s="22"/>
      <c r="N1128" s="23">
        <f t="shared" si="189"/>
        <v>0</v>
      </c>
      <c r="O1128" s="24" t="e">
        <f t="shared" si="190"/>
        <v>#DIV/0!</v>
      </c>
      <c r="P1128" s="23"/>
      <c r="Q1128" s="23"/>
      <c r="R1128" s="23"/>
      <c r="V1128" s="9">
        <f t="shared" si="191"/>
        <v>0</v>
      </c>
      <c r="Z1128" s="9">
        <f t="shared" si="192"/>
        <v>0</v>
      </c>
      <c r="AG1128" s="27">
        <v>5.516</v>
      </c>
      <c r="AI1128" s="2">
        <f t="shared" si="193"/>
        <v>82.306554953178903</v>
      </c>
      <c r="AK1128" s="27">
        <v>5.516</v>
      </c>
      <c r="AM1128" s="3">
        <f t="shared" si="194"/>
        <v>82.306554953178903</v>
      </c>
      <c r="AO1128" s="27">
        <v>5.516</v>
      </c>
      <c r="AP1128" s="28">
        <v>0.3</v>
      </c>
      <c r="AQ1128" s="29">
        <v>0</v>
      </c>
      <c r="AR1128" s="46" t="e">
        <f t="shared" si="195"/>
        <v>#DIV/0!</v>
      </c>
      <c r="AS1128" s="47" t="e">
        <f t="shared" si="196"/>
        <v>#DIV/0!</v>
      </c>
      <c r="AT1128" s="30" t="e">
        <f t="shared" si="197"/>
        <v>#DIV/0!</v>
      </c>
    </row>
    <row r="1129" spans="1:46" x14ac:dyDescent="0.25">
      <c r="A1129" s="9" t="s">
        <v>1132</v>
      </c>
      <c r="C1129" s="19">
        <f t="shared" si="187"/>
        <v>2026</v>
      </c>
      <c r="K1129" s="9">
        <f t="shared" si="188"/>
        <v>0</v>
      </c>
      <c r="L1129" s="21"/>
      <c r="M1129" s="22"/>
      <c r="N1129" s="23">
        <f t="shared" si="189"/>
        <v>0</v>
      </c>
      <c r="O1129" s="24" t="e">
        <f t="shared" si="190"/>
        <v>#DIV/0!</v>
      </c>
      <c r="P1129" s="23"/>
      <c r="Q1129" s="23"/>
      <c r="R1129" s="23"/>
      <c r="V1129" s="9">
        <f t="shared" si="191"/>
        <v>0</v>
      </c>
      <c r="Z1129" s="9">
        <f t="shared" si="192"/>
        <v>0</v>
      </c>
      <c r="AG1129" s="27">
        <v>5.516</v>
      </c>
      <c r="AI1129" s="2">
        <f t="shared" si="193"/>
        <v>82.306554953178903</v>
      </c>
      <c r="AK1129" s="27">
        <v>5.516</v>
      </c>
      <c r="AM1129" s="3">
        <f t="shared" si="194"/>
        <v>82.306554953178903</v>
      </c>
      <c r="AO1129" s="27">
        <v>5.516</v>
      </c>
      <c r="AP1129" s="28">
        <v>0.3</v>
      </c>
      <c r="AQ1129" s="29">
        <v>0</v>
      </c>
      <c r="AR1129" s="46" t="e">
        <f t="shared" si="195"/>
        <v>#DIV/0!</v>
      </c>
      <c r="AS1129" s="47" t="e">
        <f t="shared" si="196"/>
        <v>#DIV/0!</v>
      </c>
      <c r="AT1129" s="30" t="e">
        <f t="shared" si="197"/>
        <v>#DIV/0!</v>
      </c>
    </row>
    <row r="1130" spans="1:46" x14ac:dyDescent="0.25">
      <c r="A1130" s="9" t="s">
        <v>1133</v>
      </c>
      <c r="C1130" s="19">
        <f t="shared" si="187"/>
        <v>2026</v>
      </c>
      <c r="K1130" s="9">
        <f t="shared" si="188"/>
        <v>0</v>
      </c>
      <c r="L1130" s="21"/>
      <c r="M1130" s="22"/>
      <c r="N1130" s="23">
        <f t="shared" si="189"/>
        <v>0</v>
      </c>
      <c r="O1130" s="24" t="e">
        <f t="shared" si="190"/>
        <v>#DIV/0!</v>
      </c>
      <c r="P1130" s="23"/>
      <c r="Q1130" s="23"/>
      <c r="R1130" s="23"/>
      <c r="V1130" s="9">
        <f t="shared" si="191"/>
        <v>0</v>
      </c>
      <c r="Z1130" s="9">
        <f t="shared" si="192"/>
        <v>0</v>
      </c>
      <c r="AG1130" s="27">
        <v>5.516</v>
      </c>
      <c r="AI1130" s="2">
        <f t="shared" si="193"/>
        <v>82.306554953178903</v>
      </c>
      <c r="AK1130" s="27">
        <v>5.516</v>
      </c>
      <c r="AM1130" s="3">
        <f t="shared" si="194"/>
        <v>82.306554953178903</v>
      </c>
      <c r="AO1130" s="27">
        <v>5.516</v>
      </c>
      <c r="AP1130" s="28">
        <v>0.3</v>
      </c>
      <c r="AQ1130" s="29">
        <v>0</v>
      </c>
      <c r="AR1130" s="46" t="e">
        <f t="shared" si="195"/>
        <v>#DIV/0!</v>
      </c>
      <c r="AS1130" s="47" t="e">
        <f t="shared" si="196"/>
        <v>#DIV/0!</v>
      </c>
      <c r="AT1130" s="30" t="e">
        <f t="shared" si="197"/>
        <v>#DIV/0!</v>
      </c>
    </row>
    <row r="1131" spans="1:46" x14ac:dyDescent="0.25">
      <c r="A1131" s="9" t="s">
        <v>1134</v>
      </c>
      <c r="C1131" s="19">
        <f t="shared" si="187"/>
        <v>2026</v>
      </c>
      <c r="K1131" s="9">
        <f t="shared" si="188"/>
        <v>0</v>
      </c>
      <c r="L1131" s="21"/>
      <c r="M1131" s="22"/>
      <c r="N1131" s="23">
        <f t="shared" si="189"/>
        <v>0</v>
      </c>
      <c r="O1131" s="24" t="e">
        <f t="shared" si="190"/>
        <v>#DIV/0!</v>
      </c>
      <c r="P1131" s="23"/>
      <c r="Q1131" s="23"/>
      <c r="R1131" s="23"/>
      <c r="V1131" s="9">
        <f t="shared" si="191"/>
        <v>0</v>
      </c>
      <c r="Z1131" s="9">
        <f t="shared" si="192"/>
        <v>0</v>
      </c>
      <c r="AG1131" s="27">
        <v>5.516</v>
      </c>
      <c r="AI1131" s="2">
        <f t="shared" si="193"/>
        <v>82.306554953178903</v>
      </c>
      <c r="AK1131" s="27">
        <v>5.516</v>
      </c>
      <c r="AM1131" s="3">
        <f t="shared" si="194"/>
        <v>82.306554953178903</v>
      </c>
      <c r="AO1131" s="27">
        <v>5.516</v>
      </c>
      <c r="AP1131" s="28">
        <v>0.3</v>
      </c>
      <c r="AQ1131" s="29">
        <v>0</v>
      </c>
      <c r="AR1131" s="46" t="e">
        <f t="shared" si="195"/>
        <v>#DIV/0!</v>
      </c>
      <c r="AS1131" s="47" t="e">
        <f t="shared" si="196"/>
        <v>#DIV/0!</v>
      </c>
      <c r="AT1131" s="30" t="e">
        <f t="shared" si="197"/>
        <v>#DIV/0!</v>
      </c>
    </row>
    <row r="1132" spans="1:46" x14ac:dyDescent="0.25">
      <c r="A1132" s="9" t="s">
        <v>1135</v>
      </c>
      <c r="C1132" s="19">
        <f t="shared" si="187"/>
        <v>2026</v>
      </c>
      <c r="K1132" s="9">
        <f t="shared" si="188"/>
        <v>0</v>
      </c>
      <c r="L1132" s="21"/>
      <c r="M1132" s="22"/>
      <c r="N1132" s="23">
        <f t="shared" si="189"/>
        <v>0</v>
      </c>
      <c r="O1132" s="24" t="e">
        <f t="shared" si="190"/>
        <v>#DIV/0!</v>
      </c>
      <c r="P1132" s="23"/>
      <c r="Q1132" s="23"/>
      <c r="R1132" s="23"/>
      <c r="V1132" s="9">
        <f t="shared" si="191"/>
        <v>0</v>
      </c>
      <c r="Z1132" s="9">
        <f t="shared" si="192"/>
        <v>0</v>
      </c>
      <c r="AG1132" s="27">
        <v>5.516</v>
      </c>
      <c r="AI1132" s="2">
        <f t="shared" si="193"/>
        <v>82.306554953178903</v>
      </c>
      <c r="AK1132" s="27">
        <v>5.516</v>
      </c>
      <c r="AM1132" s="3">
        <f t="shared" si="194"/>
        <v>82.306554953178903</v>
      </c>
      <c r="AO1132" s="27">
        <v>5.516</v>
      </c>
      <c r="AP1132" s="28">
        <v>0.3</v>
      </c>
      <c r="AQ1132" s="29">
        <v>0</v>
      </c>
      <c r="AR1132" s="46" t="e">
        <f t="shared" si="195"/>
        <v>#DIV/0!</v>
      </c>
      <c r="AS1132" s="47" t="e">
        <f t="shared" si="196"/>
        <v>#DIV/0!</v>
      </c>
      <c r="AT1132" s="30" t="e">
        <f t="shared" si="197"/>
        <v>#DIV/0!</v>
      </c>
    </row>
    <row r="1133" spans="1:46" x14ac:dyDescent="0.25">
      <c r="A1133" s="9" t="s">
        <v>1136</v>
      </c>
      <c r="C1133" s="19">
        <f t="shared" si="187"/>
        <v>2026</v>
      </c>
      <c r="K1133" s="9">
        <f t="shared" si="188"/>
        <v>0</v>
      </c>
      <c r="L1133" s="21"/>
      <c r="M1133" s="22"/>
      <c r="N1133" s="23">
        <f t="shared" si="189"/>
        <v>0</v>
      </c>
      <c r="O1133" s="24" t="e">
        <f t="shared" si="190"/>
        <v>#DIV/0!</v>
      </c>
      <c r="P1133" s="23"/>
      <c r="Q1133" s="23"/>
      <c r="R1133" s="23"/>
      <c r="V1133" s="9">
        <f t="shared" si="191"/>
        <v>0</v>
      </c>
      <c r="Z1133" s="9">
        <f t="shared" si="192"/>
        <v>0</v>
      </c>
      <c r="AG1133" s="27">
        <v>5.516</v>
      </c>
      <c r="AI1133" s="2">
        <f t="shared" si="193"/>
        <v>82.306554953178903</v>
      </c>
      <c r="AK1133" s="27">
        <v>5.516</v>
      </c>
      <c r="AM1133" s="3">
        <f t="shared" si="194"/>
        <v>82.306554953178903</v>
      </c>
      <c r="AO1133" s="27">
        <v>5.516</v>
      </c>
      <c r="AP1133" s="28">
        <v>0.3</v>
      </c>
      <c r="AQ1133" s="29">
        <v>0</v>
      </c>
      <c r="AR1133" s="46" t="e">
        <f t="shared" si="195"/>
        <v>#DIV/0!</v>
      </c>
      <c r="AS1133" s="47" t="e">
        <f t="shared" si="196"/>
        <v>#DIV/0!</v>
      </c>
      <c r="AT1133" s="30" t="e">
        <f t="shared" si="197"/>
        <v>#DIV/0!</v>
      </c>
    </row>
    <row r="1134" spans="1:46" x14ac:dyDescent="0.25">
      <c r="A1134" s="9" t="s">
        <v>1137</v>
      </c>
      <c r="C1134" s="19">
        <f t="shared" si="187"/>
        <v>2026</v>
      </c>
      <c r="K1134" s="9">
        <f t="shared" si="188"/>
        <v>0</v>
      </c>
      <c r="L1134" s="21"/>
      <c r="M1134" s="22"/>
      <c r="N1134" s="23">
        <f t="shared" si="189"/>
        <v>0</v>
      </c>
      <c r="O1134" s="24" t="e">
        <f t="shared" si="190"/>
        <v>#DIV/0!</v>
      </c>
      <c r="P1134" s="23"/>
      <c r="Q1134" s="23"/>
      <c r="R1134" s="23"/>
      <c r="V1134" s="9">
        <f t="shared" si="191"/>
        <v>0</v>
      </c>
      <c r="Z1134" s="9">
        <f t="shared" si="192"/>
        <v>0</v>
      </c>
      <c r="AG1134" s="27">
        <v>5.516</v>
      </c>
      <c r="AI1134" s="2">
        <f t="shared" si="193"/>
        <v>82.306554953178903</v>
      </c>
      <c r="AK1134" s="27">
        <v>5.516</v>
      </c>
      <c r="AM1134" s="3">
        <f t="shared" si="194"/>
        <v>82.306554953178903</v>
      </c>
      <c r="AO1134" s="27">
        <v>5.516</v>
      </c>
      <c r="AP1134" s="28">
        <v>0.3</v>
      </c>
      <c r="AQ1134" s="29">
        <v>0</v>
      </c>
      <c r="AR1134" s="46" t="e">
        <f t="shared" si="195"/>
        <v>#DIV/0!</v>
      </c>
      <c r="AS1134" s="47" t="e">
        <f t="shared" si="196"/>
        <v>#DIV/0!</v>
      </c>
      <c r="AT1134" s="30" t="e">
        <f t="shared" si="197"/>
        <v>#DIV/0!</v>
      </c>
    </row>
    <row r="1135" spans="1:46" x14ac:dyDescent="0.25">
      <c r="A1135" s="9" t="s">
        <v>1138</v>
      </c>
      <c r="C1135" s="19">
        <f t="shared" si="187"/>
        <v>2026</v>
      </c>
      <c r="K1135" s="9">
        <f t="shared" si="188"/>
        <v>0</v>
      </c>
      <c r="L1135" s="21"/>
      <c r="M1135" s="22"/>
      <c r="N1135" s="23">
        <f t="shared" si="189"/>
        <v>0</v>
      </c>
      <c r="O1135" s="24" t="e">
        <f t="shared" si="190"/>
        <v>#DIV/0!</v>
      </c>
      <c r="P1135" s="23"/>
      <c r="Q1135" s="23"/>
      <c r="R1135" s="23"/>
      <c r="V1135" s="9">
        <f t="shared" si="191"/>
        <v>0</v>
      </c>
      <c r="Z1135" s="9">
        <f t="shared" si="192"/>
        <v>0</v>
      </c>
      <c r="AG1135" s="27">
        <v>5.516</v>
      </c>
      <c r="AI1135" s="2">
        <f t="shared" si="193"/>
        <v>82.306554953178903</v>
      </c>
      <c r="AK1135" s="27">
        <v>5.516</v>
      </c>
      <c r="AM1135" s="3">
        <f t="shared" si="194"/>
        <v>82.306554953178903</v>
      </c>
      <c r="AO1135" s="27">
        <v>5.516</v>
      </c>
      <c r="AP1135" s="28">
        <v>0.3</v>
      </c>
      <c r="AQ1135" s="29">
        <v>0</v>
      </c>
      <c r="AR1135" s="46" t="e">
        <f t="shared" si="195"/>
        <v>#DIV/0!</v>
      </c>
      <c r="AS1135" s="47" t="e">
        <f t="shared" si="196"/>
        <v>#DIV/0!</v>
      </c>
      <c r="AT1135" s="30" t="e">
        <f t="shared" si="197"/>
        <v>#DIV/0!</v>
      </c>
    </row>
    <row r="1136" spans="1:46" x14ac:dyDescent="0.25">
      <c r="A1136" s="9" t="s">
        <v>1139</v>
      </c>
      <c r="C1136" s="19">
        <f t="shared" si="187"/>
        <v>2026</v>
      </c>
      <c r="K1136" s="9">
        <f t="shared" si="188"/>
        <v>0</v>
      </c>
      <c r="L1136" s="21"/>
      <c r="M1136" s="22"/>
      <c r="N1136" s="23">
        <f t="shared" si="189"/>
        <v>0</v>
      </c>
      <c r="O1136" s="24" t="e">
        <f t="shared" si="190"/>
        <v>#DIV/0!</v>
      </c>
      <c r="P1136" s="23"/>
      <c r="Q1136" s="23"/>
      <c r="R1136" s="23"/>
      <c r="V1136" s="9">
        <f t="shared" si="191"/>
        <v>0</v>
      </c>
      <c r="Z1136" s="9">
        <f t="shared" si="192"/>
        <v>0</v>
      </c>
      <c r="AG1136" s="27">
        <v>5.516</v>
      </c>
      <c r="AI1136" s="2">
        <f t="shared" si="193"/>
        <v>82.306554953178903</v>
      </c>
      <c r="AK1136" s="27">
        <v>5.516</v>
      </c>
      <c r="AM1136" s="3">
        <f t="shared" si="194"/>
        <v>82.306554953178903</v>
      </c>
      <c r="AO1136" s="27">
        <v>5.516</v>
      </c>
      <c r="AP1136" s="28">
        <v>0.3</v>
      </c>
      <c r="AQ1136" s="29">
        <v>0</v>
      </c>
      <c r="AR1136" s="46" t="e">
        <f t="shared" si="195"/>
        <v>#DIV/0!</v>
      </c>
      <c r="AS1136" s="47" t="e">
        <f t="shared" si="196"/>
        <v>#DIV/0!</v>
      </c>
      <c r="AT1136" s="30" t="e">
        <f t="shared" si="197"/>
        <v>#DIV/0!</v>
      </c>
    </row>
    <row r="1137" spans="1:46" x14ac:dyDescent="0.25">
      <c r="A1137" s="9" t="s">
        <v>1140</v>
      </c>
      <c r="C1137" s="19">
        <f t="shared" si="187"/>
        <v>2026</v>
      </c>
      <c r="K1137" s="9">
        <f t="shared" si="188"/>
        <v>0</v>
      </c>
      <c r="L1137" s="21"/>
      <c r="M1137" s="22"/>
      <c r="N1137" s="23">
        <f t="shared" si="189"/>
        <v>0</v>
      </c>
      <c r="O1137" s="24" t="e">
        <f t="shared" si="190"/>
        <v>#DIV/0!</v>
      </c>
      <c r="P1137" s="23"/>
      <c r="Q1137" s="23"/>
      <c r="R1137" s="23"/>
      <c r="V1137" s="9">
        <f t="shared" si="191"/>
        <v>0</v>
      </c>
      <c r="Z1137" s="9">
        <f t="shared" si="192"/>
        <v>0</v>
      </c>
      <c r="AG1137" s="27">
        <v>5.516</v>
      </c>
      <c r="AI1137" s="2">
        <f t="shared" si="193"/>
        <v>82.306554953178903</v>
      </c>
      <c r="AK1137" s="27">
        <v>5.516</v>
      </c>
      <c r="AM1137" s="3">
        <f t="shared" si="194"/>
        <v>82.306554953178903</v>
      </c>
      <c r="AO1137" s="27">
        <v>5.516</v>
      </c>
      <c r="AP1137" s="28">
        <v>0.3</v>
      </c>
      <c r="AQ1137" s="29">
        <v>0</v>
      </c>
      <c r="AR1137" s="46" t="e">
        <f t="shared" si="195"/>
        <v>#DIV/0!</v>
      </c>
      <c r="AS1137" s="47" t="e">
        <f t="shared" si="196"/>
        <v>#DIV/0!</v>
      </c>
      <c r="AT1137" s="30" t="e">
        <f t="shared" si="197"/>
        <v>#DIV/0!</v>
      </c>
    </row>
    <row r="1138" spans="1:46" x14ac:dyDescent="0.25">
      <c r="A1138" s="9" t="s">
        <v>1141</v>
      </c>
      <c r="C1138" s="19">
        <f t="shared" si="187"/>
        <v>2026</v>
      </c>
      <c r="K1138" s="9">
        <f t="shared" si="188"/>
        <v>0</v>
      </c>
      <c r="L1138" s="21"/>
      <c r="M1138" s="22"/>
      <c r="N1138" s="23">
        <f t="shared" si="189"/>
        <v>0</v>
      </c>
      <c r="O1138" s="24" t="e">
        <f t="shared" si="190"/>
        <v>#DIV/0!</v>
      </c>
      <c r="P1138" s="23"/>
      <c r="Q1138" s="23"/>
      <c r="R1138" s="23"/>
      <c r="V1138" s="9">
        <f t="shared" si="191"/>
        <v>0</v>
      </c>
      <c r="Z1138" s="9">
        <f t="shared" si="192"/>
        <v>0</v>
      </c>
      <c r="AG1138" s="27">
        <v>5.516</v>
      </c>
      <c r="AI1138" s="2">
        <f t="shared" si="193"/>
        <v>82.306554953178903</v>
      </c>
      <c r="AK1138" s="27">
        <v>5.516</v>
      </c>
      <c r="AM1138" s="3">
        <f t="shared" si="194"/>
        <v>82.306554953178903</v>
      </c>
      <c r="AO1138" s="27">
        <v>5.516</v>
      </c>
      <c r="AP1138" s="28">
        <v>0.3</v>
      </c>
      <c r="AQ1138" s="29">
        <v>0</v>
      </c>
      <c r="AR1138" s="46" t="e">
        <f t="shared" si="195"/>
        <v>#DIV/0!</v>
      </c>
      <c r="AS1138" s="47" t="e">
        <f t="shared" si="196"/>
        <v>#DIV/0!</v>
      </c>
      <c r="AT1138" s="30" t="e">
        <f t="shared" si="197"/>
        <v>#DIV/0!</v>
      </c>
    </row>
    <row r="1139" spans="1:46" x14ac:dyDescent="0.25">
      <c r="A1139" s="9" t="s">
        <v>1142</v>
      </c>
      <c r="C1139" s="19">
        <f t="shared" si="187"/>
        <v>2026</v>
      </c>
      <c r="K1139" s="9">
        <f t="shared" si="188"/>
        <v>0</v>
      </c>
      <c r="L1139" s="21"/>
      <c r="M1139" s="22"/>
      <c r="N1139" s="23">
        <f t="shared" si="189"/>
        <v>0</v>
      </c>
      <c r="O1139" s="24" t="e">
        <f t="shared" si="190"/>
        <v>#DIV/0!</v>
      </c>
      <c r="P1139" s="23"/>
      <c r="Q1139" s="23"/>
      <c r="R1139" s="23"/>
      <c r="V1139" s="9">
        <f t="shared" si="191"/>
        <v>0</v>
      </c>
      <c r="Z1139" s="9">
        <f t="shared" si="192"/>
        <v>0</v>
      </c>
      <c r="AG1139" s="27">
        <v>5.516</v>
      </c>
      <c r="AI1139" s="2">
        <f t="shared" si="193"/>
        <v>82.306554953178903</v>
      </c>
      <c r="AK1139" s="27">
        <v>5.516</v>
      </c>
      <c r="AM1139" s="3">
        <f t="shared" si="194"/>
        <v>82.306554953178903</v>
      </c>
      <c r="AO1139" s="27">
        <v>5.516</v>
      </c>
      <c r="AP1139" s="28">
        <v>0.3</v>
      </c>
      <c r="AQ1139" s="29">
        <v>0</v>
      </c>
      <c r="AR1139" s="46" t="e">
        <f t="shared" si="195"/>
        <v>#DIV/0!</v>
      </c>
      <c r="AS1139" s="47" t="e">
        <f t="shared" si="196"/>
        <v>#DIV/0!</v>
      </c>
      <c r="AT1139" s="30" t="e">
        <f t="shared" si="197"/>
        <v>#DIV/0!</v>
      </c>
    </row>
    <row r="1140" spans="1:46" x14ac:dyDescent="0.25">
      <c r="A1140" s="9" t="s">
        <v>1143</v>
      </c>
      <c r="C1140" s="19">
        <f t="shared" si="187"/>
        <v>2026</v>
      </c>
      <c r="K1140" s="9">
        <f t="shared" si="188"/>
        <v>0</v>
      </c>
      <c r="L1140" s="21"/>
      <c r="M1140" s="22"/>
      <c r="N1140" s="23">
        <f t="shared" si="189"/>
        <v>0</v>
      </c>
      <c r="O1140" s="24" t="e">
        <f t="shared" si="190"/>
        <v>#DIV/0!</v>
      </c>
      <c r="P1140" s="23"/>
      <c r="Q1140" s="23"/>
      <c r="R1140" s="23"/>
      <c r="V1140" s="9">
        <f t="shared" si="191"/>
        <v>0</v>
      </c>
      <c r="Z1140" s="9">
        <f t="shared" si="192"/>
        <v>0</v>
      </c>
      <c r="AG1140" s="27">
        <v>5.516</v>
      </c>
      <c r="AI1140" s="2">
        <f t="shared" si="193"/>
        <v>82.306554953178903</v>
      </c>
      <c r="AK1140" s="27">
        <v>5.516</v>
      </c>
      <c r="AM1140" s="3">
        <f t="shared" si="194"/>
        <v>82.306554953178903</v>
      </c>
      <c r="AO1140" s="27">
        <v>5.516</v>
      </c>
      <c r="AP1140" s="28">
        <v>0.3</v>
      </c>
      <c r="AQ1140" s="29">
        <v>0</v>
      </c>
      <c r="AR1140" s="46" t="e">
        <f t="shared" si="195"/>
        <v>#DIV/0!</v>
      </c>
      <c r="AS1140" s="47" t="e">
        <f t="shared" si="196"/>
        <v>#DIV/0!</v>
      </c>
      <c r="AT1140" s="30" t="e">
        <f t="shared" si="197"/>
        <v>#DIV/0!</v>
      </c>
    </row>
    <row r="1141" spans="1:46" x14ac:dyDescent="0.25">
      <c r="A1141" s="9" t="s">
        <v>1144</v>
      </c>
      <c r="C1141" s="19">
        <f t="shared" si="187"/>
        <v>2026</v>
      </c>
      <c r="K1141" s="9">
        <f t="shared" si="188"/>
        <v>0</v>
      </c>
      <c r="L1141" s="21"/>
      <c r="M1141" s="22"/>
      <c r="N1141" s="23">
        <f t="shared" si="189"/>
        <v>0</v>
      </c>
      <c r="O1141" s="24" t="e">
        <f t="shared" si="190"/>
        <v>#DIV/0!</v>
      </c>
      <c r="P1141" s="23"/>
      <c r="Q1141" s="23"/>
      <c r="R1141" s="23"/>
      <c r="V1141" s="9">
        <f t="shared" si="191"/>
        <v>0</v>
      </c>
      <c r="Z1141" s="9">
        <f t="shared" si="192"/>
        <v>0</v>
      </c>
      <c r="AG1141" s="27">
        <v>5.516</v>
      </c>
      <c r="AI1141" s="2">
        <f t="shared" si="193"/>
        <v>82.306554953178903</v>
      </c>
      <c r="AK1141" s="27">
        <v>5.516</v>
      </c>
      <c r="AM1141" s="3">
        <f t="shared" si="194"/>
        <v>82.306554953178903</v>
      </c>
      <c r="AO1141" s="27">
        <v>5.516</v>
      </c>
      <c r="AP1141" s="28">
        <v>0.3</v>
      </c>
      <c r="AQ1141" s="29">
        <v>0</v>
      </c>
      <c r="AR1141" s="46" t="e">
        <f t="shared" si="195"/>
        <v>#DIV/0!</v>
      </c>
      <c r="AS1141" s="47" t="e">
        <f t="shared" si="196"/>
        <v>#DIV/0!</v>
      </c>
      <c r="AT1141" s="30" t="e">
        <f t="shared" si="197"/>
        <v>#DIV/0!</v>
      </c>
    </row>
    <row r="1142" spans="1:46" x14ac:dyDescent="0.25">
      <c r="A1142" s="9" t="s">
        <v>1145</v>
      </c>
      <c r="C1142" s="19">
        <f t="shared" si="187"/>
        <v>2026</v>
      </c>
      <c r="K1142" s="9">
        <f t="shared" si="188"/>
        <v>0</v>
      </c>
      <c r="L1142" s="21"/>
      <c r="M1142" s="22"/>
      <c r="N1142" s="23">
        <f t="shared" si="189"/>
        <v>0</v>
      </c>
      <c r="O1142" s="24" t="e">
        <f t="shared" si="190"/>
        <v>#DIV/0!</v>
      </c>
      <c r="P1142" s="23"/>
      <c r="Q1142" s="23"/>
      <c r="R1142" s="23"/>
      <c r="V1142" s="9">
        <f t="shared" si="191"/>
        <v>0</v>
      </c>
      <c r="Z1142" s="9">
        <f t="shared" si="192"/>
        <v>0</v>
      </c>
      <c r="AG1142" s="27">
        <v>5.516</v>
      </c>
      <c r="AI1142" s="2">
        <f t="shared" si="193"/>
        <v>82.306554953178903</v>
      </c>
      <c r="AK1142" s="27">
        <v>5.516</v>
      </c>
      <c r="AM1142" s="3">
        <f t="shared" si="194"/>
        <v>82.306554953178903</v>
      </c>
      <c r="AO1142" s="27">
        <v>5.516</v>
      </c>
      <c r="AP1142" s="28">
        <v>0.3</v>
      </c>
      <c r="AQ1142" s="29">
        <v>0</v>
      </c>
      <c r="AR1142" s="46" t="e">
        <f t="shared" si="195"/>
        <v>#DIV/0!</v>
      </c>
      <c r="AS1142" s="47" t="e">
        <f t="shared" si="196"/>
        <v>#DIV/0!</v>
      </c>
      <c r="AT1142" s="30" t="e">
        <f t="shared" si="197"/>
        <v>#DIV/0!</v>
      </c>
    </row>
    <row r="1143" spans="1:46" x14ac:dyDescent="0.25">
      <c r="A1143" s="9" t="s">
        <v>1146</v>
      </c>
      <c r="C1143" s="19">
        <f t="shared" si="187"/>
        <v>2026</v>
      </c>
      <c r="K1143" s="9">
        <f t="shared" si="188"/>
        <v>0</v>
      </c>
      <c r="L1143" s="21"/>
      <c r="M1143" s="22"/>
      <c r="N1143" s="23">
        <f t="shared" si="189"/>
        <v>0</v>
      </c>
      <c r="O1143" s="24" t="e">
        <f t="shared" si="190"/>
        <v>#DIV/0!</v>
      </c>
      <c r="P1143" s="23"/>
      <c r="Q1143" s="23"/>
      <c r="R1143" s="23"/>
      <c r="V1143" s="9">
        <f t="shared" si="191"/>
        <v>0</v>
      </c>
      <c r="Z1143" s="9">
        <f t="shared" si="192"/>
        <v>0</v>
      </c>
      <c r="AG1143" s="27">
        <v>5.516</v>
      </c>
      <c r="AI1143" s="2">
        <f t="shared" si="193"/>
        <v>82.306554953178903</v>
      </c>
      <c r="AK1143" s="27">
        <v>5.516</v>
      </c>
      <c r="AM1143" s="3">
        <f t="shared" si="194"/>
        <v>82.306554953178903</v>
      </c>
      <c r="AO1143" s="27">
        <v>5.516</v>
      </c>
      <c r="AP1143" s="28">
        <v>0.3</v>
      </c>
      <c r="AQ1143" s="29">
        <v>0</v>
      </c>
      <c r="AR1143" s="46" t="e">
        <f t="shared" si="195"/>
        <v>#DIV/0!</v>
      </c>
      <c r="AS1143" s="47" t="e">
        <f t="shared" si="196"/>
        <v>#DIV/0!</v>
      </c>
      <c r="AT1143" s="30" t="e">
        <f t="shared" si="197"/>
        <v>#DIV/0!</v>
      </c>
    </row>
    <row r="1144" spans="1:46" x14ac:dyDescent="0.25">
      <c r="A1144" s="9" t="s">
        <v>1147</v>
      </c>
      <c r="C1144" s="19">
        <f t="shared" si="187"/>
        <v>2026</v>
      </c>
      <c r="K1144" s="9">
        <f t="shared" si="188"/>
        <v>0</v>
      </c>
      <c r="L1144" s="21"/>
      <c r="M1144" s="22"/>
      <c r="N1144" s="23">
        <f t="shared" si="189"/>
        <v>0</v>
      </c>
      <c r="O1144" s="24" t="e">
        <f t="shared" si="190"/>
        <v>#DIV/0!</v>
      </c>
      <c r="P1144" s="23"/>
      <c r="Q1144" s="23"/>
      <c r="R1144" s="23"/>
      <c r="V1144" s="9">
        <f t="shared" si="191"/>
        <v>0</v>
      </c>
      <c r="Z1144" s="9">
        <f t="shared" si="192"/>
        <v>0</v>
      </c>
      <c r="AG1144" s="27">
        <v>5.516</v>
      </c>
      <c r="AI1144" s="2">
        <f t="shared" si="193"/>
        <v>82.306554953178903</v>
      </c>
      <c r="AK1144" s="27">
        <v>5.516</v>
      </c>
      <c r="AM1144" s="3">
        <f t="shared" si="194"/>
        <v>82.306554953178903</v>
      </c>
      <c r="AO1144" s="27">
        <v>5.516</v>
      </c>
      <c r="AP1144" s="28">
        <v>0.3</v>
      </c>
      <c r="AQ1144" s="29">
        <v>0</v>
      </c>
      <c r="AR1144" s="46" t="e">
        <f t="shared" si="195"/>
        <v>#DIV/0!</v>
      </c>
      <c r="AS1144" s="47" t="e">
        <f t="shared" si="196"/>
        <v>#DIV/0!</v>
      </c>
      <c r="AT1144" s="30" t="e">
        <f t="shared" si="197"/>
        <v>#DIV/0!</v>
      </c>
    </row>
    <row r="1145" spans="1:46" x14ac:dyDescent="0.25">
      <c r="A1145" s="9" t="s">
        <v>1148</v>
      </c>
      <c r="C1145" s="19">
        <f t="shared" si="187"/>
        <v>2026</v>
      </c>
      <c r="K1145" s="9">
        <f t="shared" si="188"/>
        <v>0</v>
      </c>
      <c r="L1145" s="21"/>
      <c r="M1145" s="22"/>
      <c r="N1145" s="23">
        <f t="shared" si="189"/>
        <v>0</v>
      </c>
      <c r="O1145" s="24" t="e">
        <f t="shared" si="190"/>
        <v>#DIV/0!</v>
      </c>
      <c r="P1145" s="23"/>
      <c r="Q1145" s="23"/>
      <c r="R1145" s="23"/>
      <c r="V1145" s="9">
        <f t="shared" si="191"/>
        <v>0</v>
      </c>
      <c r="Z1145" s="9">
        <f t="shared" si="192"/>
        <v>0</v>
      </c>
      <c r="AG1145" s="27">
        <v>5.516</v>
      </c>
      <c r="AI1145" s="2">
        <f t="shared" si="193"/>
        <v>82.306554953178903</v>
      </c>
      <c r="AK1145" s="27">
        <v>5.516</v>
      </c>
      <c r="AM1145" s="3">
        <f t="shared" si="194"/>
        <v>82.306554953178903</v>
      </c>
      <c r="AO1145" s="27">
        <v>5.516</v>
      </c>
      <c r="AP1145" s="28">
        <v>0.3</v>
      </c>
      <c r="AQ1145" s="29">
        <v>0</v>
      </c>
      <c r="AR1145" s="46" t="e">
        <f t="shared" si="195"/>
        <v>#DIV/0!</v>
      </c>
      <c r="AS1145" s="47" t="e">
        <f t="shared" si="196"/>
        <v>#DIV/0!</v>
      </c>
      <c r="AT1145" s="30" t="e">
        <f t="shared" si="197"/>
        <v>#DIV/0!</v>
      </c>
    </row>
    <row r="1146" spans="1:46" x14ac:dyDescent="0.25">
      <c r="A1146" s="9" t="s">
        <v>1149</v>
      </c>
      <c r="C1146" s="19">
        <f t="shared" si="187"/>
        <v>2026</v>
      </c>
      <c r="K1146" s="9">
        <f t="shared" si="188"/>
        <v>0</v>
      </c>
      <c r="L1146" s="21"/>
      <c r="M1146" s="22"/>
      <c r="N1146" s="23">
        <f t="shared" si="189"/>
        <v>0</v>
      </c>
      <c r="O1146" s="24" t="e">
        <f t="shared" si="190"/>
        <v>#DIV/0!</v>
      </c>
      <c r="P1146" s="23"/>
      <c r="Q1146" s="23"/>
      <c r="R1146" s="23"/>
      <c r="V1146" s="9">
        <f t="shared" si="191"/>
        <v>0</v>
      </c>
      <c r="Z1146" s="9">
        <f t="shared" si="192"/>
        <v>0</v>
      </c>
      <c r="AG1146" s="27">
        <v>5.516</v>
      </c>
      <c r="AI1146" s="2">
        <f t="shared" si="193"/>
        <v>82.306554953178903</v>
      </c>
      <c r="AK1146" s="27">
        <v>5.516</v>
      </c>
      <c r="AM1146" s="3">
        <f t="shared" si="194"/>
        <v>82.306554953178903</v>
      </c>
      <c r="AO1146" s="27">
        <v>5.516</v>
      </c>
      <c r="AP1146" s="28">
        <v>0.3</v>
      </c>
      <c r="AQ1146" s="29">
        <v>0</v>
      </c>
      <c r="AR1146" s="46" t="e">
        <f t="shared" si="195"/>
        <v>#DIV/0!</v>
      </c>
      <c r="AS1146" s="47" t="e">
        <f t="shared" si="196"/>
        <v>#DIV/0!</v>
      </c>
      <c r="AT1146" s="30" t="e">
        <f t="shared" si="197"/>
        <v>#DIV/0!</v>
      </c>
    </row>
    <row r="1147" spans="1:46" x14ac:dyDescent="0.25">
      <c r="A1147" s="9" t="s">
        <v>1150</v>
      </c>
      <c r="C1147" s="19">
        <f t="shared" si="187"/>
        <v>2026</v>
      </c>
      <c r="K1147" s="9">
        <f t="shared" si="188"/>
        <v>0</v>
      </c>
      <c r="L1147" s="21"/>
      <c r="M1147" s="22"/>
      <c r="N1147" s="23">
        <f t="shared" si="189"/>
        <v>0</v>
      </c>
      <c r="O1147" s="24" t="e">
        <f t="shared" si="190"/>
        <v>#DIV/0!</v>
      </c>
      <c r="P1147" s="23"/>
      <c r="Q1147" s="23"/>
      <c r="R1147" s="23"/>
      <c r="V1147" s="9">
        <f t="shared" si="191"/>
        <v>0</v>
      </c>
      <c r="Z1147" s="9">
        <f t="shared" si="192"/>
        <v>0</v>
      </c>
      <c r="AG1147" s="27">
        <v>5.516</v>
      </c>
      <c r="AI1147" s="2">
        <f t="shared" si="193"/>
        <v>82.306554953178903</v>
      </c>
      <c r="AK1147" s="27">
        <v>5.516</v>
      </c>
      <c r="AM1147" s="3">
        <f t="shared" si="194"/>
        <v>82.306554953178903</v>
      </c>
      <c r="AO1147" s="27">
        <v>5.516</v>
      </c>
      <c r="AP1147" s="28">
        <v>0.3</v>
      </c>
      <c r="AQ1147" s="29">
        <v>0</v>
      </c>
      <c r="AR1147" s="46" t="e">
        <f t="shared" si="195"/>
        <v>#DIV/0!</v>
      </c>
      <c r="AS1147" s="47" t="e">
        <f t="shared" si="196"/>
        <v>#DIV/0!</v>
      </c>
      <c r="AT1147" s="30" t="e">
        <f t="shared" si="197"/>
        <v>#DIV/0!</v>
      </c>
    </row>
    <row r="1148" spans="1:46" x14ac:dyDescent="0.25">
      <c r="A1148" s="9" t="s">
        <v>1151</v>
      </c>
      <c r="C1148" s="19">
        <f t="shared" si="187"/>
        <v>2026</v>
      </c>
      <c r="K1148" s="9">
        <f t="shared" si="188"/>
        <v>0</v>
      </c>
      <c r="L1148" s="21"/>
      <c r="M1148" s="22"/>
      <c r="N1148" s="23">
        <f t="shared" si="189"/>
        <v>0</v>
      </c>
      <c r="O1148" s="24" t="e">
        <f t="shared" si="190"/>
        <v>#DIV/0!</v>
      </c>
      <c r="P1148" s="23"/>
      <c r="Q1148" s="23"/>
      <c r="R1148" s="23"/>
      <c r="V1148" s="9">
        <f t="shared" si="191"/>
        <v>0</v>
      </c>
      <c r="Z1148" s="9">
        <f t="shared" si="192"/>
        <v>0</v>
      </c>
      <c r="AG1148" s="27">
        <v>5.516</v>
      </c>
      <c r="AI1148" s="2">
        <f t="shared" si="193"/>
        <v>82.306554953178903</v>
      </c>
      <c r="AK1148" s="27">
        <v>5.516</v>
      </c>
      <c r="AM1148" s="3">
        <f t="shared" si="194"/>
        <v>82.306554953178903</v>
      </c>
      <c r="AO1148" s="27">
        <v>5.516</v>
      </c>
      <c r="AP1148" s="28">
        <v>0.3</v>
      </c>
      <c r="AQ1148" s="29">
        <v>0</v>
      </c>
      <c r="AR1148" s="46" t="e">
        <f t="shared" si="195"/>
        <v>#DIV/0!</v>
      </c>
      <c r="AS1148" s="47" t="e">
        <f t="shared" si="196"/>
        <v>#DIV/0!</v>
      </c>
      <c r="AT1148" s="30" t="e">
        <f t="shared" si="197"/>
        <v>#DIV/0!</v>
      </c>
    </row>
    <row r="1149" spans="1:46" x14ac:dyDescent="0.25">
      <c r="A1149" s="9" t="s">
        <v>1152</v>
      </c>
      <c r="C1149" s="19">
        <f t="shared" si="187"/>
        <v>2026</v>
      </c>
      <c r="K1149" s="9">
        <f t="shared" si="188"/>
        <v>0</v>
      </c>
      <c r="L1149" s="21"/>
      <c r="M1149" s="22"/>
      <c r="N1149" s="23">
        <f t="shared" si="189"/>
        <v>0</v>
      </c>
      <c r="O1149" s="24" t="e">
        <f t="shared" si="190"/>
        <v>#DIV/0!</v>
      </c>
      <c r="P1149" s="23"/>
      <c r="Q1149" s="23"/>
      <c r="R1149" s="23"/>
      <c r="V1149" s="9">
        <f t="shared" si="191"/>
        <v>0</v>
      </c>
      <c r="Z1149" s="9">
        <f t="shared" si="192"/>
        <v>0</v>
      </c>
      <c r="AG1149" s="27">
        <v>5.516</v>
      </c>
      <c r="AI1149" s="2">
        <f t="shared" si="193"/>
        <v>82.306554953178903</v>
      </c>
      <c r="AK1149" s="27">
        <v>5.516</v>
      </c>
      <c r="AM1149" s="3">
        <f t="shared" si="194"/>
        <v>82.306554953178903</v>
      </c>
      <c r="AO1149" s="27">
        <v>5.516</v>
      </c>
      <c r="AP1149" s="28">
        <v>0.3</v>
      </c>
      <c r="AQ1149" s="29">
        <v>0</v>
      </c>
      <c r="AR1149" s="46" t="e">
        <f t="shared" si="195"/>
        <v>#DIV/0!</v>
      </c>
      <c r="AS1149" s="47" t="e">
        <f t="shared" si="196"/>
        <v>#DIV/0!</v>
      </c>
      <c r="AT1149" s="30" t="e">
        <f t="shared" si="197"/>
        <v>#DIV/0!</v>
      </c>
    </row>
    <row r="1150" spans="1:46" x14ac:dyDescent="0.25">
      <c r="A1150" s="9" t="s">
        <v>1153</v>
      </c>
      <c r="C1150" s="19">
        <f t="shared" si="187"/>
        <v>2026</v>
      </c>
      <c r="K1150" s="9">
        <f t="shared" si="188"/>
        <v>0</v>
      </c>
      <c r="L1150" s="21"/>
      <c r="M1150" s="22"/>
      <c r="N1150" s="23">
        <f t="shared" si="189"/>
        <v>0</v>
      </c>
      <c r="O1150" s="24" t="e">
        <f t="shared" si="190"/>
        <v>#DIV/0!</v>
      </c>
      <c r="P1150" s="23"/>
      <c r="Q1150" s="23"/>
      <c r="R1150" s="23"/>
      <c r="V1150" s="9">
        <f t="shared" si="191"/>
        <v>0</v>
      </c>
      <c r="Z1150" s="9">
        <f t="shared" si="192"/>
        <v>0</v>
      </c>
      <c r="AG1150" s="27">
        <v>5.516</v>
      </c>
      <c r="AI1150" s="2">
        <f t="shared" si="193"/>
        <v>82.306554953178903</v>
      </c>
      <c r="AK1150" s="27">
        <v>5.516</v>
      </c>
      <c r="AM1150" s="3">
        <f t="shared" si="194"/>
        <v>82.306554953178903</v>
      </c>
      <c r="AO1150" s="27">
        <v>5.516</v>
      </c>
      <c r="AP1150" s="28">
        <v>0.3</v>
      </c>
      <c r="AQ1150" s="29">
        <v>0</v>
      </c>
      <c r="AR1150" s="46" t="e">
        <f t="shared" si="195"/>
        <v>#DIV/0!</v>
      </c>
      <c r="AS1150" s="47" t="e">
        <f t="shared" si="196"/>
        <v>#DIV/0!</v>
      </c>
      <c r="AT1150" s="30" t="e">
        <f t="shared" si="197"/>
        <v>#DIV/0!</v>
      </c>
    </row>
    <row r="1151" spans="1:46" x14ac:dyDescent="0.25">
      <c r="A1151" s="9" t="s">
        <v>1154</v>
      </c>
      <c r="C1151" s="19">
        <f t="shared" si="187"/>
        <v>2026</v>
      </c>
      <c r="K1151" s="9">
        <f t="shared" si="188"/>
        <v>0</v>
      </c>
      <c r="L1151" s="21"/>
      <c r="M1151" s="22"/>
      <c r="N1151" s="23">
        <f t="shared" si="189"/>
        <v>0</v>
      </c>
      <c r="O1151" s="24" t="e">
        <f t="shared" si="190"/>
        <v>#DIV/0!</v>
      </c>
      <c r="P1151" s="23"/>
      <c r="Q1151" s="23"/>
      <c r="R1151" s="23"/>
      <c r="V1151" s="9">
        <f t="shared" si="191"/>
        <v>0</v>
      </c>
      <c r="Z1151" s="9">
        <f t="shared" si="192"/>
        <v>0</v>
      </c>
      <c r="AG1151" s="27">
        <v>5.516</v>
      </c>
      <c r="AI1151" s="2">
        <f t="shared" si="193"/>
        <v>82.306554953178903</v>
      </c>
      <c r="AK1151" s="27">
        <v>5.516</v>
      </c>
      <c r="AM1151" s="3">
        <f t="shared" si="194"/>
        <v>82.306554953178903</v>
      </c>
      <c r="AO1151" s="27">
        <v>5.516</v>
      </c>
      <c r="AP1151" s="28">
        <v>0.3</v>
      </c>
      <c r="AQ1151" s="29">
        <v>0</v>
      </c>
      <c r="AR1151" s="46" t="e">
        <f t="shared" si="195"/>
        <v>#DIV/0!</v>
      </c>
      <c r="AS1151" s="47" t="e">
        <f t="shared" si="196"/>
        <v>#DIV/0!</v>
      </c>
      <c r="AT1151" s="30" t="e">
        <f t="shared" si="197"/>
        <v>#DIV/0!</v>
      </c>
    </row>
    <row r="1152" spans="1:46" x14ac:dyDescent="0.25">
      <c r="A1152" s="9" t="s">
        <v>1155</v>
      </c>
      <c r="C1152" s="19">
        <f t="shared" si="187"/>
        <v>2026</v>
      </c>
      <c r="K1152" s="9">
        <f t="shared" si="188"/>
        <v>0</v>
      </c>
      <c r="L1152" s="21"/>
      <c r="M1152" s="22"/>
      <c r="N1152" s="23">
        <f t="shared" si="189"/>
        <v>0</v>
      </c>
      <c r="O1152" s="24" t="e">
        <f t="shared" si="190"/>
        <v>#DIV/0!</v>
      </c>
      <c r="P1152" s="23"/>
      <c r="Q1152" s="23"/>
      <c r="R1152" s="23"/>
      <c r="V1152" s="9">
        <f t="shared" si="191"/>
        <v>0</v>
      </c>
      <c r="Z1152" s="9">
        <f t="shared" si="192"/>
        <v>0</v>
      </c>
      <c r="AG1152" s="27">
        <v>5.516</v>
      </c>
      <c r="AI1152" s="2">
        <f t="shared" si="193"/>
        <v>82.306554953178903</v>
      </c>
      <c r="AK1152" s="27">
        <v>5.516</v>
      </c>
      <c r="AM1152" s="3">
        <f t="shared" si="194"/>
        <v>82.306554953178903</v>
      </c>
      <c r="AO1152" s="27">
        <v>5.516</v>
      </c>
      <c r="AP1152" s="28">
        <v>0.3</v>
      </c>
      <c r="AQ1152" s="29">
        <v>0</v>
      </c>
      <c r="AR1152" s="46" t="e">
        <f t="shared" si="195"/>
        <v>#DIV/0!</v>
      </c>
      <c r="AS1152" s="47" t="e">
        <f t="shared" si="196"/>
        <v>#DIV/0!</v>
      </c>
      <c r="AT1152" s="30" t="e">
        <f t="shared" si="197"/>
        <v>#DIV/0!</v>
      </c>
    </row>
    <row r="1153" spans="1:46" x14ac:dyDescent="0.25">
      <c r="A1153" s="9" t="s">
        <v>1156</v>
      </c>
      <c r="C1153" s="19">
        <f t="shared" si="187"/>
        <v>2026</v>
      </c>
      <c r="K1153" s="9">
        <f t="shared" si="188"/>
        <v>0</v>
      </c>
      <c r="L1153" s="21"/>
      <c r="M1153" s="22"/>
      <c r="N1153" s="23">
        <f t="shared" si="189"/>
        <v>0</v>
      </c>
      <c r="O1153" s="24" t="e">
        <f t="shared" si="190"/>
        <v>#DIV/0!</v>
      </c>
      <c r="P1153" s="23"/>
      <c r="Q1153" s="23"/>
      <c r="R1153" s="23"/>
      <c r="V1153" s="9">
        <f t="shared" si="191"/>
        <v>0</v>
      </c>
      <c r="Z1153" s="9">
        <f t="shared" si="192"/>
        <v>0</v>
      </c>
      <c r="AG1153" s="27">
        <v>5.516</v>
      </c>
      <c r="AI1153" s="2">
        <f t="shared" si="193"/>
        <v>82.306554953178903</v>
      </c>
      <c r="AK1153" s="27">
        <v>5.516</v>
      </c>
      <c r="AM1153" s="3">
        <f t="shared" si="194"/>
        <v>82.306554953178903</v>
      </c>
      <c r="AO1153" s="27">
        <v>5.516</v>
      </c>
      <c r="AP1153" s="28">
        <v>0.3</v>
      </c>
      <c r="AQ1153" s="29">
        <v>0</v>
      </c>
      <c r="AR1153" s="46" t="e">
        <f t="shared" si="195"/>
        <v>#DIV/0!</v>
      </c>
      <c r="AS1153" s="47" t="e">
        <f t="shared" si="196"/>
        <v>#DIV/0!</v>
      </c>
      <c r="AT1153" s="30" t="e">
        <f t="shared" si="197"/>
        <v>#DIV/0!</v>
      </c>
    </row>
    <row r="1154" spans="1:46" x14ac:dyDescent="0.25">
      <c r="A1154" s="9" t="s">
        <v>1157</v>
      </c>
      <c r="C1154" s="19">
        <f t="shared" si="187"/>
        <v>2026</v>
      </c>
      <c r="K1154" s="9">
        <f t="shared" si="188"/>
        <v>0</v>
      </c>
      <c r="L1154" s="21"/>
      <c r="M1154" s="22"/>
      <c r="N1154" s="23">
        <f t="shared" si="189"/>
        <v>0</v>
      </c>
      <c r="O1154" s="24" t="e">
        <f t="shared" si="190"/>
        <v>#DIV/0!</v>
      </c>
      <c r="P1154" s="23"/>
      <c r="Q1154" s="23"/>
      <c r="R1154" s="23"/>
      <c r="V1154" s="9">
        <f t="shared" si="191"/>
        <v>0</v>
      </c>
      <c r="Z1154" s="9">
        <f t="shared" si="192"/>
        <v>0</v>
      </c>
      <c r="AG1154" s="27">
        <v>5.516</v>
      </c>
      <c r="AI1154" s="2">
        <f t="shared" si="193"/>
        <v>82.306554953178903</v>
      </c>
      <c r="AK1154" s="27">
        <v>5.516</v>
      </c>
      <c r="AM1154" s="3">
        <f t="shared" si="194"/>
        <v>82.306554953178903</v>
      </c>
      <c r="AO1154" s="27">
        <v>5.516</v>
      </c>
      <c r="AP1154" s="28">
        <v>0.3</v>
      </c>
      <c r="AQ1154" s="29">
        <v>0</v>
      </c>
      <c r="AR1154" s="46" t="e">
        <f t="shared" si="195"/>
        <v>#DIV/0!</v>
      </c>
      <c r="AS1154" s="47" t="e">
        <f t="shared" si="196"/>
        <v>#DIV/0!</v>
      </c>
      <c r="AT1154" s="30" t="e">
        <f t="shared" si="197"/>
        <v>#DIV/0!</v>
      </c>
    </row>
    <row r="1155" spans="1:46" x14ac:dyDescent="0.25">
      <c r="A1155" s="9" t="s">
        <v>1158</v>
      </c>
      <c r="C1155" s="19">
        <f t="shared" si="187"/>
        <v>2026</v>
      </c>
      <c r="K1155" s="9">
        <f t="shared" si="188"/>
        <v>0</v>
      </c>
      <c r="L1155" s="21"/>
      <c r="M1155" s="22"/>
      <c r="N1155" s="23">
        <f t="shared" si="189"/>
        <v>0</v>
      </c>
      <c r="O1155" s="24" t="e">
        <f t="shared" si="190"/>
        <v>#DIV/0!</v>
      </c>
      <c r="P1155" s="23"/>
      <c r="Q1155" s="23"/>
      <c r="R1155" s="23"/>
      <c r="V1155" s="9">
        <f t="shared" si="191"/>
        <v>0</v>
      </c>
      <c r="Z1155" s="9">
        <f t="shared" si="192"/>
        <v>0</v>
      </c>
      <c r="AG1155" s="27">
        <v>5.516</v>
      </c>
      <c r="AI1155" s="2">
        <f t="shared" si="193"/>
        <v>82.306554953178903</v>
      </c>
      <c r="AK1155" s="27">
        <v>5.516</v>
      </c>
      <c r="AM1155" s="3">
        <f t="shared" si="194"/>
        <v>82.306554953178903</v>
      </c>
      <c r="AO1155" s="27">
        <v>5.516</v>
      </c>
      <c r="AP1155" s="28">
        <v>0.3</v>
      </c>
      <c r="AQ1155" s="29">
        <v>0</v>
      </c>
      <c r="AR1155" s="46" t="e">
        <f t="shared" si="195"/>
        <v>#DIV/0!</v>
      </c>
      <c r="AS1155" s="47" t="e">
        <f t="shared" si="196"/>
        <v>#DIV/0!</v>
      </c>
      <c r="AT1155" s="30" t="e">
        <f t="shared" si="197"/>
        <v>#DIV/0!</v>
      </c>
    </row>
    <row r="1156" spans="1:46" x14ac:dyDescent="0.25">
      <c r="A1156" s="9" t="s">
        <v>1159</v>
      </c>
      <c r="C1156" s="19">
        <f t="shared" si="187"/>
        <v>2026</v>
      </c>
      <c r="K1156" s="9">
        <f t="shared" si="188"/>
        <v>0</v>
      </c>
      <c r="L1156" s="21"/>
      <c r="M1156" s="22"/>
      <c r="N1156" s="23">
        <f t="shared" si="189"/>
        <v>0</v>
      </c>
      <c r="O1156" s="24" t="e">
        <f t="shared" si="190"/>
        <v>#DIV/0!</v>
      </c>
      <c r="P1156" s="23"/>
      <c r="Q1156" s="23"/>
      <c r="R1156" s="23"/>
      <c r="V1156" s="9">
        <f t="shared" si="191"/>
        <v>0</v>
      </c>
      <c r="Z1156" s="9">
        <f t="shared" si="192"/>
        <v>0</v>
      </c>
      <c r="AG1156" s="27">
        <v>5.516</v>
      </c>
      <c r="AI1156" s="2">
        <f t="shared" si="193"/>
        <v>82.306554953178903</v>
      </c>
      <c r="AK1156" s="27">
        <v>5.516</v>
      </c>
      <c r="AM1156" s="3">
        <f t="shared" si="194"/>
        <v>82.306554953178903</v>
      </c>
      <c r="AO1156" s="27">
        <v>5.516</v>
      </c>
      <c r="AP1156" s="28">
        <v>0.3</v>
      </c>
      <c r="AQ1156" s="29">
        <v>0</v>
      </c>
      <c r="AR1156" s="46" t="e">
        <f t="shared" si="195"/>
        <v>#DIV/0!</v>
      </c>
      <c r="AS1156" s="47" t="e">
        <f t="shared" si="196"/>
        <v>#DIV/0!</v>
      </c>
      <c r="AT1156" s="30" t="e">
        <f t="shared" si="197"/>
        <v>#DIV/0!</v>
      </c>
    </row>
    <row r="1157" spans="1:46" x14ac:dyDescent="0.25">
      <c r="A1157" s="9" t="s">
        <v>1160</v>
      </c>
      <c r="C1157" s="19">
        <f t="shared" si="187"/>
        <v>2026</v>
      </c>
      <c r="K1157" s="9">
        <f t="shared" si="188"/>
        <v>0</v>
      </c>
      <c r="L1157" s="21"/>
      <c r="M1157" s="22"/>
      <c r="N1157" s="23">
        <f t="shared" si="189"/>
        <v>0</v>
      </c>
      <c r="O1157" s="24" t="e">
        <f t="shared" si="190"/>
        <v>#DIV/0!</v>
      </c>
      <c r="P1157" s="23"/>
      <c r="Q1157" s="23"/>
      <c r="R1157" s="23"/>
      <c r="V1157" s="9">
        <f t="shared" si="191"/>
        <v>0</v>
      </c>
      <c r="Z1157" s="9">
        <f t="shared" si="192"/>
        <v>0</v>
      </c>
      <c r="AG1157" s="27">
        <v>5.516</v>
      </c>
      <c r="AI1157" s="2">
        <f t="shared" si="193"/>
        <v>82.306554953178903</v>
      </c>
      <c r="AK1157" s="27">
        <v>5.516</v>
      </c>
      <c r="AM1157" s="3">
        <f t="shared" si="194"/>
        <v>82.306554953178903</v>
      </c>
      <c r="AO1157" s="27">
        <v>5.516</v>
      </c>
      <c r="AP1157" s="28">
        <v>0.3</v>
      </c>
      <c r="AQ1157" s="29">
        <v>0</v>
      </c>
      <c r="AR1157" s="46" t="e">
        <f t="shared" si="195"/>
        <v>#DIV/0!</v>
      </c>
      <c r="AS1157" s="47" t="e">
        <f t="shared" si="196"/>
        <v>#DIV/0!</v>
      </c>
      <c r="AT1157" s="30" t="e">
        <f t="shared" si="197"/>
        <v>#DIV/0!</v>
      </c>
    </row>
    <row r="1158" spans="1:46" x14ac:dyDescent="0.25">
      <c r="A1158" s="9" t="s">
        <v>1161</v>
      </c>
      <c r="C1158" s="19">
        <f t="shared" ref="C1158:C1221" si="198">2026-B1158</f>
        <v>2026</v>
      </c>
      <c r="K1158" s="9">
        <f t="shared" ref="K1158:K1221" si="199">H1158+(I1158/2)</f>
        <v>0</v>
      </c>
      <c r="L1158" s="21"/>
      <c r="M1158" s="22"/>
      <c r="N1158" s="23">
        <f t="shared" ref="N1158:N1221" si="200">(L1158+M1158)*0.5</f>
        <v>0</v>
      </c>
      <c r="O1158" s="24" t="e">
        <f t="shared" ref="O1158:O1221" si="201">337.5/N1158</f>
        <v>#DIV/0!</v>
      </c>
      <c r="P1158" s="23"/>
      <c r="Q1158" s="23"/>
      <c r="R1158" s="23"/>
      <c r="V1158" s="9">
        <f t="shared" ref="V1158:V1221" si="202">R1158-(T1158/1000)</f>
        <v>0</v>
      </c>
      <c r="Z1158" s="9">
        <f t="shared" ref="Z1158:Z1221" si="203">X1158+(Y1158/2)</f>
        <v>0</v>
      </c>
      <c r="AG1158" s="27">
        <v>5.516</v>
      </c>
      <c r="AI1158" s="2">
        <f t="shared" ref="AI1158:AI1221" si="204">1000/(1000/((1336/((1336/((1336/((P1158+(IF(P1158&gt;=26.5,-0.159*P1158+4.401,0.2)))-(-((AG1158*0.959)-0.013)+(((AG1158*0.051)-0.006)*P1158)+(((AG1158*0.019)-0.008)*N1158)+(((AG1158*0.053)+0.005)*R1158)-(((AG1158*0.013)-0.003)*Q1158))))-W1158)+(-((AG1158*0.959)-0.013)+(((AG1158*0.051)-0.006)*P1158)+(((AG1158*0.019)-0.008)*N1158)+(((AG1158*0.053)+0.005)*R1158)-(((AG1158*0.013)-0.003)*Q1158))))-N1158*0.98765431))+12)</f>
        <v>82.306554953178903</v>
      </c>
      <c r="AK1158" s="27">
        <v>5.516</v>
      </c>
      <c r="AM1158" s="3">
        <f t="shared" ref="AM1158:AM1221" si="205">1000/(1000/((1336/((1336/((1336/((IF(P1158&lt;=21.9, P1158+0.2,(3.57445388627863+0.610250243334448*P1158+0.014682933220208*(P1158)^2-0.000203380571583*(P1158)^3+0.038468287096921*R1158)+0.2))-(-((AK1158*0.959)-0.013)+(((AK1158*0.051)-0.006)*(3.57445388627863+0.610250243334448*P1158+0.014682933220208*(P1158)^2-0.000203380571583*(P1158)^3+0.038468287096921*R1158))+(((AK1158*0.019)-0.008)*N1158)+(((AK1158*0.053)+0.005)*R1158)-(((AK1158*0.013)-0.003)*Q1158))))-W1158)+(-((AK1158*0.959)-0.013)+(((AK1158*0.051)-0.006)*(3.57445388627863+0.610250243334448*P1158+0.014682933220208*(P1158)^2-0.000203380571583*(P1158)^3+0.038468287096921*R1158))+(((AK1158*0.019)-0.008)*N1158)+(((AK1158*0.053)+0.005)*R1158)-(((AK1158*0.013)-0.003)*Q1158))))-N1158*0.98765431))+12)</f>
        <v>82.306554953178903</v>
      </c>
      <c r="AO1158" s="27">
        <v>5.516</v>
      </c>
      <c r="AP1158" s="28">
        <v>0.3</v>
      </c>
      <c r="AQ1158" s="29">
        <v>0</v>
      </c>
      <c r="AR1158" s="46" t="e">
        <f t="shared" ref="AR1158:AR1221" si="206" xml:space="preserve">  ((1.23853+0.95855*P1158-0.05467*S1158)+0.2)-((-((AO1158*0.959)-0.013)+(((AO1158*0.051)-0.006)*(1.23853+0.95855*P1158-0.05467*S1158))+(((AO1158*0.019)-0.008)*(337.5/O1158))+(((AO1158*0.053)+0.005)*R1158)-(((AO1158*0.013)-0.003)*Q1158)))+(IF(P1158&lt;=22, -0.04, IF(P1158&gt;=24.5, 0.022, 0.025)))+(0)</f>
        <v>#DIV/0!</v>
      </c>
      <c r="AS1158" s="47" t="e">
        <f t="shared" ref="AS1158:AS1221" si="207">-((((0+(2.5/5988)*5988)+((1*(2.5/5988)-(0+(2.5/5988)*5988)*AQ1158/1000)/1)*(12-(0.06)))+((1*((1*(2.5/5988)-(0+(2.5/5988)*5988)*AQ1158/1000)/1)-((0+(2.5/5988)*5988)+((1*(2.5/5988)-(0+(2.5/5988)*5988)*AQ1158/1000)/1)*(12-(0.06)))*(331.5/O1158)/1000)/1.336)*(0.06+(((-((AO1158*0.959)-0.013)+(((AO1158*0.051)-0.006)*(1.23853+0.95855*P1158-0.05467*S1158))+(((AO1158*0.019)-0.008)*337.5/O1158)+(((AO1158*0.053)+0.005)*R1158)-(((AO1158*0.013)-0.003)*Q1158))))-(0)))+((1.336*((1*((1*(2.5/5988)-(0+(2.5/5988)*5988)*AQ1158/1000)/1)-((0+(2.5/5988)*5988)+((1*(2.5/5988)-(0+(2.5/5988)*5988)*AQ1158/1000)/1)*(12-(0.06)))*(331.5/O1158)/1000)/1.336)-(((0+(2.5/5988)*5988)+((1*(2.5/5988)-(0+(2.5/5988)*5988)*AQ1158/1000)/1)*(12-(0.06)))+((1*((1*(2.5/5988)-(0+(2.5/5988)*5988)*AQ1158/1000)/1)-((0+(2.5/5988)*5988)+((1*(2.5/5988)-(0+(2.5/5988)*5988)*AQ1158/1000)/1)*(12-(0.06)))*(331.5/O1158)/1000)/1.336)*(0.06+(((-((AO1158*0.959)-0.013)+(((AO1158*0.051)-0.006)*(1.23853+0.95855*P1158-0.05467*S1158))+(((AO1158*0.019)-0.008)*337.5/O1158)+(((AO1158*0.053)+0.005)*R1158)-(((AO1158*0.013)-0.003)*Q1158))))-(0)))*W1158/1000)/1.336)*0)/((1.336*((1.336*((1*((1*(2.5/5988)-(0+(2.5/5988)*5988)*AQ1158/1000)/1)-((0+(2.5/5988)*5988)+((1*(2.5/5988)-(0+(2.5/5988)*5988)*AQ1158/1000)/1)*(12-(0.06)))*(331.5/O1158)/1000)/1.336)-(((0+(2.5/5988)*5988)+((1*(2.5/5988)-(0+(2.5/5988)*5988)*AQ1158/1000)/1)*(12-(0.06)))+((1*((1*(2.5/5988)-(0+(2.5/5988)*5988)*AQ1158/1000)/1)-((0+(2.5/5988)*5988)+((1*(2.5/5988)-(0+(2.5/5988)*5988)*AQ1158/1000)/1)*(12-(0.06)))*(331.5/O1158)/1000)/1.336)*(0.06+(((-((AO1158*0.959)-0.013)+(((AO1158*0.051)-0.006)*(1.23853+0.95855*P1158-0.05467*S1158))+(((AO1158*0.019)-0.008)*337.5/O1158)+(((AO1158*0.053)+0.005)*R1158)-(((AO1158*0.013)-0.003)*Q1158))))-(0)))*W1158/1000)/1.336)-((((0+(2.5/5988)*5988)+((1*(2.5/5988)-(0+(2.5/5988)*5988)*AQ1158/1000)/1)*(12-(0.06)))+((1*((1*(2.5/5988)-(0+(2.5/5988)*5988)*AQ1158/1000)/1)-((0+(2.5/5988)*5988)+((1*(2.5/5988)-(0+(2.5/5988)*5988)*AQ1158/1000)/1)*(12-(0.06)))*(331.5/O1158)/1000)/1.336)*(0.06+(((-((AO1158*0.959)-0.013)+(((AO1158*0.051)-0.006)*(1.23853+0.95855*P1158-0.05467*S1158))+(((AO1158*0.019)-0.008)*337.5/O1158)+(((AO1158*0.053)+0.005)*R1158)-(((AO1158*0.013)-0.003)*Q1158))))-(0)))+((1.336*((1*((1*(2.5/5988)-(0+(2.5/5988)*5988)*AQ1158/1000)/1)-((0+(2.5/5988)*5988)+((1*(2.5/5988)-(0+(2.5/5988)*5988)*AQ1158/1000)/1)*(12-(0.06)))*(331.5/O1158)/1000)/1.336)-(((0+(2.5/5988)*5988)+((1*(2.5/5988)-(0+(2.5/5988)*5988)*AQ1158/1000)/1)*(12-(0.06)))+((1*((1*(2.5/5988)-(0+(2.5/5988)*5988)*AQ1158/1000)/1)-((0+(2.5/5988)*5988)+((1*(2.5/5988)-(0+(2.5/5988)*5988)*AQ1158/1000)/1)*(12-(0.06)))*(331.5/O1158)/1000)/1.336)*(0.06+(((-((AO1158*0.959)-0.013)+(((AO1158*0.051)-0.006)*(1.23853+0.95855*P1158-0.05467*S1158))+(((AO1158*0.019)-0.008)*337.5/O1158)+(((AO1158*0.053)+0.005)*R1158)-(((AO1158*0.013)-0.003)*Q1158))))))*W1158/1000)/1.336)*0)*AP1158/1000)/1.336)</f>
        <v>#DIV/0!</v>
      </c>
      <c r="AT1158" s="30" t="e">
        <f t="shared" ref="AT1158:AT1221" si="208">AS1158-AR1158</f>
        <v>#DIV/0!</v>
      </c>
    </row>
    <row r="1159" spans="1:46" x14ac:dyDescent="0.25">
      <c r="A1159" s="9" t="s">
        <v>1162</v>
      </c>
      <c r="C1159" s="19">
        <f t="shared" si="198"/>
        <v>2026</v>
      </c>
      <c r="K1159" s="9">
        <f t="shared" si="199"/>
        <v>0</v>
      </c>
      <c r="L1159" s="21"/>
      <c r="M1159" s="22"/>
      <c r="N1159" s="23">
        <f t="shared" si="200"/>
        <v>0</v>
      </c>
      <c r="O1159" s="24" t="e">
        <f t="shared" si="201"/>
        <v>#DIV/0!</v>
      </c>
      <c r="P1159" s="23"/>
      <c r="Q1159" s="23"/>
      <c r="R1159" s="23"/>
      <c r="V1159" s="9">
        <f t="shared" si="202"/>
        <v>0</v>
      </c>
      <c r="Z1159" s="9">
        <f t="shared" si="203"/>
        <v>0</v>
      </c>
      <c r="AG1159" s="27">
        <v>5.516</v>
      </c>
      <c r="AI1159" s="2">
        <f t="shared" si="204"/>
        <v>82.306554953178903</v>
      </c>
      <c r="AK1159" s="27">
        <v>5.516</v>
      </c>
      <c r="AM1159" s="3">
        <f t="shared" si="205"/>
        <v>82.306554953178903</v>
      </c>
      <c r="AO1159" s="27">
        <v>5.516</v>
      </c>
      <c r="AP1159" s="28">
        <v>0.3</v>
      </c>
      <c r="AQ1159" s="29">
        <v>0</v>
      </c>
      <c r="AR1159" s="46" t="e">
        <f t="shared" si="206"/>
        <v>#DIV/0!</v>
      </c>
      <c r="AS1159" s="47" t="e">
        <f t="shared" si="207"/>
        <v>#DIV/0!</v>
      </c>
      <c r="AT1159" s="30" t="e">
        <f t="shared" si="208"/>
        <v>#DIV/0!</v>
      </c>
    </row>
    <row r="1160" spans="1:46" x14ac:dyDescent="0.25">
      <c r="A1160" s="9" t="s">
        <v>1163</v>
      </c>
      <c r="C1160" s="19">
        <f t="shared" si="198"/>
        <v>2026</v>
      </c>
      <c r="K1160" s="9">
        <f t="shared" si="199"/>
        <v>0</v>
      </c>
      <c r="L1160" s="21"/>
      <c r="M1160" s="22"/>
      <c r="N1160" s="23">
        <f t="shared" si="200"/>
        <v>0</v>
      </c>
      <c r="O1160" s="24" t="e">
        <f t="shared" si="201"/>
        <v>#DIV/0!</v>
      </c>
      <c r="P1160" s="23"/>
      <c r="Q1160" s="23"/>
      <c r="R1160" s="23"/>
      <c r="V1160" s="9">
        <f t="shared" si="202"/>
        <v>0</v>
      </c>
      <c r="Z1160" s="9">
        <f t="shared" si="203"/>
        <v>0</v>
      </c>
      <c r="AG1160" s="27">
        <v>5.516</v>
      </c>
      <c r="AI1160" s="2">
        <f t="shared" si="204"/>
        <v>82.306554953178903</v>
      </c>
      <c r="AK1160" s="27">
        <v>5.516</v>
      </c>
      <c r="AM1160" s="3">
        <f t="shared" si="205"/>
        <v>82.306554953178903</v>
      </c>
      <c r="AO1160" s="27">
        <v>5.516</v>
      </c>
      <c r="AP1160" s="28">
        <v>0.3</v>
      </c>
      <c r="AQ1160" s="29">
        <v>0</v>
      </c>
      <c r="AR1160" s="46" t="e">
        <f t="shared" si="206"/>
        <v>#DIV/0!</v>
      </c>
      <c r="AS1160" s="47" t="e">
        <f t="shared" si="207"/>
        <v>#DIV/0!</v>
      </c>
      <c r="AT1160" s="30" t="e">
        <f t="shared" si="208"/>
        <v>#DIV/0!</v>
      </c>
    </row>
    <row r="1161" spans="1:46" x14ac:dyDescent="0.25">
      <c r="A1161" s="9" t="s">
        <v>1164</v>
      </c>
      <c r="C1161" s="19">
        <f t="shared" si="198"/>
        <v>2026</v>
      </c>
      <c r="K1161" s="9">
        <f t="shared" si="199"/>
        <v>0</v>
      </c>
      <c r="L1161" s="21"/>
      <c r="M1161" s="22"/>
      <c r="N1161" s="23">
        <f t="shared" si="200"/>
        <v>0</v>
      </c>
      <c r="O1161" s="24" t="e">
        <f t="shared" si="201"/>
        <v>#DIV/0!</v>
      </c>
      <c r="P1161" s="23"/>
      <c r="Q1161" s="23"/>
      <c r="R1161" s="23"/>
      <c r="V1161" s="9">
        <f t="shared" si="202"/>
        <v>0</v>
      </c>
      <c r="Z1161" s="9">
        <f t="shared" si="203"/>
        <v>0</v>
      </c>
      <c r="AG1161" s="27">
        <v>5.516</v>
      </c>
      <c r="AI1161" s="2">
        <f t="shared" si="204"/>
        <v>82.306554953178903</v>
      </c>
      <c r="AK1161" s="27">
        <v>5.516</v>
      </c>
      <c r="AM1161" s="3">
        <f t="shared" si="205"/>
        <v>82.306554953178903</v>
      </c>
      <c r="AO1161" s="27">
        <v>5.516</v>
      </c>
      <c r="AP1161" s="28">
        <v>0.3</v>
      </c>
      <c r="AQ1161" s="29">
        <v>0</v>
      </c>
      <c r="AR1161" s="46" t="e">
        <f t="shared" si="206"/>
        <v>#DIV/0!</v>
      </c>
      <c r="AS1161" s="47" t="e">
        <f t="shared" si="207"/>
        <v>#DIV/0!</v>
      </c>
      <c r="AT1161" s="30" t="e">
        <f t="shared" si="208"/>
        <v>#DIV/0!</v>
      </c>
    </row>
    <row r="1162" spans="1:46" x14ac:dyDescent="0.25">
      <c r="A1162" s="9" t="s">
        <v>1165</v>
      </c>
      <c r="C1162" s="19">
        <f t="shared" si="198"/>
        <v>2026</v>
      </c>
      <c r="K1162" s="9">
        <f t="shared" si="199"/>
        <v>0</v>
      </c>
      <c r="L1162" s="21"/>
      <c r="M1162" s="22"/>
      <c r="N1162" s="23">
        <f t="shared" si="200"/>
        <v>0</v>
      </c>
      <c r="O1162" s="24" t="e">
        <f t="shared" si="201"/>
        <v>#DIV/0!</v>
      </c>
      <c r="P1162" s="23"/>
      <c r="Q1162" s="23"/>
      <c r="R1162" s="23"/>
      <c r="V1162" s="9">
        <f t="shared" si="202"/>
        <v>0</v>
      </c>
      <c r="Z1162" s="9">
        <f t="shared" si="203"/>
        <v>0</v>
      </c>
      <c r="AG1162" s="27">
        <v>5.516</v>
      </c>
      <c r="AI1162" s="2">
        <f t="shared" si="204"/>
        <v>82.306554953178903</v>
      </c>
      <c r="AK1162" s="27">
        <v>5.516</v>
      </c>
      <c r="AM1162" s="3">
        <f t="shared" si="205"/>
        <v>82.306554953178903</v>
      </c>
      <c r="AO1162" s="27">
        <v>5.516</v>
      </c>
      <c r="AP1162" s="28">
        <v>0.3</v>
      </c>
      <c r="AQ1162" s="29">
        <v>0</v>
      </c>
      <c r="AR1162" s="46" t="e">
        <f t="shared" si="206"/>
        <v>#DIV/0!</v>
      </c>
      <c r="AS1162" s="47" t="e">
        <f t="shared" si="207"/>
        <v>#DIV/0!</v>
      </c>
      <c r="AT1162" s="30" t="e">
        <f t="shared" si="208"/>
        <v>#DIV/0!</v>
      </c>
    </row>
    <row r="1163" spans="1:46" x14ac:dyDescent="0.25">
      <c r="A1163" s="9" t="s">
        <v>1166</v>
      </c>
      <c r="C1163" s="19">
        <f t="shared" si="198"/>
        <v>2026</v>
      </c>
      <c r="K1163" s="9">
        <f t="shared" si="199"/>
        <v>0</v>
      </c>
      <c r="L1163" s="21"/>
      <c r="M1163" s="22"/>
      <c r="N1163" s="23">
        <f t="shared" si="200"/>
        <v>0</v>
      </c>
      <c r="O1163" s="24" t="e">
        <f t="shared" si="201"/>
        <v>#DIV/0!</v>
      </c>
      <c r="P1163" s="23"/>
      <c r="Q1163" s="23"/>
      <c r="R1163" s="23"/>
      <c r="V1163" s="9">
        <f t="shared" si="202"/>
        <v>0</v>
      </c>
      <c r="Z1163" s="9">
        <f t="shared" si="203"/>
        <v>0</v>
      </c>
      <c r="AG1163" s="27">
        <v>5.516</v>
      </c>
      <c r="AI1163" s="2">
        <f t="shared" si="204"/>
        <v>82.306554953178903</v>
      </c>
      <c r="AK1163" s="27">
        <v>5.516</v>
      </c>
      <c r="AM1163" s="3">
        <f t="shared" si="205"/>
        <v>82.306554953178903</v>
      </c>
      <c r="AO1163" s="27">
        <v>5.516</v>
      </c>
      <c r="AP1163" s="28">
        <v>0.3</v>
      </c>
      <c r="AQ1163" s="29">
        <v>0</v>
      </c>
      <c r="AR1163" s="46" t="e">
        <f t="shared" si="206"/>
        <v>#DIV/0!</v>
      </c>
      <c r="AS1163" s="47" t="e">
        <f t="shared" si="207"/>
        <v>#DIV/0!</v>
      </c>
      <c r="AT1163" s="30" t="e">
        <f t="shared" si="208"/>
        <v>#DIV/0!</v>
      </c>
    </row>
    <row r="1164" spans="1:46" x14ac:dyDescent="0.25">
      <c r="A1164" s="9" t="s">
        <v>1167</v>
      </c>
      <c r="C1164" s="19">
        <f t="shared" si="198"/>
        <v>2026</v>
      </c>
      <c r="K1164" s="9">
        <f t="shared" si="199"/>
        <v>0</v>
      </c>
      <c r="L1164" s="21"/>
      <c r="M1164" s="22"/>
      <c r="N1164" s="23">
        <f t="shared" si="200"/>
        <v>0</v>
      </c>
      <c r="O1164" s="24" t="e">
        <f t="shared" si="201"/>
        <v>#DIV/0!</v>
      </c>
      <c r="P1164" s="23"/>
      <c r="Q1164" s="23"/>
      <c r="R1164" s="23"/>
      <c r="V1164" s="9">
        <f t="shared" si="202"/>
        <v>0</v>
      </c>
      <c r="Z1164" s="9">
        <f t="shared" si="203"/>
        <v>0</v>
      </c>
      <c r="AG1164" s="27">
        <v>5.516</v>
      </c>
      <c r="AI1164" s="2">
        <f t="shared" si="204"/>
        <v>82.306554953178903</v>
      </c>
      <c r="AK1164" s="27">
        <v>5.516</v>
      </c>
      <c r="AM1164" s="3">
        <f t="shared" si="205"/>
        <v>82.306554953178903</v>
      </c>
      <c r="AO1164" s="27">
        <v>5.516</v>
      </c>
      <c r="AP1164" s="28">
        <v>0.3</v>
      </c>
      <c r="AQ1164" s="29">
        <v>0</v>
      </c>
      <c r="AR1164" s="46" t="e">
        <f t="shared" si="206"/>
        <v>#DIV/0!</v>
      </c>
      <c r="AS1164" s="47" t="e">
        <f t="shared" si="207"/>
        <v>#DIV/0!</v>
      </c>
      <c r="AT1164" s="30" t="e">
        <f t="shared" si="208"/>
        <v>#DIV/0!</v>
      </c>
    </row>
    <row r="1165" spans="1:46" x14ac:dyDescent="0.25">
      <c r="A1165" s="9" t="s">
        <v>1168</v>
      </c>
      <c r="C1165" s="19">
        <f t="shared" si="198"/>
        <v>2026</v>
      </c>
      <c r="K1165" s="9">
        <f t="shared" si="199"/>
        <v>0</v>
      </c>
      <c r="L1165" s="21"/>
      <c r="M1165" s="22"/>
      <c r="N1165" s="23">
        <f t="shared" si="200"/>
        <v>0</v>
      </c>
      <c r="O1165" s="24" t="e">
        <f t="shared" si="201"/>
        <v>#DIV/0!</v>
      </c>
      <c r="P1165" s="23"/>
      <c r="Q1165" s="23"/>
      <c r="R1165" s="23"/>
      <c r="V1165" s="9">
        <f t="shared" si="202"/>
        <v>0</v>
      </c>
      <c r="Z1165" s="9">
        <f t="shared" si="203"/>
        <v>0</v>
      </c>
      <c r="AG1165" s="27">
        <v>5.516</v>
      </c>
      <c r="AI1165" s="2">
        <f t="shared" si="204"/>
        <v>82.306554953178903</v>
      </c>
      <c r="AK1165" s="27">
        <v>5.516</v>
      </c>
      <c r="AM1165" s="3">
        <f t="shared" si="205"/>
        <v>82.306554953178903</v>
      </c>
      <c r="AO1165" s="27">
        <v>5.516</v>
      </c>
      <c r="AP1165" s="28">
        <v>0.3</v>
      </c>
      <c r="AQ1165" s="29">
        <v>0</v>
      </c>
      <c r="AR1165" s="46" t="e">
        <f t="shared" si="206"/>
        <v>#DIV/0!</v>
      </c>
      <c r="AS1165" s="47" t="e">
        <f t="shared" si="207"/>
        <v>#DIV/0!</v>
      </c>
      <c r="AT1165" s="30" t="e">
        <f t="shared" si="208"/>
        <v>#DIV/0!</v>
      </c>
    </row>
    <row r="1166" spans="1:46" x14ac:dyDescent="0.25">
      <c r="A1166" s="9" t="s">
        <v>1169</v>
      </c>
      <c r="C1166" s="19">
        <f t="shared" si="198"/>
        <v>2026</v>
      </c>
      <c r="K1166" s="9">
        <f t="shared" si="199"/>
        <v>0</v>
      </c>
      <c r="L1166" s="21"/>
      <c r="M1166" s="22"/>
      <c r="N1166" s="23">
        <f t="shared" si="200"/>
        <v>0</v>
      </c>
      <c r="O1166" s="24" t="e">
        <f t="shared" si="201"/>
        <v>#DIV/0!</v>
      </c>
      <c r="P1166" s="23"/>
      <c r="Q1166" s="23"/>
      <c r="R1166" s="23"/>
      <c r="V1166" s="9">
        <f t="shared" si="202"/>
        <v>0</v>
      </c>
      <c r="Z1166" s="9">
        <f t="shared" si="203"/>
        <v>0</v>
      </c>
      <c r="AG1166" s="27">
        <v>5.516</v>
      </c>
      <c r="AI1166" s="2">
        <f t="shared" si="204"/>
        <v>82.306554953178903</v>
      </c>
      <c r="AK1166" s="27">
        <v>5.516</v>
      </c>
      <c r="AM1166" s="3">
        <f t="shared" si="205"/>
        <v>82.306554953178903</v>
      </c>
      <c r="AO1166" s="27">
        <v>5.516</v>
      </c>
      <c r="AP1166" s="28">
        <v>0.3</v>
      </c>
      <c r="AQ1166" s="29">
        <v>0</v>
      </c>
      <c r="AR1166" s="46" t="e">
        <f t="shared" si="206"/>
        <v>#DIV/0!</v>
      </c>
      <c r="AS1166" s="47" t="e">
        <f t="shared" si="207"/>
        <v>#DIV/0!</v>
      </c>
      <c r="AT1166" s="30" t="e">
        <f t="shared" si="208"/>
        <v>#DIV/0!</v>
      </c>
    </row>
    <row r="1167" spans="1:46" x14ac:dyDescent="0.25">
      <c r="A1167" s="9" t="s">
        <v>1170</v>
      </c>
      <c r="C1167" s="19">
        <f t="shared" si="198"/>
        <v>2026</v>
      </c>
      <c r="K1167" s="9">
        <f t="shared" si="199"/>
        <v>0</v>
      </c>
      <c r="L1167" s="21"/>
      <c r="M1167" s="22"/>
      <c r="N1167" s="23">
        <f t="shared" si="200"/>
        <v>0</v>
      </c>
      <c r="O1167" s="24" t="e">
        <f t="shared" si="201"/>
        <v>#DIV/0!</v>
      </c>
      <c r="P1167" s="23"/>
      <c r="Q1167" s="23"/>
      <c r="R1167" s="23"/>
      <c r="V1167" s="9">
        <f t="shared" si="202"/>
        <v>0</v>
      </c>
      <c r="Z1167" s="9">
        <f t="shared" si="203"/>
        <v>0</v>
      </c>
      <c r="AG1167" s="27">
        <v>5.516</v>
      </c>
      <c r="AI1167" s="2">
        <f t="shared" si="204"/>
        <v>82.306554953178903</v>
      </c>
      <c r="AK1167" s="27">
        <v>5.516</v>
      </c>
      <c r="AM1167" s="3">
        <f t="shared" si="205"/>
        <v>82.306554953178903</v>
      </c>
      <c r="AO1167" s="27">
        <v>5.516</v>
      </c>
      <c r="AP1167" s="28">
        <v>0.3</v>
      </c>
      <c r="AQ1167" s="29">
        <v>0</v>
      </c>
      <c r="AR1167" s="46" t="e">
        <f t="shared" si="206"/>
        <v>#DIV/0!</v>
      </c>
      <c r="AS1167" s="47" t="e">
        <f t="shared" si="207"/>
        <v>#DIV/0!</v>
      </c>
      <c r="AT1167" s="30" t="e">
        <f t="shared" si="208"/>
        <v>#DIV/0!</v>
      </c>
    </row>
    <row r="1168" spans="1:46" x14ac:dyDescent="0.25">
      <c r="A1168" s="9" t="s">
        <v>1171</v>
      </c>
      <c r="C1168" s="19">
        <f t="shared" si="198"/>
        <v>2026</v>
      </c>
      <c r="K1168" s="9">
        <f t="shared" si="199"/>
        <v>0</v>
      </c>
      <c r="L1168" s="21"/>
      <c r="M1168" s="22"/>
      <c r="N1168" s="23">
        <f t="shared" si="200"/>
        <v>0</v>
      </c>
      <c r="O1168" s="24" t="e">
        <f t="shared" si="201"/>
        <v>#DIV/0!</v>
      </c>
      <c r="P1168" s="23"/>
      <c r="Q1168" s="23"/>
      <c r="R1168" s="23"/>
      <c r="V1168" s="9">
        <f t="shared" si="202"/>
        <v>0</v>
      </c>
      <c r="Z1168" s="9">
        <f t="shared" si="203"/>
        <v>0</v>
      </c>
      <c r="AG1168" s="27">
        <v>5.516</v>
      </c>
      <c r="AI1168" s="2">
        <f t="shared" si="204"/>
        <v>82.306554953178903</v>
      </c>
      <c r="AK1168" s="27">
        <v>5.516</v>
      </c>
      <c r="AM1168" s="3">
        <f t="shared" si="205"/>
        <v>82.306554953178903</v>
      </c>
      <c r="AO1168" s="27">
        <v>5.516</v>
      </c>
      <c r="AP1168" s="28">
        <v>0.3</v>
      </c>
      <c r="AQ1168" s="29">
        <v>0</v>
      </c>
      <c r="AR1168" s="46" t="e">
        <f t="shared" si="206"/>
        <v>#DIV/0!</v>
      </c>
      <c r="AS1168" s="47" t="e">
        <f t="shared" si="207"/>
        <v>#DIV/0!</v>
      </c>
      <c r="AT1168" s="30" t="e">
        <f t="shared" si="208"/>
        <v>#DIV/0!</v>
      </c>
    </row>
    <row r="1169" spans="1:46" x14ac:dyDescent="0.25">
      <c r="A1169" s="9" t="s">
        <v>1172</v>
      </c>
      <c r="C1169" s="19">
        <f t="shared" si="198"/>
        <v>2026</v>
      </c>
      <c r="K1169" s="9">
        <f t="shared" si="199"/>
        <v>0</v>
      </c>
      <c r="L1169" s="21"/>
      <c r="M1169" s="22"/>
      <c r="N1169" s="23">
        <f t="shared" si="200"/>
        <v>0</v>
      </c>
      <c r="O1169" s="24" t="e">
        <f t="shared" si="201"/>
        <v>#DIV/0!</v>
      </c>
      <c r="P1169" s="23"/>
      <c r="Q1169" s="23"/>
      <c r="R1169" s="23"/>
      <c r="V1169" s="9">
        <f t="shared" si="202"/>
        <v>0</v>
      </c>
      <c r="Z1169" s="9">
        <f t="shared" si="203"/>
        <v>0</v>
      </c>
      <c r="AG1169" s="27">
        <v>5.516</v>
      </c>
      <c r="AI1169" s="2">
        <f t="shared" si="204"/>
        <v>82.306554953178903</v>
      </c>
      <c r="AK1169" s="27">
        <v>5.516</v>
      </c>
      <c r="AM1169" s="3">
        <f t="shared" si="205"/>
        <v>82.306554953178903</v>
      </c>
      <c r="AO1169" s="27">
        <v>5.516</v>
      </c>
      <c r="AP1169" s="28">
        <v>0.3</v>
      </c>
      <c r="AQ1169" s="29">
        <v>0</v>
      </c>
      <c r="AR1169" s="46" t="e">
        <f t="shared" si="206"/>
        <v>#DIV/0!</v>
      </c>
      <c r="AS1169" s="47" t="e">
        <f t="shared" si="207"/>
        <v>#DIV/0!</v>
      </c>
      <c r="AT1169" s="30" t="e">
        <f t="shared" si="208"/>
        <v>#DIV/0!</v>
      </c>
    </row>
    <row r="1170" spans="1:46" x14ac:dyDescent="0.25">
      <c r="A1170" s="9" t="s">
        <v>1173</v>
      </c>
      <c r="C1170" s="19">
        <f t="shared" si="198"/>
        <v>2026</v>
      </c>
      <c r="K1170" s="9">
        <f t="shared" si="199"/>
        <v>0</v>
      </c>
      <c r="L1170" s="21"/>
      <c r="M1170" s="22"/>
      <c r="N1170" s="23">
        <f t="shared" si="200"/>
        <v>0</v>
      </c>
      <c r="O1170" s="24" t="e">
        <f t="shared" si="201"/>
        <v>#DIV/0!</v>
      </c>
      <c r="P1170" s="23"/>
      <c r="Q1170" s="23"/>
      <c r="R1170" s="23"/>
      <c r="V1170" s="9">
        <f t="shared" si="202"/>
        <v>0</v>
      </c>
      <c r="Z1170" s="9">
        <f t="shared" si="203"/>
        <v>0</v>
      </c>
      <c r="AG1170" s="27">
        <v>5.516</v>
      </c>
      <c r="AI1170" s="2">
        <f t="shared" si="204"/>
        <v>82.306554953178903</v>
      </c>
      <c r="AK1170" s="27">
        <v>5.516</v>
      </c>
      <c r="AM1170" s="3">
        <f t="shared" si="205"/>
        <v>82.306554953178903</v>
      </c>
      <c r="AO1170" s="27">
        <v>5.516</v>
      </c>
      <c r="AP1170" s="28">
        <v>0.3</v>
      </c>
      <c r="AQ1170" s="29">
        <v>0</v>
      </c>
      <c r="AR1170" s="46" t="e">
        <f t="shared" si="206"/>
        <v>#DIV/0!</v>
      </c>
      <c r="AS1170" s="47" t="e">
        <f t="shared" si="207"/>
        <v>#DIV/0!</v>
      </c>
      <c r="AT1170" s="30" t="e">
        <f t="shared" si="208"/>
        <v>#DIV/0!</v>
      </c>
    </row>
    <row r="1171" spans="1:46" x14ac:dyDescent="0.25">
      <c r="A1171" s="9" t="s">
        <v>1174</v>
      </c>
      <c r="C1171" s="19">
        <f t="shared" si="198"/>
        <v>2026</v>
      </c>
      <c r="K1171" s="9">
        <f t="shared" si="199"/>
        <v>0</v>
      </c>
      <c r="L1171" s="21"/>
      <c r="M1171" s="22"/>
      <c r="N1171" s="23">
        <f t="shared" si="200"/>
        <v>0</v>
      </c>
      <c r="O1171" s="24" t="e">
        <f t="shared" si="201"/>
        <v>#DIV/0!</v>
      </c>
      <c r="P1171" s="23"/>
      <c r="Q1171" s="23"/>
      <c r="R1171" s="23"/>
      <c r="V1171" s="9">
        <f t="shared" si="202"/>
        <v>0</v>
      </c>
      <c r="Z1171" s="9">
        <f t="shared" si="203"/>
        <v>0</v>
      </c>
      <c r="AG1171" s="27">
        <v>5.516</v>
      </c>
      <c r="AI1171" s="2">
        <f t="shared" si="204"/>
        <v>82.306554953178903</v>
      </c>
      <c r="AK1171" s="27">
        <v>5.516</v>
      </c>
      <c r="AM1171" s="3">
        <f t="shared" si="205"/>
        <v>82.306554953178903</v>
      </c>
      <c r="AO1171" s="27">
        <v>5.516</v>
      </c>
      <c r="AP1171" s="28">
        <v>0.3</v>
      </c>
      <c r="AQ1171" s="29">
        <v>0</v>
      </c>
      <c r="AR1171" s="46" t="e">
        <f t="shared" si="206"/>
        <v>#DIV/0!</v>
      </c>
      <c r="AS1171" s="47" t="e">
        <f t="shared" si="207"/>
        <v>#DIV/0!</v>
      </c>
      <c r="AT1171" s="30" t="e">
        <f t="shared" si="208"/>
        <v>#DIV/0!</v>
      </c>
    </row>
    <row r="1172" spans="1:46" x14ac:dyDescent="0.25">
      <c r="A1172" s="9" t="s">
        <v>1175</v>
      </c>
      <c r="C1172" s="19">
        <f t="shared" si="198"/>
        <v>2026</v>
      </c>
      <c r="K1172" s="9">
        <f t="shared" si="199"/>
        <v>0</v>
      </c>
      <c r="L1172" s="21"/>
      <c r="M1172" s="22"/>
      <c r="N1172" s="23">
        <f t="shared" si="200"/>
        <v>0</v>
      </c>
      <c r="O1172" s="24" t="e">
        <f t="shared" si="201"/>
        <v>#DIV/0!</v>
      </c>
      <c r="P1172" s="23"/>
      <c r="Q1172" s="23"/>
      <c r="R1172" s="23"/>
      <c r="V1172" s="9">
        <f t="shared" si="202"/>
        <v>0</v>
      </c>
      <c r="Z1172" s="9">
        <f t="shared" si="203"/>
        <v>0</v>
      </c>
      <c r="AG1172" s="27">
        <v>5.516</v>
      </c>
      <c r="AI1172" s="2">
        <f t="shared" si="204"/>
        <v>82.306554953178903</v>
      </c>
      <c r="AK1172" s="27">
        <v>5.516</v>
      </c>
      <c r="AM1172" s="3">
        <f t="shared" si="205"/>
        <v>82.306554953178903</v>
      </c>
      <c r="AO1172" s="27">
        <v>5.516</v>
      </c>
      <c r="AP1172" s="28">
        <v>0.3</v>
      </c>
      <c r="AQ1172" s="29">
        <v>0</v>
      </c>
      <c r="AR1172" s="46" t="e">
        <f t="shared" si="206"/>
        <v>#DIV/0!</v>
      </c>
      <c r="AS1172" s="47" t="e">
        <f t="shared" si="207"/>
        <v>#DIV/0!</v>
      </c>
      <c r="AT1172" s="30" t="e">
        <f t="shared" si="208"/>
        <v>#DIV/0!</v>
      </c>
    </row>
    <row r="1173" spans="1:46" x14ac:dyDescent="0.25">
      <c r="A1173" s="9" t="s">
        <v>1176</v>
      </c>
      <c r="C1173" s="19">
        <f t="shared" si="198"/>
        <v>2026</v>
      </c>
      <c r="K1173" s="9">
        <f t="shared" si="199"/>
        <v>0</v>
      </c>
      <c r="L1173" s="21"/>
      <c r="M1173" s="22"/>
      <c r="N1173" s="23">
        <f t="shared" si="200"/>
        <v>0</v>
      </c>
      <c r="O1173" s="24" t="e">
        <f t="shared" si="201"/>
        <v>#DIV/0!</v>
      </c>
      <c r="P1173" s="23"/>
      <c r="Q1173" s="23"/>
      <c r="R1173" s="23"/>
      <c r="V1173" s="9">
        <f t="shared" si="202"/>
        <v>0</v>
      </c>
      <c r="Z1173" s="9">
        <f t="shared" si="203"/>
        <v>0</v>
      </c>
      <c r="AG1173" s="27">
        <v>5.516</v>
      </c>
      <c r="AI1173" s="2">
        <f t="shared" si="204"/>
        <v>82.306554953178903</v>
      </c>
      <c r="AK1173" s="27">
        <v>5.516</v>
      </c>
      <c r="AM1173" s="3">
        <f t="shared" si="205"/>
        <v>82.306554953178903</v>
      </c>
      <c r="AO1173" s="27">
        <v>5.516</v>
      </c>
      <c r="AP1173" s="28">
        <v>0.3</v>
      </c>
      <c r="AQ1173" s="29">
        <v>0</v>
      </c>
      <c r="AR1173" s="46" t="e">
        <f t="shared" si="206"/>
        <v>#DIV/0!</v>
      </c>
      <c r="AS1173" s="47" t="e">
        <f t="shared" si="207"/>
        <v>#DIV/0!</v>
      </c>
      <c r="AT1173" s="30" t="e">
        <f t="shared" si="208"/>
        <v>#DIV/0!</v>
      </c>
    </row>
    <row r="1174" spans="1:46" x14ac:dyDescent="0.25">
      <c r="A1174" s="9" t="s">
        <v>1177</v>
      </c>
      <c r="C1174" s="19">
        <f t="shared" si="198"/>
        <v>2026</v>
      </c>
      <c r="K1174" s="9">
        <f t="shared" si="199"/>
        <v>0</v>
      </c>
      <c r="L1174" s="21"/>
      <c r="M1174" s="22"/>
      <c r="N1174" s="23">
        <f t="shared" si="200"/>
        <v>0</v>
      </c>
      <c r="O1174" s="24" t="e">
        <f t="shared" si="201"/>
        <v>#DIV/0!</v>
      </c>
      <c r="P1174" s="23"/>
      <c r="Q1174" s="23"/>
      <c r="R1174" s="23"/>
      <c r="V1174" s="9">
        <f t="shared" si="202"/>
        <v>0</v>
      </c>
      <c r="Z1174" s="9">
        <f t="shared" si="203"/>
        <v>0</v>
      </c>
      <c r="AG1174" s="27">
        <v>5.516</v>
      </c>
      <c r="AI1174" s="2">
        <f t="shared" si="204"/>
        <v>82.306554953178903</v>
      </c>
      <c r="AK1174" s="27">
        <v>5.516</v>
      </c>
      <c r="AM1174" s="3">
        <f t="shared" si="205"/>
        <v>82.306554953178903</v>
      </c>
      <c r="AO1174" s="27">
        <v>5.516</v>
      </c>
      <c r="AP1174" s="28">
        <v>0.3</v>
      </c>
      <c r="AQ1174" s="29">
        <v>0</v>
      </c>
      <c r="AR1174" s="46" t="e">
        <f t="shared" si="206"/>
        <v>#DIV/0!</v>
      </c>
      <c r="AS1174" s="47" t="e">
        <f t="shared" si="207"/>
        <v>#DIV/0!</v>
      </c>
      <c r="AT1174" s="30" t="e">
        <f t="shared" si="208"/>
        <v>#DIV/0!</v>
      </c>
    </row>
    <row r="1175" spans="1:46" x14ac:dyDescent="0.25">
      <c r="A1175" s="9" t="s">
        <v>1178</v>
      </c>
      <c r="C1175" s="19">
        <f t="shared" si="198"/>
        <v>2026</v>
      </c>
      <c r="K1175" s="9">
        <f t="shared" si="199"/>
        <v>0</v>
      </c>
      <c r="L1175" s="21"/>
      <c r="M1175" s="22"/>
      <c r="N1175" s="23">
        <f t="shared" si="200"/>
        <v>0</v>
      </c>
      <c r="O1175" s="24" t="e">
        <f t="shared" si="201"/>
        <v>#DIV/0!</v>
      </c>
      <c r="P1175" s="23"/>
      <c r="Q1175" s="23"/>
      <c r="R1175" s="23"/>
      <c r="V1175" s="9">
        <f t="shared" si="202"/>
        <v>0</v>
      </c>
      <c r="Z1175" s="9">
        <f t="shared" si="203"/>
        <v>0</v>
      </c>
      <c r="AG1175" s="27">
        <v>5.516</v>
      </c>
      <c r="AI1175" s="2">
        <f t="shared" si="204"/>
        <v>82.306554953178903</v>
      </c>
      <c r="AK1175" s="27">
        <v>5.516</v>
      </c>
      <c r="AM1175" s="3">
        <f t="shared" si="205"/>
        <v>82.306554953178903</v>
      </c>
      <c r="AO1175" s="27">
        <v>5.516</v>
      </c>
      <c r="AP1175" s="28">
        <v>0.3</v>
      </c>
      <c r="AQ1175" s="29">
        <v>0</v>
      </c>
      <c r="AR1175" s="46" t="e">
        <f t="shared" si="206"/>
        <v>#DIV/0!</v>
      </c>
      <c r="AS1175" s="47" t="e">
        <f t="shared" si="207"/>
        <v>#DIV/0!</v>
      </c>
      <c r="AT1175" s="30" t="e">
        <f t="shared" si="208"/>
        <v>#DIV/0!</v>
      </c>
    </row>
    <row r="1176" spans="1:46" x14ac:dyDescent="0.25">
      <c r="A1176" s="9" t="s">
        <v>1179</v>
      </c>
      <c r="C1176" s="19">
        <f t="shared" si="198"/>
        <v>2026</v>
      </c>
      <c r="K1176" s="9">
        <f t="shared" si="199"/>
        <v>0</v>
      </c>
      <c r="L1176" s="21"/>
      <c r="M1176" s="22"/>
      <c r="N1176" s="23">
        <f t="shared" si="200"/>
        <v>0</v>
      </c>
      <c r="O1176" s="24" t="e">
        <f t="shared" si="201"/>
        <v>#DIV/0!</v>
      </c>
      <c r="P1176" s="23"/>
      <c r="Q1176" s="23"/>
      <c r="R1176" s="23"/>
      <c r="V1176" s="9">
        <f t="shared" si="202"/>
        <v>0</v>
      </c>
      <c r="Z1176" s="9">
        <f t="shared" si="203"/>
        <v>0</v>
      </c>
      <c r="AG1176" s="27">
        <v>5.516</v>
      </c>
      <c r="AI1176" s="2">
        <f t="shared" si="204"/>
        <v>82.306554953178903</v>
      </c>
      <c r="AK1176" s="27">
        <v>5.516</v>
      </c>
      <c r="AM1176" s="3">
        <f t="shared" si="205"/>
        <v>82.306554953178903</v>
      </c>
      <c r="AO1176" s="27">
        <v>5.516</v>
      </c>
      <c r="AP1176" s="28">
        <v>0.3</v>
      </c>
      <c r="AQ1176" s="29">
        <v>0</v>
      </c>
      <c r="AR1176" s="46" t="e">
        <f t="shared" si="206"/>
        <v>#DIV/0!</v>
      </c>
      <c r="AS1176" s="47" t="e">
        <f t="shared" si="207"/>
        <v>#DIV/0!</v>
      </c>
      <c r="AT1176" s="30" t="e">
        <f t="shared" si="208"/>
        <v>#DIV/0!</v>
      </c>
    </row>
    <row r="1177" spans="1:46" x14ac:dyDescent="0.25">
      <c r="A1177" s="9" t="s">
        <v>1180</v>
      </c>
      <c r="C1177" s="19">
        <f t="shared" si="198"/>
        <v>2026</v>
      </c>
      <c r="K1177" s="9">
        <f t="shared" si="199"/>
        <v>0</v>
      </c>
      <c r="L1177" s="21"/>
      <c r="M1177" s="22"/>
      <c r="N1177" s="23">
        <f t="shared" si="200"/>
        <v>0</v>
      </c>
      <c r="O1177" s="24" t="e">
        <f t="shared" si="201"/>
        <v>#DIV/0!</v>
      </c>
      <c r="P1177" s="23"/>
      <c r="Q1177" s="23"/>
      <c r="R1177" s="23"/>
      <c r="V1177" s="9">
        <f t="shared" si="202"/>
        <v>0</v>
      </c>
      <c r="Z1177" s="9">
        <f t="shared" si="203"/>
        <v>0</v>
      </c>
      <c r="AG1177" s="27">
        <v>5.516</v>
      </c>
      <c r="AI1177" s="2">
        <f t="shared" si="204"/>
        <v>82.306554953178903</v>
      </c>
      <c r="AK1177" s="27">
        <v>5.516</v>
      </c>
      <c r="AM1177" s="3">
        <f t="shared" si="205"/>
        <v>82.306554953178903</v>
      </c>
      <c r="AO1177" s="27">
        <v>5.516</v>
      </c>
      <c r="AP1177" s="28">
        <v>0.3</v>
      </c>
      <c r="AQ1177" s="29">
        <v>0</v>
      </c>
      <c r="AR1177" s="46" t="e">
        <f t="shared" si="206"/>
        <v>#DIV/0!</v>
      </c>
      <c r="AS1177" s="47" t="e">
        <f t="shared" si="207"/>
        <v>#DIV/0!</v>
      </c>
      <c r="AT1177" s="30" t="e">
        <f t="shared" si="208"/>
        <v>#DIV/0!</v>
      </c>
    </row>
    <row r="1178" spans="1:46" x14ac:dyDescent="0.25">
      <c r="A1178" s="9" t="s">
        <v>1181</v>
      </c>
      <c r="C1178" s="19">
        <f t="shared" si="198"/>
        <v>2026</v>
      </c>
      <c r="K1178" s="9">
        <f t="shared" si="199"/>
        <v>0</v>
      </c>
      <c r="L1178" s="21"/>
      <c r="M1178" s="22"/>
      <c r="N1178" s="23">
        <f t="shared" si="200"/>
        <v>0</v>
      </c>
      <c r="O1178" s="24" t="e">
        <f t="shared" si="201"/>
        <v>#DIV/0!</v>
      </c>
      <c r="P1178" s="23"/>
      <c r="Q1178" s="23"/>
      <c r="R1178" s="23"/>
      <c r="V1178" s="9">
        <f t="shared" si="202"/>
        <v>0</v>
      </c>
      <c r="Z1178" s="9">
        <f t="shared" si="203"/>
        <v>0</v>
      </c>
      <c r="AG1178" s="27">
        <v>5.516</v>
      </c>
      <c r="AI1178" s="2">
        <f t="shared" si="204"/>
        <v>82.306554953178903</v>
      </c>
      <c r="AK1178" s="27">
        <v>5.516</v>
      </c>
      <c r="AM1178" s="3">
        <f t="shared" si="205"/>
        <v>82.306554953178903</v>
      </c>
      <c r="AO1178" s="27">
        <v>5.516</v>
      </c>
      <c r="AP1178" s="28">
        <v>0.3</v>
      </c>
      <c r="AQ1178" s="29">
        <v>0</v>
      </c>
      <c r="AR1178" s="46" t="e">
        <f t="shared" si="206"/>
        <v>#DIV/0!</v>
      </c>
      <c r="AS1178" s="47" t="e">
        <f t="shared" si="207"/>
        <v>#DIV/0!</v>
      </c>
      <c r="AT1178" s="30" t="e">
        <f t="shared" si="208"/>
        <v>#DIV/0!</v>
      </c>
    </row>
    <row r="1179" spans="1:46" x14ac:dyDescent="0.25">
      <c r="A1179" s="9" t="s">
        <v>1182</v>
      </c>
      <c r="C1179" s="19">
        <f t="shared" si="198"/>
        <v>2026</v>
      </c>
      <c r="K1179" s="9">
        <f t="shared" si="199"/>
        <v>0</v>
      </c>
      <c r="L1179" s="21"/>
      <c r="M1179" s="22"/>
      <c r="N1179" s="23">
        <f t="shared" si="200"/>
        <v>0</v>
      </c>
      <c r="O1179" s="24" t="e">
        <f t="shared" si="201"/>
        <v>#DIV/0!</v>
      </c>
      <c r="P1179" s="23"/>
      <c r="Q1179" s="23"/>
      <c r="R1179" s="23"/>
      <c r="V1179" s="9">
        <f t="shared" si="202"/>
        <v>0</v>
      </c>
      <c r="Z1179" s="9">
        <f t="shared" si="203"/>
        <v>0</v>
      </c>
      <c r="AG1179" s="27">
        <v>5.516</v>
      </c>
      <c r="AI1179" s="2">
        <f t="shared" si="204"/>
        <v>82.306554953178903</v>
      </c>
      <c r="AK1179" s="27">
        <v>5.516</v>
      </c>
      <c r="AM1179" s="3">
        <f t="shared" si="205"/>
        <v>82.306554953178903</v>
      </c>
      <c r="AO1179" s="27">
        <v>5.516</v>
      </c>
      <c r="AP1179" s="28">
        <v>0.3</v>
      </c>
      <c r="AQ1179" s="29">
        <v>0</v>
      </c>
      <c r="AR1179" s="46" t="e">
        <f t="shared" si="206"/>
        <v>#DIV/0!</v>
      </c>
      <c r="AS1179" s="47" t="e">
        <f t="shared" si="207"/>
        <v>#DIV/0!</v>
      </c>
      <c r="AT1179" s="30" t="e">
        <f t="shared" si="208"/>
        <v>#DIV/0!</v>
      </c>
    </row>
    <row r="1180" spans="1:46" x14ac:dyDescent="0.25">
      <c r="A1180" s="9" t="s">
        <v>1183</v>
      </c>
      <c r="C1180" s="19">
        <f t="shared" si="198"/>
        <v>2026</v>
      </c>
      <c r="K1180" s="9">
        <f t="shared" si="199"/>
        <v>0</v>
      </c>
      <c r="L1180" s="21"/>
      <c r="M1180" s="22"/>
      <c r="N1180" s="23">
        <f t="shared" si="200"/>
        <v>0</v>
      </c>
      <c r="O1180" s="24" t="e">
        <f t="shared" si="201"/>
        <v>#DIV/0!</v>
      </c>
      <c r="P1180" s="23"/>
      <c r="Q1180" s="23"/>
      <c r="R1180" s="23"/>
      <c r="V1180" s="9">
        <f t="shared" si="202"/>
        <v>0</v>
      </c>
      <c r="Z1180" s="9">
        <f t="shared" si="203"/>
        <v>0</v>
      </c>
      <c r="AG1180" s="27">
        <v>5.516</v>
      </c>
      <c r="AI1180" s="2">
        <f t="shared" si="204"/>
        <v>82.306554953178903</v>
      </c>
      <c r="AK1180" s="27">
        <v>5.516</v>
      </c>
      <c r="AM1180" s="3">
        <f t="shared" si="205"/>
        <v>82.306554953178903</v>
      </c>
      <c r="AO1180" s="27">
        <v>5.516</v>
      </c>
      <c r="AP1180" s="28">
        <v>0.3</v>
      </c>
      <c r="AQ1180" s="29">
        <v>0</v>
      </c>
      <c r="AR1180" s="46" t="e">
        <f t="shared" si="206"/>
        <v>#DIV/0!</v>
      </c>
      <c r="AS1180" s="47" t="e">
        <f t="shared" si="207"/>
        <v>#DIV/0!</v>
      </c>
      <c r="AT1180" s="30" t="e">
        <f t="shared" si="208"/>
        <v>#DIV/0!</v>
      </c>
    </row>
    <row r="1181" spans="1:46" x14ac:dyDescent="0.25">
      <c r="A1181" s="9" t="s">
        <v>1184</v>
      </c>
      <c r="C1181" s="19">
        <f t="shared" si="198"/>
        <v>2026</v>
      </c>
      <c r="K1181" s="9">
        <f t="shared" si="199"/>
        <v>0</v>
      </c>
      <c r="L1181" s="21"/>
      <c r="M1181" s="22"/>
      <c r="N1181" s="23">
        <f t="shared" si="200"/>
        <v>0</v>
      </c>
      <c r="O1181" s="24" t="e">
        <f t="shared" si="201"/>
        <v>#DIV/0!</v>
      </c>
      <c r="P1181" s="23"/>
      <c r="Q1181" s="23"/>
      <c r="R1181" s="23"/>
      <c r="V1181" s="9">
        <f t="shared" si="202"/>
        <v>0</v>
      </c>
      <c r="Z1181" s="9">
        <f t="shared" si="203"/>
        <v>0</v>
      </c>
      <c r="AG1181" s="27">
        <v>5.516</v>
      </c>
      <c r="AI1181" s="2">
        <f t="shared" si="204"/>
        <v>82.306554953178903</v>
      </c>
      <c r="AK1181" s="27">
        <v>5.516</v>
      </c>
      <c r="AM1181" s="3">
        <f t="shared" si="205"/>
        <v>82.306554953178903</v>
      </c>
      <c r="AO1181" s="27">
        <v>5.516</v>
      </c>
      <c r="AP1181" s="28">
        <v>0.3</v>
      </c>
      <c r="AQ1181" s="29">
        <v>0</v>
      </c>
      <c r="AR1181" s="46" t="e">
        <f t="shared" si="206"/>
        <v>#DIV/0!</v>
      </c>
      <c r="AS1181" s="47" t="e">
        <f t="shared" si="207"/>
        <v>#DIV/0!</v>
      </c>
      <c r="AT1181" s="30" t="e">
        <f t="shared" si="208"/>
        <v>#DIV/0!</v>
      </c>
    </row>
    <row r="1182" spans="1:46" x14ac:dyDescent="0.25">
      <c r="A1182" s="9" t="s">
        <v>1185</v>
      </c>
      <c r="C1182" s="19">
        <f t="shared" si="198"/>
        <v>2026</v>
      </c>
      <c r="K1182" s="9">
        <f t="shared" si="199"/>
        <v>0</v>
      </c>
      <c r="L1182" s="21"/>
      <c r="M1182" s="22"/>
      <c r="N1182" s="23">
        <f t="shared" si="200"/>
        <v>0</v>
      </c>
      <c r="O1182" s="24" t="e">
        <f t="shared" si="201"/>
        <v>#DIV/0!</v>
      </c>
      <c r="P1182" s="23"/>
      <c r="Q1182" s="23"/>
      <c r="R1182" s="23"/>
      <c r="V1182" s="9">
        <f t="shared" si="202"/>
        <v>0</v>
      </c>
      <c r="Z1182" s="9">
        <f t="shared" si="203"/>
        <v>0</v>
      </c>
      <c r="AG1182" s="27">
        <v>5.516</v>
      </c>
      <c r="AI1182" s="2">
        <f t="shared" si="204"/>
        <v>82.306554953178903</v>
      </c>
      <c r="AK1182" s="27">
        <v>5.516</v>
      </c>
      <c r="AM1182" s="3">
        <f t="shared" si="205"/>
        <v>82.306554953178903</v>
      </c>
      <c r="AO1182" s="27">
        <v>5.516</v>
      </c>
      <c r="AP1182" s="28">
        <v>0.3</v>
      </c>
      <c r="AQ1182" s="29">
        <v>0</v>
      </c>
      <c r="AR1182" s="46" t="e">
        <f t="shared" si="206"/>
        <v>#DIV/0!</v>
      </c>
      <c r="AS1182" s="47" t="e">
        <f t="shared" si="207"/>
        <v>#DIV/0!</v>
      </c>
      <c r="AT1182" s="30" t="e">
        <f t="shared" si="208"/>
        <v>#DIV/0!</v>
      </c>
    </row>
    <row r="1183" spans="1:46" x14ac:dyDescent="0.25">
      <c r="A1183" s="9" t="s">
        <v>1186</v>
      </c>
      <c r="C1183" s="19">
        <f t="shared" si="198"/>
        <v>2026</v>
      </c>
      <c r="K1183" s="9">
        <f t="shared" si="199"/>
        <v>0</v>
      </c>
      <c r="L1183" s="21"/>
      <c r="M1183" s="22"/>
      <c r="N1183" s="23">
        <f t="shared" si="200"/>
        <v>0</v>
      </c>
      <c r="O1183" s="24" t="e">
        <f t="shared" si="201"/>
        <v>#DIV/0!</v>
      </c>
      <c r="P1183" s="23"/>
      <c r="Q1183" s="23"/>
      <c r="R1183" s="23"/>
      <c r="V1183" s="9">
        <f t="shared" si="202"/>
        <v>0</v>
      </c>
      <c r="Z1183" s="9">
        <f t="shared" si="203"/>
        <v>0</v>
      </c>
      <c r="AG1183" s="27">
        <v>5.516</v>
      </c>
      <c r="AI1183" s="2">
        <f t="shared" si="204"/>
        <v>82.306554953178903</v>
      </c>
      <c r="AK1183" s="27">
        <v>5.516</v>
      </c>
      <c r="AM1183" s="3">
        <f t="shared" si="205"/>
        <v>82.306554953178903</v>
      </c>
      <c r="AO1183" s="27">
        <v>5.516</v>
      </c>
      <c r="AP1183" s="28">
        <v>0.3</v>
      </c>
      <c r="AQ1183" s="29">
        <v>0</v>
      </c>
      <c r="AR1183" s="46" t="e">
        <f t="shared" si="206"/>
        <v>#DIV/0!</v>
      </c>
      <c r="AS1183" s="47" t="e">
        <f t="shared" si="207"/>
        <v>#DIV/0!</v>
      </c>
      <c r="AT1183" s="30" t="e">
        <f t="shared" si="208"/>
        <v>#DIV/0!</v>
      </c>
    </row>
    <row r="1184" spans="1:46" x14ac:dyDescent="0.25">
      <c r="A1184" s="9" t="s">
        <v>1187</v>
      </c>
      <c r="C1184" s="19">
        <f t="shared" si="198"/>
        <v>2026</v>
      </c>
      <c r="K1184" s="9">
        <f t="shared" si="199"/>
        <v>0</v>
      </c>
      <c r="L1184" s="21"/>
      <c r="M1184" s="22"/>
      <c r="N1184" s="23">
        <f t="shared" si="200"/>
        <v>0</v>
      </c>
      <c r="O1184" s="24" t="e">
        <f t="shared" si="201"/>
        <v>#DIV/0!</v>
      </c>
      <c r="P1184" s="23"/>
      <c r="Q1184" s="23"/>
      <c r="R1184" s="23"/>
      <c r="V1184" s="9">
        <f t="shared" si="202"/>
        <v>0</v>
      </c>
      <c r="Z1184" s="9">
        <f t="shared" si="203"/>
        <v>0</v>
      </c>
      <c r="AG1184" s="27">
        <v>5.516</v>
      </c>
      <c r="AI1184" s="2">
        <f t="shared" si="204"/>
        <v>82.306554953178903</v>
      </c>
      <c r="AK1184" s="27">
        <v>5.516</v>
      </c>
      <c r="AM1184" s="3">
        <f t="shared" si="205"/>
        <v>82.306554953178903</v>
      </c>
      <c r="AO1184" s="27">
        <v>5.516</v>
      </c>
      <c r="AP1184" s="28">
        <v>0.3</v>
      </c>
      <c r="AQ1184" s="29">
        <v>0</v>
      </c>
      <c r="AR1184" s="46" t="e">
        <f t="shared" si="206"/>
        <v>#DIV/0!</v>
      </c>
      <c r="AS1184" s="47" t="e">
        <f t="shared" si="207"/>
        <v>#DIV/0!</v>
      </c>
      <c r="AT1184" s="30" t="e">
        <f t="shared" si="208"/>
        <v>#DIV/0!</v>
      </c>
    </row>
    <row r="1185" spans="1:46" x14ac:dyDescent="0.25">
      <c r="A1185" s="9" t="s">
        <v>1188</v>
      </c>
      <c r="C1185" s="19">
        <f t="shared" si="198"/>
        <v>2026</v>
      </c>
      <c r="K1185" s="9">
        <f t="shared" si="199"/>
        <v>0</v>
      </c>
      <c r="L1185" s="21"/>
      <c r="M1185" s="22"/>
      <c r="N1185" s="23">
        <f t="shared" si="200"/>
        <v>0</v>
      </c>
      <c r="O1185" s="24" t="e">
        <f t="shared" si="201"/>
        <v>#DIV/0!</v>
      </c>
      <c r="P1185" s="23"/>
      <c r="Q1185" s="23"/>
      <c r="R1185" s="23"/>
      <c r="V1185" s="9">
        <f t="shared" si="202"/>
        <v>0</v>
      </c>
      <c r="Z1185" s="9">
        <f t="shared" si="203"/>
        <v>0</v>
      </c>
      <c r="AG1185" s="27">
        <v>5.516</v>
      </c>
      <c r="AI1185" s="2">
        <f t="shared" si="204"/>
        <v>82.306554953178903</v>
      </c>
      <c r="AK1185" s="27">
        <v>5.516</v>
      </c>
      <c r="AM1185" s="3">
        <f t="shared" si="205"/>
        <v>82.306554953178903</v>
      </c>
      <c r="AO1185" s="27">
        <v>5.516</v>
      </c>
      <c r="AP1185" s="28">
        <v>0.3</v>
      </c>
      <c r="AQ1185" s="29">
        <v>0</v>
      </c>
      <c r="AR1185" s="46" t="e">
        <f t="shared" si="206"/>
        <v>#DIV/0!</v>
      </c>
      <c r="AS1185" s="47" t="e">
        <f t="shared" si="207"/>
        <v>#DIV/0!</v>
      </c>
      <c r="AT1185" s="30" t="e">
        <f t="shared" si="208"/>
        <v>#DIV/0!</v>
      </c>
    </row>
    <row r="1186" spans="1:46" x14ac:dyDescent="0.25">
      <c r="A1186" s="9" t="s">
        <v>1189</v>
      </c>
      <c r="C1186" s="19">
        <f t="shared" si="198"/>
        <v>2026</v>
      </c>
      <c r="K1186" s="9">
        <f t="shared" si="199"/>
        <v>0</v>
      </c>
      <c r="L1186" s="21"/>
      <c r="M1186" s="22"/>
      <c r="N1186" s="23">
        <f t="shared" si="200"/>
        <v>0</v>
      </c>
      <c r="O1186" s="24" t="e">
        <f t="shared" si="201"/>
        <v>#DIV/0!</v>
      </c>
      <c r="P1186" s="23"/>
      <c r="Q1186" s="23"/>
      <c r="R1186" s="23"/>
      <c r="V1186" s="9">
        <f t="shared" si="202"/>
        <v>0</v>
      </c>
      <c r="Z1186" s="9">
        <f t="shared" si="203"/>
        <v>0</v>
      </c>
      <c r="AG1186" s="27">
        <v>5.516</v>
      </c>
      <c r="AI1186" s="2">
        <f t="shared" si="204"/>
        <v>82.306554953178903</v>
      </c>
      <c r="AK1186" s="27">
        <v>5.516</v>
      </c>
      <c r="AM1186" s="3">
        <f t="shared" si="205"/>
        <v>82.306554953178903</v>
      </c>
      <c r="AO1186" s="27">
        <v>5.516</v>
      </c>
      <c r="AP1186" s="28">
        <v>0.3</v>
      </c>
      <c r="AQ1186" s="29">
        <v>0</v>
      </c>
      <c r="AR1186" s="46" t="e">
        <f t="shared" si="206"/>
        <v>#DIV/0!</v>
      </c>
      <c r="AS1186" s="47" t="e">
        <f t="shared" si="207"/>
        <v>#DIV/0!</v>
      </c>
      <c r="AT1186" s="30" t="e">
        <f t="shared" si="208"/>
        <v>#DIV/0!</v>
      </c>
    </row>
    <row r="1187" spans="1:46" x14ac:dyDescent="0.25">
      <c r="A1187" s="9" t="s">
        <v>1190</v>
      </c>
      <c r="C1187" s="19">
        <f t="shared" si="198"/>
        <v>2026</v>
      </c>
      <c r="K1187" s="9">
        <f t="shared" si="199"/>
        <v>0</v>
      </c>
      <c r="L1187" s="21"/>
      <c r="M1187" s="22"/>
      <c r="N1187" s="23">
        <f t="shared" si="200"/>
        <v>0</v>
      </c>
      <c r="O1187" s="24" t="e">
        <f t="shared" si="201"/>
        <v>#DIV/0!</v>
      </c>
      <c r="P1187" s="23"/>
      <c r="Q1187" s="23"/>
      <c r="R1187" s="23"/>
      <c r="V1187" s="9">
        <f t="shared" si="202"/>
        <v>0</v>
      </c>
      <c r="Z1187" s="9">
        <f t="shared" si="203"/>
        <v>0</v>
      </c>
      <c r="AG1187" s="27">
        <v>5.516</v>
      </c>
      <c r="AI1187" s="2">
        <f t="shared" si="204"/>
        <v>82.306554953178903</v>
      </c>
      <c r="AK1187" s="27">
        <v>5.516</v>
      </c>
      <c r="AM1187" s="3">
        <f t="shared" si="205"/>
        <v>82.306554953178903</v>
      </c>
      <c r="AO1187" s="27">
        <v>5.516</v>
      </c>
      <c r="AP1187" s="28">
        <v>0.3</v>
      </c>
      <c r="AQ1187" s="29">
        <v>0</v>
      </c>
      <c r="AR1187" s="46" t="e">
        <f t="shared" si="206"/>
        <v>#DIV/0!</v>
      </c>
      <c r="AS1187" s="47" t="e">
        <f t="shared" si="207"/>
        <v>#DIV/0!</v>
      </c>
      <c r="AT1187" s="30" t="e">
        <f t="shared" si="208"/>
        <v>#DIV/0!</v>
      </c>
    </row>
    <row r="1188" spans="1:46" x14ac:dyDescent="0.25">
      <c r="A1188" s="9" t="s">
        <v>1191</v>
      </c>
      <c r="C1188" s="19">
        <f t="shared" si="198"/>
        <v>2026</v>
      </c>
      <c r="K1188" s="9">
        <f t="shared" si="199"/>
        <v>0</v>
      </c>
      <c r="L1188" s="21"/>
      <c r="M1188" s="22"/>
      <c r="N1188" s="23">
        <f t="shared" si="200"/>
        <v>0</v>
      </c>
      <c r="O1188" s="24" t="e">
        <f t="shared" si="201"/>
        <v>#DIV/0!</v>
      </c>
      <c r="P1188" s="23"/>
      <c r="Q1188" s="23"/>
      <c r="R1188" s="23"/>
      <c r="V1188" s="9">
        <f t="shared" si="202"/>
        <v>0</v>
      </c>
      <c r="Z1188" s="9">
        <f t="shared" si="203"/>
        <v>0</v>
      </c>
      <c r="AG1188" s="27">
        <v>5.516</v>
      </c>
      <c r="AI1188" s="2">
        <f t="shared" si="204"/>
        <v>82.306554953178903</v>
      </c>
      <c r="AK1188" s="27">
        <v>5.516</v>
      </c>
      <c r="AM1188" s="3">
        <f t="shared" si="205"/>
        <v>82.306554953178903</v>
      </c>
      <c r="AO1188" s="27">
        <v>5.516</v>
      </c>
      <c r="AP1188" s="28">
        <v>0.3</v>
      </c>
      <c r="AQ1188" s="29">
        <v>0</v>
      </c>
      <c r="AR1188" s="46" t="e">
        <f t="shared" si="206"/>
        <v>#DIV/0!</v>
      </c>
      <c r="AS1188" s="47" t="e">
        <f t="shared" si="207"/>
        <v>#DIV/0!</v>
      </c>
      <c r="AT1188" s="30" t="e">
        <f t="shared" si="208"/>
        <v>#DIV/0!</v>
      </c>
    </row>
    <row r="1189" spans="1:46" x14ac:dyDescent="0.25">
      <c r="A1189" s="9" t="s">
        <v>1192</v>
      </c>
      <c r="C1189" s="19">
        <f t="shared" si="198"/>
        <v>2026</v>
      </c>
      <c r="K1189" s="9">
        <f t="shared" si="199"/>
        <v>0</v>
      </c>
      <c r="L1189" s="21"/>
      <c r="M1189" s="22"/>
      <c r="N1189" s="23">
        <f t="shared" si="200"/>
        <v>0</v>
      </c>
      <c r="O1189" s="24" t="e">
        <f t="shared" si="201"/>
        <v>#DIV/0!</v>
      </c>
      <c r="P1189" s="23"/>
      <c r="Q1189" s="23"/>
      <c r="R1189" s="23"/>
      <c r="V1189" s="9">
        <f t="shared" si="202"/>
        <v>0</v>
      </c>
      <c r="Z1189" s="9">
        <f t="shared" si="203"/>
        <v>0</v>
      </c>
      <c r="AG1189" s="27">
        <v>5.516</v>
      </c>
      <c r="AI1189" s="2">
        <f t="shared" si="204"/>
        <v>82.306554953178903</v>
      </c>
      <c r="AK1189" s="27">
        <v>5.516</v>
      </c>
      <c r="AM1189" s="3">
        <f t="shared" si="205"/>
        <v>82.306554953178903</v>
      </c>
      <c r="AO1189" s="27">
        <v>5.516</v>
      </c>
      <c r="AP1189" s="28">
        <v>0.3</v>
      </c>
      <c r="AQ1189" s="29">
        <v>0</v>
      </c>
      <c r="AR1189" s="46" t="e">
        <f t="shared" si="206"/>
        <v>#DIV/0!</v>
      </c>
      <c r="AS1189" s="47" t="e">
        <f t="shared" si="207"/>
        <v>#DIV/0!</v>
      </c>
      <c r="AT1189" s="30" t="e">
        <f t="shared" si="208"/>
        <v>#DIV/0!</v>
      </c>
    </row>
    <row r="1190" spans="1:46" x14ac:dyDescent="0.25">
      <c r="A1190" s="9" t="s">
        <v>1193</v>
      </c>
      <c r="C1190" s="19">
        <f t="shared" si="198"/>
        <v>2026</v>
      </c>
      <c r="K1190" s="9">
        <f t="shared" si="199"/>
        <v>0</v>
      </c>
      <c r="L1190" s="21"/>
      <c r="M1190" s="22"/>
      <c r="N1190" s="23">
        <f t="shared" si="200"/>
        <v>0</v>
      </c>
      <c r="O1190" s="24" t="e">
        <f t="shared" si="201"/>
        <v>#DIV/0!</v>
      </c>
      <c r="P1190" s="23"/>
      <c r="Q1190" s="23"/>
      <c r="R1190" s="23"/>
      <c r="V1190" s="9">
        <f t="shared" si="202"/>
        <v>0</v>
      </c>
      <c r="Z1190" s="9">
        <f t="shared" si="203"/>
        <v>0</v>
      </c>
      <c r="AG1190" s="27">
        <v>5.516</v>
      </c>
      <c r="AI1190" s="2">
        <f t="shared" si="204"/>
        <v>82.306554953178903</v>
      </c>
      <c r="AK1190" s="27">
        <v>5.516</v>
      </c>
      <c r="AM1190" s="3">
        <f t="shared" si="205"/>
        <v>82.306554953178903</v>
      </c>
      <c r="AO1190" s="27">
        <v>5.516</v>
      </c>
      <c r="AP1190" s="28">
        <v>0.3</v>
      </c>
      <c r="AQ1190" s="29">
        <v>0</v>
      </c>
      <c r="AR1190" s="46" t="e">
        <f t="shared" si="206"/>
        <v>#DIV/0!</v>
      </c>
      <c r="AS1190" s="47" t="e">
        <f t="shared" si="207"/>
        <v>#DIV/0!</v>
      </c>
      <c r="AT1190" s="30" t="e">
        <f t="shared" si="208"/>
        <v>#DIV/0!</v>
      </c>
    </row>
    <row r="1191" spans="1:46" x14ac:dyDescent="0.25">
      <c r="A1191" s="9" t="s">
        <v>1194</v>
      </c>
      <c r="C1191" s="19">
        <f t="shared" si="198"/>
        <v>2026</v>
      </c>
      <c r="K1191" s="9">
        <f t="shared" si="199"/>
        <v>0</v>
      </c>
      <c r="L1191" s="21"/>
      <c r="M1191" s="22"/>
      <c r="N1191" s="23">
        <f t="shared" si="200"/>
        <v>0</v>
      </c>
      <c r="O1191" s="24" t="e">
        <f t="shared" si="201"/>
        <v>#DIV/0!</v>
      </c>
      <c r="P1191" s="23"/>
      <c r="Q1191" s="23"/>
      <c r="R1191" s="23"/>
      <c r="V1191" s="9">
        <f t="shared" si="202"/>
        <v>0</v>
      </c>
      <c r="Z1191" s="9">
        <f t="shared" si="203"/>
        <v>0</v>
      </c>
      <c r="AG1191" s="27">
        <v>5.516</v>
      </c>
      <c r="AI1191" s="2">
        <f t="shared" si="204"/>
        <v>82.306554953178903</v>
      </c>
      <c r="AK1191" s="27">
        <v>5.516</v>
      </c>
      <c r="AM1191" s="3">
        <f t="shared" si="205"/>
        <v>82.306554953178903</v>
      </c>
      <c r="AO1191" s="27">
        <v>5.516</v>
      </c>
      <c r="AP1191" s="28">
        <v>0.3</v>
      </c>
      <c r="AQ1191" s="29">
        <v>0</v>
      </c>
      <c r="AR1191" s="46" t="e">
        <f t="shared" si="206"/>
        <v>#DIV/0!</v>
      </c>
      <c r="AS1191" s="47" t="e">
        <f t="shared" si="207"/>
        <v>#DIV/0!</v>
      </c>
      <c r="AT1191" s="30" t="e">
        <f t="shared" si="208"/>
        <v>#DIV/0!</v>
      </c>
    </row>
    <row r="1192" spans="1:46" x14ac:dyDescent="0.25">
      <c r="A1192" s="9" t="s">
        <v>1195</v>
      </c>
      <c r="C1192" s="19">
        <f t="shared" si="198"/>
        <v>2026</v>
      </c>
      <c r="K1192" s="9">
        <f t="shared" si="199"/>
        <v>0</v>
      </c>
      <c r="L1192" s="21"/>
      <c r="M1192" s="22"/>
      <c r="N1192" s="23">
        <f t="shared" si="200"/>
        <v>0</v>
      </c>
      <c r="O1192" s="24" t="e">
        <f t="shared" si="201"/>
        <v>#DIV/0!</v>
      </c>
      <c r="P1192" s="23"/>
      <c r="Q1192" s="23"/>
      <c r="R1192" s="23"/>
      <c r="V1192" s="9">
        <f t="shared" si="202"/>
        <v>0</v>
      </c>
      <c r="Z1192" s="9">
        <f t="shared" si="203"/>
        <v>0</v>
      </c>
      <c r="AG1192" s="27">
        <v>5.516</v>
      </c>
      <c r="AI1192" s="2">
        <f t="shared" si="204"/>
        <v>82.306554953178903</v>
      </c>
      <c r="AK1192" s="27">
        <v>5.516</v>
      </c>
      <c r="AM1192" s="3">
        <f t="shared" si="205"/>
        <v>82.306554953178903</v>
      </c>
      <c r="AO1192" s="27">
        <v>5.516</v>
      </c>
      <c r="AP1192" s="28">
        <v>0.3</v>
      </c>
      <c r="AQ1192" s="29">
        <v>0</v>
      </c>
      <c r="AR1192" s="46" t="e">
        <f t="shared" si="206"/>
        <v>#DIV/0!</v>
      </c>
      <c r="AS1192" s="47" t="e">
        <f t="shared" si="207"/>
        <v>#DIV/0!</v>
      </c>
      <c r="AT1192" s="30" t="e">
        <f t="shared" si="208"/>
        <v>#DIV/0!</v>
      </c>
    </row>
    <row r="1193" spans="1:46" x14ac:dyDescent="0.25">
      <c r="A1193" s="9" t="s">
        <v>1196</v>
      </c>
      <c r="C1193" s="19">
        <f t="shared" si="198"/>
        <v>2026</v>
      </c>
      <c r="K1193" s="9">
        <f t="shared" si="199"/>
        <v>0</v>
      </c>
      <c r="L1193" s="21"/>
      <c r="M1193" s="22"/>
      <c r="N1193" s="23">
        <f t="shared" si="200"/>
        <v>0</v>
      </c>
      <c r="O1193" s="24" t="e">
        <f t="shared" si="201"/>
        <v>#DIV/0!</v>
      </c>
      <c r="P1193" s="23"/>
      <c r="Q1193" s="23"/>
      <c r="R1193" s="23"/>
      <c r="V1193" s="9">
        <f t="shared" si="202"/>
        <v>0</v>
      </c>
      <c r="Z1193" s="9">
        <f t="shared" si="203"/>
        <v>0</v>
      </c>
      <c r="AG1193" s="27">
        <v>5.516</v>
      </c>
      <c r="AI1193" s="2">
        <f t="shared" si="204"/>
        <v>82.306554953178903</v>
      </c>
      <c r="AK1193" s="27">
        <v>5.516</v>
      </c>
      <c r="AM1193" s="3">
        <f t="shared" si="205"/>
        <v>82.306554953178903</v>
      </c>
      <c r="AO1193" s="27">
        <v>5.516</v>
      </c>
      <c r="AP1193" s="28">
        <v>0.3</v>
      </c>
      <c r="AQ1193" s="29">
        <v>0</v>
      </c>
      <c r="AR1193" s="46" t="e">
        <f t="shared" si="206"/>
        <v>#DIV/0!</v>
      </c>
      <c r="AS1193" s="47" t="e">
        <f t="shared" si="207"/>
        <v>#DIV/0!</v>
      </c>
      <c r="AT1193" s="30" t="e">
        <f t="shared" si="208"/>
        <v>#DIV/0!</v>
      </c>
    </row>
    <row r="1194" spans="1:46" x14ac:dyDescent="0.25">
      <c r="A1194" s="9" t="s">
        <v>1197</v>
      </c>
      <c r="C1194" s="19">
        <f t="shared" si="198"/>
        <v>2026</v>
      </c>
      <c r="K1194" s="9">
        <f t="shared" si="199"/>
        <v>0</v>
      </c>
      <c r="L1194" s="21"/>
      <c r="M1194" s="22"/>
      <c r="N1194" s="23">
        <f t="shared" si="200"/>
        <v>0</v>
      </c>
      <c r="O1194" s="24" t="e">
        <f t="shared" si="201"/>
        <v>#DIV/0!</v>
      </c>
      <c r="P1194" s="23"/>
      <c r="Q1194" s="23"/>
      <c r="R1194" s="23"/>
      <c r="V1194" s="9">
        <f t="shared" si="202"/>
        <v>0</v>
      </c>
      <c r="Z1194" s="9">
        <f t="shared" si="203"/>
        <v>0</v>
      </c>
      <c r="AG1194" s="27">
        <v>5.516</v>
      </c>
      <c r="AI1194" s="2">
        <f t="shared" si="204"/>
        <v>82.306554953178903</v>
      </c>
      <c r="AK1194" s="27">
        <v>5.516</v>
      </c>
      <c r="AM1194" s="3">
        <f t="shared" si="205"/>
        <v>82.306554953178903</v>
      </c>
      <c r="AO1194" s="27">
        <v>5.516</v>
      </c>
      <c r="AP1194" s="28">
        <v>0.3</v>
      </c>
      <c r="AQ1194" s="29">
        <v>0</v>
      </c>
      <c r="AR1194" s="46" t="e">
        <f t="shared" si="206"/>
        <v>#DIV/0!</v>
      </c>
      <c r="AS1194" s="47" t="e">
        <f t="shared" si="207"/>
        <v>#DIV/0!</v>
      </c>
      <c r="AT1194" s="30" t="e">
        <f t="shared" si="208"/>
        <v>#DIV/0!</v>
      </c>
    </row>
    <row r="1195" spans="1:46" x14ac:dyDescent="0.25">
      <c r="A1195" s="9" t="s">
        <v>1198</v>
      </c>
      <c r="C1195" s="19">
        <f t="shared" si="198"/>
        <v>2026</v>
      </c>
      <c r="K1195" s="9">
        <f t="shared" si="199"/>
        <v>0</v>
      </c>
      <c r="L1195" s="21"/>
      <c r="M1195" s="22"/>
      <c r="N1195" s="23">
        <f t="shared" si="200"/>
        <v>0</v>
      </c>
      <c r="O1195" s="24" t="e">
        <f t="shared" si="201"/>
        <v>#DIV/0!</v>
      </c>
      <c r="P1195" s="23"/>
      <c r="Q1195" s="23"/>
      <c r="R1195" s="23"/>
      <c r="V1195" s="9">
        <f t="shared" si="202"/>
        <v>0</v>
      </c>
      <c r="Z1195" s="9">
        <f t="shared" si="203"/>
        <v>0</v>
      </c>
      <c r="AG1195" s="27">
        <v>5.516</v>
      </c>
      <c r="AI1195" s="2">
        <f t="shared" si="204"/>
        <v>82.306554953178903</v>
      </c>
      <c r="AK1195" s="27">
        <v>5.516</v>
      </c>
      <c r="AM1195" s="3">
        <f t="shared" si="205"/>
        <v>82.306554953178903</v>
      </c>
      <c r="AO1195" s="27">
        <v>5.516</v>
      </c>
      <c r="AP1195" s="28">
        <v>0.3</v>
      </c>
      <c r="AQ1195" s="29">
        <v>0</v>
      </c>
      <c r="AR1195" s="46" t="e">
        <f t="shared" si="206"/>
        <v>#DIV/0!</v>
      </c>
      <c r="AS1195" s="47" t="e">
        <f t="shared" si="207"/>
        <v>#DIV/0!</v>
      </c>
      <c r="AT1195" s="30" t="e">
        <f t="shared" si="208"/>
        <v>#DIV/0!</v>
      </c>
    </row>
    <row r="1196" spans="1:46" x14ac:dyDescent="0.25">
      <c r="A1196" s="9" t="s">
        <v>1199</v>
      </c>
      <c r="C1196" s="19">
        <f t="shared" si="198"/>
        <v>2026</v>
      </c>
      <c r="K1196" s="9">
        <f t="shared" si="199"/>
        <v>0</v>
      </c>
      <c r="L1196" s="21"/>
      <c r="M1196" s="22"/>
      <c r="N1196" s="23">
        <f t="shared" si="200"/>
        <v>0</v>
      </c>
      <c r="O1196" s="24" t="e">
        <f t="shared" si="201"/>
        <v>#DIV/0!</v>
      </c>
      <c r="P1196" s="23"/>
      <c r="Q1196" s="23"/>
      <c r="R1196" s="23"/>
      <c r="V1196" s="9">
        <f t="shared" si="202"/>
        <v>0</v>
      </c>
      <c r="Z1196" s="9">
        <f t="shared" si="203"/>
        <v>0</v>
      </c>
      <c r="AG1196" s="27">
        <v>5.516</v>
      </c>
      <c r="AI1196" s="2">
        <f t="shared" si="204"/>
        <v>82.306554953178903</v>
      </c>
      <c r="AK1196" s="27">
        <v>5.516</v>
      </c>
      <c r="AM1196" s="3">
        <f t="shared" si="205"/>
        <v>82.306554953178903</v>
      </c>
      <c r="AO1196" s="27">
        <v>5.516</v>
      </c>
      <c r="AP1196" s="28">
        <v>0.3</v>
      </c>
      <c r="AQ1196" s="29">
        <v>0</v>
      </c>
      <c r="AR1196" s="46" t="e">
        <f t="shared" si="206"/>
        <v>#DIV/0!</v>
      </c>
      <c r="AS1196" s="47" t="e">
        <f t="shared" si="207"/>
        <v>#DIV/0!</v>
      </c>
      <c r="AT1196" s="30" t="e">
        <f t="shared" si="208"/>
        <v>#DIV/0!</v>
      </c>
    </row>
    <row r="1197" spans="1:46" x14ac:dyDescent="0.25">
      <c r="A1197" s="9" t="s">
        <v>1200</v>
      </c>
      <c r="C1197" s="19">
        <f t="shared" si="198"/>
        <v>2026</v>
      </c>
      <c r="K1197" s="9">
        <f t="shared" si="199"/>
        <v>0</v>
      </c>
      <c r="L1197" s="21"/>
      <c r="M1197" s="22"/>
      <c r="N1197" s="23">
        <f t="shared" si="200"/>
        <v>0</v>
      </c>
      <c r="O1197" s="24" t="e">
        <f t="shared" si="201"/>
        <v>#DIV/0!</v>
      </c>
      <c r="P1197" s="23"/>
      <c r="Q1197" s="23"/>
      <c r="R1197" s="23"/>
      <c r="V1197" s="9">
        <f t="shared" si="202"/>
        <v>0</v>
      </c>
      <c r="Z1197" s="9">
        <f t="shared" si="203"/>
        <v>0</v>
      </c>
      <c r="AG1197" s="27">
        <v>5.516</v>
      </c>
      <c r="AI1197" s="2">
        <f t="shared" si="204"/>
        <v>82.306554953178903</v>
      </c>
      <c r="AK1197" s="27">
        <v>5.516</v>
      </c>
      <c r="AM1197" s="3">
        <f t="shared" si="205"/>
        <v>82.306554953178903</v>
      </c>
      <c r="AO1197" s="27">
        <v>5.516</v>
      </c>
      <c r="AP1197" s="28">
        <v>0.3</v>
      </c>
      <c r="AQ1197" s="29">
        <v>0</v>
      </c>
      <c r="AR1197" s="46" t="e">
        <f t="shared" si="206"/>
        <v>#DIV/0!</v>
      </c>
      <c r="AS1197" s="47" t="e">
        <f t="shared" si="207"/>
        <v>#DIV/0!</v>
      </c>
      <c r="AT1197" s="30" t="e">
        <f t="shared" si="208"/>
        <v>#DIV/0!</v>
      </c>
    </row>
    <row r="1198" spans="1:46" x14ac:dyDescent="0.25">
      <c r="A1198" s="9" t="s">
        <v>1201</v>
      </c>
      <c r="C1198" s="19">
        <f t="shared" si="198"/>
        <v>2026</v>
      </c>
      <c r="K1198" s="9">
        <f t="shared" si="199"/>
        <v>0</v>
      </c>
      <c r="L1198" s="21"/>
      <c r="M1198" s="22"/>
      <c r="N1198" s="23">
        <f t="shared" si="200"/>
        <v>0</v>
      </c>
      <c r="O1198" s="24" t="e">
        <f t="shared" si="201"/>
        <v>#DIV/0!</v>
      </c>
      <c r="P1198" s="23"/>
      <c r="Q1198" s="23"/>
      <c r="R1198" s="23"/>
      <c r="V1198" s="9">
        <f t="shared" si="202"/>
        <v>0</v>
      </c>
      <c r="Z1198" s="9">
        <f t="shared" si="203"/>
        <v>0</v>
      </c>
      <c r="AG1198" s="27">
        <v>5.516</v>
      </c>
      <c r="AI1198" s="2">
        <f t="shared" si="204"/>
        <v>82.306554953178903</v>
      </c>
      <c r="AK1198" s="27">
        <v>5.516</v>
      </c>
      <c r="AM1198" s="3">
        <f t="shared" si="205"/>
        <v>82.306554953178903</v>
      </c>
      <c r="AO1198" s="27">
        <v>5.516</v>
      </c>
      <c r="AP1198" s="28">
        <v>0.3</v>
      </c>
      <c r="AQ1198" s="29">
        <v>0</v>
      </c>
      <c r="AR1198" s="46" t="e">
        <f t="shared" si="206"/>
        <v>#DIV/0!</v>
      </c>
      <c r="AS1198" s="47" t="e">
        <f t="shared" si="207"/>
        <v>#DIV/0!</v>
      </c>
      <c r="AT1198" s="30" t="e">
        <f t="shared" si="208"/>
        <v>#DIV/0!</v>
      </c>
    </row>
    <row r="1199" spans="1:46" x14ac:dyDescent="0.25">
      <c r="A1199" s="9" t="s">
        <v>1202</v>
      </c>
      <c r="C1199" s="19">
        <f t="shared" si="198"/>
        <v>2026</v>
      </c>
      <c r="K1199" s="9">
        <f t="shared" si="199"/>
        <v>0</v>
      </c>
      <c r="L1199" s="21"/>
      <c r="M1199" s="22"/>
      <c r="N1199" s="23">
        <f t="shared" si="200"/>
        <v>0</v>
      </c>
      <c r="O1199" s="24" t="e">
        <f t="shared" si="201"/>
        <v>#DIV/0!</v>
      </c>
      <c r="P1199" s="23"/>
      <c r="Q1199" s="23"/>
      <c r="R1199" s="23"/>
      <c r="V1199" s="9">
        <f t="shared" si="202"/>
        <v>0</v>
      </c>
      <c r="Z1199" s="9">
        <f t="shared" si="203"/>
        <v>0</v>
      </c>
      <c r="AG1199" s="27">
        <v>5.516</v>
      </c>
      <c r="AI1199" s="2">
        <f t="shared" si="204"/>
        <v>82.306554953178903</v>
      </c>
      <c r="AK1199" s="27">
        <v>5.516</v>
      </c>
      <c r="AM1199" s="3">
        <f t="shared" si="205"/>
        <v>82.306554953178903</v>
      </c>
      <c r="AO1199" s="27">
        <v>5.516</v>
      </c>
      <c r="AP1199" s="28">
        <v>0.3</v>
      </c>
      <c r="AQ1199" s="29">
        <v>0</v>
      </c>
      <c r="AR1199" s="46" t="e">
        <f t="shared" si="206"/>
        <v>#DIV/0!</v>
      </c>
      <c r="AS1199" s="47" t="e">
        <f t="shared" si="207"/>
        <v>#DIV/0!</v>
      </c>
      <c r="AT1199" s="30" t="e">
        <f t="shared" si="208"/>
        <v>#DIV/0!</v>
      </c>
    </row>
    <row r="1200" spans="1:46" x14ac:dyDescent="0.25">
      <c r="A1200" s="9" t="s">
        <v>1203</v>
      </c>
      <c r="C1200" s="19">
        <f t="shared" si="198"/>
        <v>2026</v>
      </c>
      <c r="K1200" s="9">
        <f t="shared" si="199"/>
        <v>0</v>
      </c>
      <c r="L1200" s="21"/>
      <c r="M1200" s="22"/>
      <c r="N1200" s="23">
        <f t="shared" si="200"/>
        <v>0</v>
      </c>
      <c r="O1200" s="24" t="e">
        <f t="shared" si="201"/>
        <v>#DIV/0!</v>
      </c>
      <c r="P1200" s="23"/>
      <c r="Q1200" s="23"/>
      <c r="R1200" s="23"/>
      <c r="V1200" s="9">
        <f t="shared" si="202"/>
        <v>0</v>
      </c>
      <c r="Z1200" s="9">
        <f t="shared" si="203"/>
        <v>0</v>
      </c>
      <c r="AG1200" s="27">
        <v>5.516</v>
      </c>
      <c r="AI1200" s="2">
        <f t="shared" si="204"/>
        <v>82.306554953178903</v>
      </c>
      <c r="AK1200" s="27">
        <v>5.516</v>
      </c>
      <c r="AM1200" s="3">
        <f t="shared" si="205"/>
        <v>82.306554953178903</v>
      </c>
      <c r="AO1200" s="27">
        <v>5.516</v>
      </c>
      <c r="AP1200" s="28">
        <v>0.3</v>
      </c>
      <c r="AQ1200" s="29">
        <v>0</v>
      </c>
      <c r="AR1200" s="46" t="e">
        <f t="shared" si="206"/>
        <v>#DIV/0!</v>
      </c>
      <c r="AS1200" s="47" t="e">
        <f t="shared" si="207"/>
        <v>#DIV/0!</v>
      </c>
      <c r="AT1200" s="30" t="e">
        <f t="shared" si="208"/>
        <v>#DIV/0!</v>
      </c>
    </row>
    <row r="1201" spans="1:46" x14ac:dyDescent="0.25">
      <c r="A1201" s="9" t="s">
        <v>1204</v>
      </c>
      <c r="C1201" s="19">
        <f t="shared" si="198"/>
        <v>2026</v>
      </c>
      <c r="K1201" s="9">
        <f t="shared" si="199"/>
        <v>0</v>
      </c>
      <c r="L1201" s="21"/>
      <c r="M1201" s="22"/>
      <c r="N1201" s="23">
        <f t="shared" si="200"/>
        <v>0</v>
      </c>
      <c r="O1201" s="24" t="e">
        <f t="shared" si="201"/>
        <v>#DIV/0!</v>
      </c>
      <c r="P1201" s="23"/>
      <c r="Q1201" s="23"/>
      <c r="R1201" s="23"/>
      <c r="V1201" s="9">
        <f t="shared" si="202"/>
        <v>0</v>
      </c>
      <c r="Z1201" s="9">
        <f t="shared" si="203"/>
        <v>0</v>
      </c>
      <c r="AG1201" s="27">
        <v>5.516</v>
      </c>
      <c r="AI1201" s="2">
        <f t="shared" si="204"/>
        <v>82.306554953178903</v>
      </c>
      <c r="AK1201" s="27">
        <v>5.516</v>
      </c>
      <c r="AM1201" s="3">
        <f t="shared" si="205"/>
        <v>82.306554953178903</v>
      </c>
      <c r="AO1201" s="27">
        <v>5.516</v>
      </c>
      <c r="AP1201" s="28">
        <v>0.3</v>
      </c>
      <c r="AQ1201" s="29">
        <v>0</v>
      </c>
      <c r="AR1201" s="46" t="e">
        <f t="shared" si="206"/>
        <v>#DIV/0!</v>
      </c>
      <c r="AS1201" s="47" t="e">
        <f t="shared" si="207"/>
        <v>#DIV/0!</v>
      </c>
      <c r="AT1201" s="30" t="e">
        <f t="shared" si="208"/>
        <v>#DIV/0!</v>
      </c>
    </row>
    <row r="1202" spans="1:46" x14ac:dyDescent="0.25">
      <c r="A1202" s="9" t="s">
        <v>1205</v>
      </c>
      <c r="C1202" s="19">
        <f t="shared" si="198"/>
        <v>2026</v>
      </c>
      <c r="K1202" s="9">
        <f t="shared" si="199"/>
        <v>0</v>
      </c>
      <c r="L1202" s="21"/>
      <c r="M1202" s="22"/>
      <c r="N1202" s="23">
        <f t="shared" si="200"/>
        <v>0</v>
      </c>
      <c r="O1202" s="24" t="e">
        <f t="shared" si="201"/>
        <v>#DIV/0!</v>
      </c>
      <c r="P1202" s="23"/>
      <c r="Q1202" s="23"/>
      <c r="R1202" s="23"/>
      <c r="V1202" s="9">
        <f t="shared" si="202"/>
        <v>0</v>
      </c>
      <c r="Z1202" s="9">
        <f t="shared" si="203"/>
        <v>0</v>
      </c>
      <c r="AG1202" s="27">
        <v>5.516</v>
      </c>
      <c r="AI1202" s="2">
        <f t="shared" si="204"/>
        <v>82.306554953178903</v>
      </c>
      <c r="AK1202" s="27">
        <v>5.516</v>
      </c>
      <c r="AM1202" s="3">
        <f t="shared" si="205"/>
        <v>82.306554953178903</v>
      </c>
      <c r="AO1202" s="27">
        <v>5.516</v>
      </c>
      <c r="AP1202" s="28">
        <v>0.3</v>
      </c>
      <c r="AQ1202" s="29">
        <v>0</v>
      </c>
      <c r="AR1202" s="46" t="e">
        <f t="shared" si="206"/>
        <v>#DIV/0!</v>
      </c>
      <c r="AS1202" s="47" t="e">
        <f t="shared" si="207"/>
        <v>#DIV/0!</v>
      </c>
      <c r="AT1202" s="30" t="e">
        <f t="shared" si="208"/>
        <v>#DIV/0!</v>
      </c>
    </row>
    <row r="1203" spans="1:46" x14ac:dyDescent="0.25">
      <c r="A1203" s="9" t="s">
        <v>1206</v>
      </c>
      <c r="C1203" s="19">
        <f t="shared" si="198"/>
        <v>2026</v>
      </c>
      <c r="K1203" s="9">
        <f t="shared" si="199"/>
        <v>0</v>
      </c>
      <c r="L1203" s="21"/>
      <c r="M1203" s="22"/>
      <c r="N1203" s="23">
        <f t="shared" si="200"/>
        <v>0</v>
      </c>
      <c r="O1203" s="24" t="e">
        <f t="shared" si="201"/>
        <v>#DIV/0!</v>
      </c>
      <c r="P1203" s="23"/>
      <c r="Q1203" s="23"/>
      <c r="R1203" s="23"/>
      <c r="V1203" s="9">
        <f t="shared" si="202"/>
        <v>0</v>
      </c>
      <c r="Z1203" s="9">
        <f t="shared" si="203"/>
        <v>0</v>
      </c>
      <c r="AG1203" s="27">
        <v>5.516</v>
      </c>
      <c r="AI1203" s="2">
        <f t="shared" si="204"/>
        <v>82.306554953178903</v>
      </c>
      <c r="AK1203" s="27">
        <v>5.516</v>
      </c>
      <c r="AM1203" s="3">
        <f t="shared" si="205"/>
        <v>82.306554953178903</v>
      </c>
      <c r="AO1203" s="27">
        <v>5.516</v>
      </c>
      <c r="AP1203" s="28">
        <v>0.3</v>
      </c>
      <c r="AQ1203" s="29">
        <v>0</v>
      </c>
      <c r="AR1203" s="46" t="e">
        <f t="shared" si="206"/>
        <v>#DIV/0!</v>
      </c>
      <c r="AS1203" s="47" t="e">
        <f t="shared" si="207"/>
        <v>#DIV/0!</v>
      </c>
      <c r="AT1203" s="30" t="e">
        <f t="shared" si="208"/>
        <v>#DIV/0!</v>
      </c>
    </row>
    <row r="1204" spans="1:46" x14ac:dyDescent="0.25">
      <c r="A1204" s="9" t="s">
        <v>1207</v>
      </c>
      <c r="C1204" s="19">
        <f t="shared" si="198"/>
        <v>2026</v>
      </c>
      <c r="K1204" s="9">
        <f t="shared" si="199"/>
        <v>0</v>
      </c>
      <c r="L1204" s="21"/>
      <c r="M1204" s="22"/>
      <c r="N1204" s="23">
        <f t="shared" si="200"/>
        <v>0</v>
      </c>
      <c r="O1204" s="24" t="e">
        <f t="shared" si="201"/>
        <v>#DIV/0!</v>
      </c>
      <c r="P1204" s="23"/>
      <c r="Q1204" s="23"/>
      <c r="R1204" s="23"/>
      <c r="V1204" s="9">
        <f t="shared" si="202"/>
        <v>0</v>
      </c>
      <c r="Z1204" s="9">
        <f t="shared" si="203"/>
        <v>0</v>
      </c>
      <c r="AG1204" s="27">
        <v>5.516</v>
      </c>
      <c r="AI1204" s="2">
        <f t="shared" si="204"/>
        <v>82.306554953178903</v>
      </c>
      <c r="AK1204" s="27">
        <v>5.516</v>
      </c>
      <c r="AM1204" s="3">
        <f t="shared" si="205"/>
        <v>82.306554953178903</v>
      </c>
      <c r="AO1204" s="27">
        <v>5.516</v>
      </c>
      <c r="AP1204" s="28">
        <v>0.3</v>
      </c>
      <c r="AQ1204" s="29">
        <v>0</v>
      </c>
      <c r="AR1204" s="46" t="e">
        <f t="shared" si="206"/>
        <v>#DIV/0!</v>
      </c>
      <c r="AS1204" s="47" t="e">
        <f t="shared" si="207"/>
        <v>#DIV/0!</v>
      </c>
      <c r="AT1204" s="30" t="e">
        <f t="shared" si="208"/>
        <v>#DIV/0!</v>
      </c>
    </row>
    <row r="1205" spans="1:46" x14ac:dyDescent="0.25">
      <c r="A1205" s="9" t="s">
        <v>1208</v>
      </c>
      <c r="C1205" s="19">
        <f t="shared" si="198"/>
        <v>2026</v>
      </c>
      <c r="K1205" s="9">
        <f t="shared" si="199"/>
        <v>0</v>
      </c>
      <c r="L1205" s="21"/>
      <c r="M1205" s="22"/>
      <c r="N1205" s="23">
        <f t="shared" si="200"/>
        <v>0</v>
      </c>
      <c r="O1205" s="24" t="e">
        <f t="shared" si="201"/>
        <v>#DIV/0!</v>
      </c>
      <c r="P1205" s="23"/>
      <c r="Q1205" s="23"/>
      <c r="R1205" s="23"/>
      <c r="V1205" s="9">
        <f t="shared" si="202"/>
        <v>0</v>
      </c>
      <c r="Z1205" s="9">
        <f t="shared" si="203"/>
        <v>0</v>
      </c>
      <c r="AG1205" s="27">
        <v>5.516</v>
      </c>
      <c r="AI1205" s="2">
        <f t="shared" si="204"/>
        <v>82.306554953178903</v>
      </c>
      <c r="AK1205" s="27">
        <v>5.516</v>
      </c>
      <c r="AM1205" s="3">
        <f t="shared" si="205"/>
        <v>82.306554953178903</v>
      </c>
      <c r="AO1205" s="27">
        <v>5.516</v>
      </c>
      <c r="AP1205" s="28">
        <v>0.3</v>
      </c>
      <c r="AQ1205" s="29">
        <v>0</v>
      </c>
      <c r="AR1205" s="46" t="e">
        <f t="shared" si="206"/>
        <v>#DIV/0!</v>
      </c>
      <c r="AS1205" s="47" t="e">
        <f t="shared" si="207"/>
        <v>#DIV/0!</v>
      </c>
      <c r="AT1205" s="30" t="e">
        <f t="shared" si="208"/>
        <v>#DIV/0!</v>
      </c>
    </row>
    <row r="1206" spans="1:46" x14ac:dyDescent="0.25">
      <c r="A1206" s="9" t="s">
        <v>1209</v>
      </c>
      <c r="C1206" s="19">
        <f t="shared" si="198"/>
        <v>2026</v>
      </c>
      <c r="K1206" s="9">
        <f t="shared" si="199"/>
        <v>0</v>
      </c>
      <c r="L1206" s="21"/>
      <c r="M1206" s="22"/>
      <c r="N1206" s="23">
        <f t="shared" si="200"/>
        <v>0</v>
      </c>
      <c r="O1206" s="24" t="e">
        <f t="shared" si="201"/>
        <v>#DIV/0!</v>
      </c>
      <c r="P1206" s="23"/>
      <c r="Q1206" s="23"/>
      <c r="R1206" s="23"/>
      <c r="V1206" s="9">
        <f t="shared" si="202"/>
        <v>0</v>
      </c>
      <c r="Z1206" s="9">
        <f t="shared" si="203"/>
        <v>0</v>
      </c>
      <c r="AG1206" s="27">
        <v>5.516</v>
      </c>
      <c r="AI1206" s="2">
        <f t="shared" si="204"/>
        <v>82.306554953178903</v>
      </c>
      <c r="AK1206" s="27">
        <v>5.516</v>
      </c>
      <c r="AM1206" s="3">
        <f t="shared" si="205"/>
        <v>82.306554953178903</v>
      </c>
      <c r="AO1206" s="27">
        <v>5.516</v>
      </c>
      <c r="AP1206" s="28">
        <v>0.3</v>
      </c>
      <c r="AQ1206" s="29">
        <v>0</v>
      </c>
      <c r="AR1206" s="46" t="e">
        <f t="shared" si="206"/>
        <v>#DIV/0!</v>
      </c>
      <c r="AS1206" s="47" t="e">
        <f t="shared" si="207"/>
        <v>#DIV/0!</v>
      </c>
      <c r="AT1206" s="30" t="e">
        <f t="shared" si="208"/>
        <v>#DIV/0!</v>
      </c>
    </row>
    <row r="1207" spans="1:46" x14ac:dyDescent="0.25">
      <c r="A1207" s="9" t="s">
        <v>1210</v>
      </c>
      <c r="C1207" s="19">
        <f t="shared" si="198"/>
        <v>2026</v>
      </c>
      <c r="K1207" s="9">
        <f t="shared" si="199"/>
        <v>0</v>
      </c>
      <c r="L1207" s="21"/>
      <c r="M1207" s="22"/>
      <c r="N1207" s="23">
        <f t="shared" si="200"/>
        <v>0</v>
      </c>
      <c r="O1207" s="24" t="e">
        <f t="shared" si="201"/>
        <v>#DIV/0!</v>
      </c>
      <c r="P1207" s="23"/>
      <c r="Q1207" s="23"/>
      <c r="R1207" s="23"/>
      <c r="V1207" s="9">
        <f t="shared" si="202"/>
        <v>0</v>
      </c>
      <c r="Z1207" s="9">
        <f t="shared" si="203"/>
        <v>0</v>
      </c>
      <c r="AG1207" s="27">
        <v>5.516</v>
      </c>
      <c r="AI1207" s="2">
        <f t="shared" si="204"/>
        <v>82.306554953178903</v>
      </c>
      <c r="AK1207" s="27">
        <v>5.516</v>
      </c>
      <c r="AM1207" s="3">
        <f t="shared" si="205"/>
        <v>82.306554953178903</v>
      </c>
      <c r="AO1207" s="27">
        <v>5.516</v>
      </c>
      <c r="AP1207" s="28">
        <v>0.3</v>
      </c>
      <c r="AQ1207" s="29">
        <v>0</v>
      </c>
      <c r="AR1207" s="46" t="e">
        <f t="shared" si="206"/>
        <v>#DIV/0!</v>
      </c>
      <c r="AS1207" s="47" t="e">
        <f t="shared" si="207"/>
        <v>#DIV/0!</v>
      </c>
      <c r="AT1207" s="30" t="e">
        <f t="shared" si="208"/>
        <v>#DIV/0!</v>
      </c>
    </row>
    <row r="1208" spans="1:46" x14ac:dyDescent="0.25">
      <c r="A1208" s="9" t="s">
        <v>1211</v>
      </c>
      <c r="C1208" s="19">
        <f t="shared" si="198"/>
        <v>2026</v>
      </c>
      <c r="K1208" s="9">
        <f t="shared" si="199"/>
        <v>0</v>
      </c>
      <c r="L1208" s="21"/>
      <c r="M1208" s="22"/>
      <c r="N1208" s="23">
        <f t="shared" si="200"/>
        <v>0</v>
      </c>
      <c r="O1208" s="24" t="e">
        <f t="shared" si="201"/>
        <v>#DIV/0!</v>
      </c>
      <c r="P1208" s="23"/>
      <c r="Q1208" s="23"/>
      <c r="R1208" s="23"/>
      <c r="V1208" s="9">
        <f t="shared" si="202"/>
        <v>0</v>
      </c>
      <c r="Z1208" s="9">
        <f t="shared" si="203"/>
        <v>0</v>
      </c>
      <c r="AG1208" s="27">
        <v>5.516</v>
      </c>
      <c r="AI1208" s="2">
        <f t="shared" si="204"/>
        <v>82.306554953178903</v>
      </c>
      <c r="AK1208" s="27">
        <v>5.516</v>
      </c>
      <c r="AM1208" s="3">
        <f t="shared" si="205"/>
        <v>82.306554953178903</v>
      </c>
      <c r="AO1208" s="27">
        <v>5.516</v>
      </c>
      <c r="AP1208" s="28">
        <v>0.3</v>
      </c>
      <c r="AQ1208" s="29">
        <v>0</v>
      </c>
      <c r="AR1208" s="46" t="e">
        <f t="shared" si="206"/>
        <v>#DIV/0!</v>
      </c>
      <c r="AS1208" s="47" t="e">
        <f t="shared" si="207"/>
        <v>#DIV/0!</v>
      </c>
      <c r="AT1208" s="30" t="e">
        <f t="shared" si="208"/>
        <v>#DIV/0!</v>
      </c>
    </row>
    <row r="1209" spans="1:46" x14ac:dyDescent="0.25">
      <c r="A1209" s="9" t="s">
        <v>1212</v>
      </c>
      <c r="C1209" s="19">
        <f t="shared" si="198"/>
        <v>2026</v>
      </c>
      <c r="K1209" s="9">
        <f t="shared" si="199"/>
        <v>0</v>
      </c>
      <c r="L1209" s="21"/>
      <c r="M1209" s="22"/>
      <c r="N1209" s="23">
        <f t="shared" si="200"/>
        <v>0</v>
      </c>
      <c r="O1209" s="24" t="e">
        <f t="shared" si="201"/>
        <v>#DIV/0!</v>
      </c>
      <c r="P1209" s="23"/>
      <c r="Q1209" s="23"/>
      <c r="R1209" s="23"/>
      <c r="V1209" s="9">
        <f t="shared" si="202"/>
        <v>0</v>
      </c>
      <c r="Z1209" s="9">
        <f t="shared" si="203"/>
        <v>0</v>
      </c>
      <c r="AG1209" s="27">
        <v>5.516</v>
      </c>
      <c r="AI1209" s="2">
        <f t="shared" si="204"/>
        <v>82.306554953178903</v>
      </c>
      <c r="AK1209" s="27">
        <v>5.516</v>
      </c>
      <c r="AM1209" s="3">
        <f t="shared" si="205"/>
        <v>82.306554953178903</v>
      </c>
      <c r="AO1209" s="27">
        <v>5.516</v>
      </c>
      <c r="AP1209" s="28">
        <v>0.3</v>
      </c>
      <c r="AQ1209" s="29">
        <v>0</v>
      </c>
      <c r="AR1209" s="46" t="e">
        <f t="shared" si="206"/>
        <v>#DIV/0!</v>
      </c>
      <c r="AS1209" s="47" t="e">
        <f t="shared" si="207"/>
        <v>#DIV/0!</v>
      </c>
      <c r="AT1209" s="30" t="e">
        <f t="shared" si="208"/>
        <v>#DIV/0!</v>
      </c>
    </row>
    <row r="1210" spans="1:46" x14ac:dyDescent="0.25">
      <c r="A1210" s="9" t="s">
        <v>1213</v>
      </c>
      <c r="C1210" s="19">
        <f t="shared" si="198"/>
        <v>2026</v>
      </c>
      <c r="K1210" s="9">
        <f t="shared" si="199"/>
        <v>0</v>
      </c>
      <c r="L1210" s="21"/>
      <c r="M1210" s="22"/>
      <c r="N1210" s="23">
        <f t="shared" si="200"/>
        <v>0</v>
      </c>
      <c r="O1210" s="24" t="e">
        <f t="shared" si="201"/>
        <v>#DIV/0!</v>
      </c>
      <c r="P1210" s="23"/>
      <c r="Q1210" s="23"/>
      <c r="R1210" s="23"/>
      <c r="V1210" s="9">
        <f t="shared" si="202"/>
        <v>0</v>
      </c>
      <c r="Z1210" s="9">
        <f t="shared" si="203"/>
        <v>0</v>
      </c>
      <c r="AG1210" s="27">
        <v>5.516</v>
      </c>
      <c r="AI1210" s="2">
        <f t="shared" si="204"/>
        <v>82.306554953178903</v>
      </c>
      <c r="AK1210" s="27">
        <v>5.516</v>
      </c>
      <c r="AM1210" s="3">
        <f t="shared" si="205"/>
        <v>82.306554953178903</v>
      </c>
      <c r="AO1210" s="27">
        <v>5.516</v>
      </c>
      <c r="AP1210" s="28">
        <v>0.3</v>
      </c>
      <c r="AQ1210" s="29">
        <v>0</v>
      </c>
      <c r="AR1210" s="46" t="e">
        <f t="shared" si="206"/>
        <v>#DIV/0!</v>
      </c>
      <c r="AS1210" s="47" t="e">
        <f t="shared" si="207"/>
        <v>#DIV/0!</v>
      </c>
      <c r="AT1210" s="30" t="e">
        <f t="shared" si="208"/>
        <v>#DIV/0!</v>
      </c>
    </row>
    <row r="1211" spans="1:46" x14ac:dyDescent="0.25">
      <c r="A1211" s="9" t="s">
        <v>1214</v>
      </c>
      <c r="C1211" s="19">
        <f t="shared" si="198"/>
        <v>2026</v>
      </c>
      <c r="K1211" s="9">
        <f t="shared" si="199"/>
        <v>0</v>
      </c>
      <c r="L1211" s="21"/>
      <c r="M1211" s="22"/>
      <c r="N1211" s="23">
        <f t="shared" si="200"/>
        <v>0</v>
      </c>
      <c r="O1211" s="24" t="e">
        <f t="shared" si="201"/>
        <v>#DIV/0!</v>
      </c>
      <c r="P1211" s="23"/>
      <c r="Q1211" s="23"/>
      <c r="R1211" s="23"/>
      <c r="V1211" s="9">
        <f t="shared" si="202"/>
        <v>0</v>
      </c>
      <c r="Z1211" s="9">
        <f t="shared" si="203"/>
        <v>0</v>
      </c>
      <c r="AG1211" s="27">
        <v>5.516</v>
      </c>
      <c r="AI1211" s="2">
        <f t="shared" si="204"/>
        <v>82.306554953178903</v>
      </c>
      <c r="AK1211" s="27">
        <v>5.516</v>
      </c>
      <c r="AM1211" s="3">
        <f t="shared" si="205"/>
        <v>82.306554953178903</v>
      </c>
      <c r="AO1211" s="27">
        <v>5.516</v>
      </c>
      <c r="AP1211" s="28">
        <v>0.3</v>
      </c>
      <c r="AQ1211" s="29">
        <v>0</v>
      </c>
      <c r="AR1211" s="46" t="e">
        <f t="shared" si="206"/>
        <v>#DIV/0!</v>
      </c>
      <c r="AS1211" s="47" t="e">
        <f t="shared" si="207"/>
        <v>#DIV/0!</v>
      </c>
      <c r="AT1211" s="30" t="e">
        <f t="shared" si="208"/>
        <v>#DIV/0!</v>
      </c>
    </row>
    <row r="1212" spans="1:46" x14ac:dyDescent="0.25">
      <c r="A1212" s="9" t="s">
        <v>1215</v>
      </c>
      <c r="C1212" s="19">
        <f t="shared" si="198"/>
        <v>2026</v>
      </c>
      <c r="K1212" s="9">
        <f t="shared" si="199"/>
        <v>0</v>
      </c>
      <c r="L1212" s="21"/>
      <c r="M1212" s="22"/>
      <c r="N1212" s="23">
        <f t="shared" si="200"/>
        <v>0</v>
      </c>
      <c r="O1212" s="24" t="e">
        <f t="shared" si="201"/>
        <v>#DIV/0!</v>
      </c>
      <c r="P1212" s="23"/>
      <c r="Q1212" s="23"/>
      <c r="R1212" s="23"/>
      <c r="V1212" s="9">
        <f t="shared" si="202"/>
        <v>0</v>
      </c>
      <c r="Z1212" s="9">
        <f t="shared" si="203"/>
        <v>0</v>
      </c>
      <c r="AG1212" s="27">
        <v>5.516</v>
      </c>
      <c r="AI1212" s="2">
        <f t="shared" si="204"/>
        <v>82.306554953178903</v>
      </c>
      <c r="AK1212" s="27">
        <v>5.516</v>
      </c>
      <c r="AM1212" s="3">
        <f t="shared" si="205"/>
        <v>82.306554953178903</v>
      </c>
      <c r="AO1212" s="27">
        <v>5.516</v>
      </c>
      <c r="AP1212" s="28">
        <v>0.3</v>
      </c>
      <c r="AQ1212" s="29">
        <v>0</v>
      </c>
      <c r="AR1212" s="46" t="e">
        <f t="shared" si="206"/>
        <v>#DIV/0!</v>
      </c>
      <c r="AS1212" s="47" t="e">
        <f t="shared" si="207"/>
        <v>#DIV/0!</v>
      </c>
      <c r="AT1212" s="30" t="e">
        <f t="shared" si="208"/>
        <v>#DIV/0!</v>
      </c>
    </row>
    <row r="1213" spans="1:46" x14ac:dyDescent="0.25">
      <c r="A1213" s="9" t="s">
        <v>1216</v>
      </c>
      <c r="C1213" s="19">
        <f t="shared" si="198"/>
        <v>2026</v>
      </c>
      <c r="K1213" s="9">
        <f t="shared" si="199"/>
        <v>0</v>
      </c>
      <c r="L1213" s="21"/>
      <c r="M1213" s="22"/>
      <c r="N1213" s="23">
        <f t="shared" si="200"/>
        <v>0</v>
      </c>
      <c r="O1213" s="24" t="e">
        <f t="shared" si="201"/>
        <v>#DIV/0!</v>
      </c>
      <c r="P1213" s="23"/>
      <c r="Q1213" s="23"/>
      <c r="R1213" s="23"/>
      <c r="V1213" s="9">
        <f t="shared" si="202"/>
        <v>0</v>
      </c>
      <c r="Z1213" s="9">
        <f t="shared" si="203"/>
        <v>0</v>
      </c>
      <c r="AG1213" s="27">
        <v>5.516</v>
      </c>
      <c r="AI1213" s="2">
        <f t="shared" si="204"/>
        <v>82.306554953178903</v>
      </c>
      <c r="AK1213" s="27">
        <v>5.516</v>
      </c>
      <c r="AM1213" s="3">
        <f t="shared" si="205"/>
        <v>82.306554953178903</v>
      </c>
      <c r="AO1213" s="27">
        <v>5.516</v>
      </c>
      <c r="AP1213" s="28">
        <v>0.3</v>
      </c>
      <c r="AQ1213" s="29">
        <v>0</v>
      </c>
      <c r="AR1213" s="46" t="e">
        <f t="shared" si="206"/>
        <v>#DIV/0!</v>
      </c>
      <c r="AS1213" s="47" t="e">
        <f t="shared" si="207"/>
        <v>#DIV/0!</v>
      </c>
      <c r="AT1213" s="30" t="e">
        <f t="shared" si="208"/>
        <v>#DIV/0!</v>
      </c>
    </row>
    <row r="1214" spans="1:46" x14ac:dyDescent="0.25">
      <c r="A1214" s="9" t="s">
        <v>1217</v>
      </c>
      <c r="C1214" s="19">
        <f t="shared" si="198"/>
        <v>2026</v>
      </c>
      <c r="K1214" s="9">
        <f t="shared" si="199"/>
        <v>0</v>
      </c>
      <c r="L1214" s="21"/>
      <c r="M1214" s="22"/>
      <c r="N1214" s="23">
        <f t="shared" si="200"/>
        <v>0</v>
      </c>
      <c r="O1214" s="24" t="e">
        <f t="shared" si="201"/>
        <v>#DIV/0!</v>
      </c>
      <c r="P1214" s="23"/>
      <c r="Q1214" s="23"/>
      <c r="R1214" s="23"/>
      <c r="V1214" s="9">
        <f t="shared" si="202"/>
        <v>0</v>
      </c>
      <c r="Z1214" s="9">
        <f t="shared" si="203"/>
        <v>0</v>
      </c>
      <c r="AG1214" s="27">
        <v>5.516</v>
      </c>
      <c r="AI1214" s="2">
        <f t="shared" si="204"/>
        <v>82.306554953178903</v>
      </c>
      <c r="AK1214" s="27">
        <v>5.516</v>
      </c>
      <c r="AM1214" s="3">
        <f t="shared" si="205"/>
        <v>82.306554953178903</v>
      </c>
      <c r="AO1214" s="27">
        <v>5.516</v>
      </c>
      <c r="AP1214" s="28">
        <v>0.3</v>
      </c>
      <c r="AQ1214" s="29">
        <v>0</v>
      </c>
      <c r="AR1214" s="46" t="e">
        <f t="shared" si="206"/>
        <v>#DIV/0!</v>
      </c>
      <c r="AS1214" s="47" t="e">
        <f t="shared" si="207"/>
        <v>#DIV/0!</v>
      </c>
      <c r="AT1214" s="30" t="e">
        <f t="shared" si="208"/>
        <v>#DIV/0!</v>
      </c>
    </row>
    <row r="1215" spans="1:46" x14ac:dyDescent="0.25">
      <c r="A1215" s="9" t="s">
        <v>1218</v>
      </c>
      <c r="C1215" s="19">
        <f t="shared" si="198"/>
        <v>2026</v>
      </c>
      <c r="K1215" s="9">
        <f t="shared" si="199"/>
        <v>0</v>
      </c>
      <c r="L1215" s="21"/>
      <c r="M1215" s="22"/>
      <c r="N1215" s="23">
        <f t="shared" si="200"/>
        <v>0</v>
      </c>
      <c r="O1215" s="24" t="e">
        <f t="shared" si="201"/>
        <v>#DIV/0!</v>
      </c>
      <c r="P1215" s="23"/>
      <c r="Q1215" s="23"/>
      <c r="R1215" s="23"/>
      <c r="V1215" s="9">
        <f t="shared" si="202"/>
        <v>0</v>
      </c>
      <c r="Z1215" s="9">
        <f t="shared" si="203"/>
        <v>0</v>
      </c>
      <c r="AG1215" s="27">
        <v>5.516</v>
      </c>
      <c r="AI1215" s="2">
        <f t="shared" si="204"/>
        <v>82.306554953178903</v>
      </c>
      <c r="AK1215" s="27">
        <v>5.516</v>
      </c>
      <c r="AM1215" s="3">
        <f t="shared" si="205"/>
        <v>82.306554953178903</v>
      </c>
      <c r="AO1215" s="27">
        <v>5.516</v>
      </c>
      <c r="AP1215" s="28">
        <v>0.3</v>
      </c>
      <c r="AQ1215" s="29">
        <v>0</v>
      </c>
      <c r="AR1215" s="46" t="e">
        <f t="shared" si="206"/>
        <v>#DIV/0!</v>
      </c>
      <c r="AS1215" s="47" t="e">
        <f t="shared" si="207"/>
        <v>#DIV/0!</v>
      </c>
      <c r="AT1215" s="30" t="e">
        <f t="shared" si="208"/>
        <v>#DIV/0!</v>
      </c>
    </row>
    <row r="1216" spans="1:46" x14ac:dyDescent="0.25">
      <c r="A1216" s="9" t="s">
        <v>1219</v>
      </c>
      <c r="C1216" s="19">
        <f t="shared" si="198"/>
        <v>2026</v>
      </c>
      <c r="K1216" s="9">
        <f t="shared" si="199"/>
        <v>0</v>
      </c>
      <c r="L1216" s="21"/>
      <c r="M1216" s="22"/>
      <c r="N1216" s="23">
        <f t="shared" si="200"/>
        <v>0</v>
      </c>
      <c r="O1216" s="24" t="e">
        <f t="shared" si="201"/>
        <v>#DIV/0!</v>
      </c>
      <c r="P1216" s="23"/>
      <c r="Q1216" s="23"/>
      <c r="R1216" s="23"/>
      <c r="V1216" s="9">
        <f t="shared" si="202"/>
        <v>0</v>
      </c>
      <c r="Z1216" s="9">
        <f t="shared" si="203"/>
        <v>0</v>
      </c>
      <c r="AG1216" s="27">
        <v>5.516</v>
      </c>
      <c r="AI1216" s="2">
        <f t="shared" si="204"/>
        <v>82.306554953178903</v>
      </c>
      <c r="AK1216" s="27">
        <v>5.516</v>
      </c>
      <c r="AM1216" s="3">
        <f t="shared" si="205"/>
        <v>82.306554953178903</v>
      </c>
      <c r="AO1216" s="27">
        <v>5.516</v>
      </c>
      <c r="AP1216" s="28">
        <v>0.3</v>
      </c>
      <c r="AQ1216" s="29">
        <v>0</v>
      </c>
      <c r="AR1216" s="46" t="e">
        <f t="shared" si="206"/>
        <v>#DIV/0!</v>
      </c>
      <c r="AS1216" s="47" t="e">
        <f t="shared" si="207"/>
        <v>#DIV/0!</v>
      </c>
      <c r="AT1216" s="30" t="e">
        <f t="shared" si="208"/>
        <v>#DIV/0!</v>
      </c>
    </row>
    <row r="1217" spans="1:46" x14ac:dyDescent="0.25">
      <c r="A1217" s="9" t="s">
        <v>1220</v>
      </c>
      <c r="C1217" s="19">
        <f t="shared" si="198"/>
        <v>2026</v>
      </c>
      <c r="K1217" s="9">
        <f t="shared" si="199"/>
        <v>0</v>
      </c>
      <c r="L1217" s="21"/>
      <c r="M1217" s="22"/>
      <c r="N1217" s="23">
        <f t="shared" si="200"/>
        <v>0</v>
      </c>
      <c r="O1217" s="24" t="e">
        <f t="shared" si="201"/>
        <v>#DIV/0!</v>
      </c>
      <c r="P1217" s="23"/>
      <c r="Q1217" s="23"/>
      <c r="R1217" s="23"/>
      <c r="V1217" s="9">
        <f t="shared" si="202"/>
        <v>0</v>
      </c>
      <c r="Z1217" s="9">
        <f t="shared" si="203"/>
        <v>0</v>
      </c>
      <c r="AG1217" s="27">
        <v>5.516</v>
      </c>
      <c r="AI1217" s="2">
        <f t="shared" si="204"/>
        <v>82.306554953178903</v>
      </c>
      <c r="AK1217" s="27">
        <v>5.516</v>
      </c>
      <c r="AM1217" s="3">
        <f t="shared" si="205"/>
        <v>82.306554953178903</v>
      </c>
      <c r="AO1217" s="27">
        <v>5.516</v>
      </c>
      <c r="AP1217" s="28">
        <v>0.3</v>
      </c>
      <c r="AQ1217" s="29">
        <v>0</v>
      </c>
      <c r="AR1217" s="46" t="e">
        <f t="shared" si="206"/>
        <v>#DIV/0!</v>
      </c>
      <c r="AS1217" s="47" t="e">
        <f t="shared" si="207"/>
        <v>#DIV/0!</v>
      </c>
      <c r="AT1217" s="30" t="e">
        <f t="shared" si="208"/>
        <v>#DIV/0!</v>
      </c>
    </row>
    <row r="1218" spans="1:46" x14ac:dyDescent="0.25">
      <c r="A1218" s="9" t="s">
        <v>1221</v>
      </c>
      <c r="C1218" s="19">
        <f t="shared" si="198"/>
        <v>2026</v>
      </c>
      <c r="K1218" s="9">
        <f t="shared" si="199"/>
        <v>0</v>
      </c>
      <c r="L1218" s="21"/>
      <c r="M1218" s="22"/>
      <c r="N1218" s="23">
        <f t="shared" si="200"/>
        <v>0</v>
      </c>
      <c r="O1218" s="24" t="e">
        <f t="shared" si="201"/>
        <v>#DIV/0!</v>
      </c>
      <c r="P1218" s="23"/>
      <c r="Q1218" s="23"/>
      <c r="R1218" s="23"/>
      <c r="V1218" s="9">
        <f t="shared" si="202"/>
        <v>0</v>
      </c>
      <c r="Z1218" s="9">
        <f t="shared" si="203"/>
        <v>0</v>
      </c>
      <c r="AG1218" s="27">
        <v>5.516</v>
      </c>
      <c r="AI1218" s="2">
        <f t="shared" si="204"/>
        <v>82.306554953178903</v>
      </c>
      <c r="AK1218" s="27">
        <v>5.516</v>
      </c>
      <c r="AM1218" s="3">
        <f t="shared" si="205"/>
        <v>82.306554953178903</v>
      </c>
      <c r="AO1218" s="27">
        <v>5.516</v>
      </c>
      <c r="AP1218" s="28">
        <v>0.3</v>
      </c>
      <c r="AQ1218" s="29">
        <v>0</v>
      </c>
      <c r="AR1218" s="46" t="e">
        <f t="shared" si="206"/>
        <v>#DIV/0!</v>
      </c>
      <c r="AS1218" s="47" t="e">
        <f t="shared" si="207"/>
        <v>#DIV/0!</v>
      </c>
      <c r="AT1218" s="30" t="e">
        <f t="shared" si="208"/>
        <v>#DIV/0!</v>
      </c>
    </row>
    <row r="1219" spans="1:46" x14ac:dyDescent="0.25">
      <c r="A1219" s="9" t="s">
        <v>1222</v>
      </c>
      <c r="C1219" s="19">
        <f t="shared" si="198"/>
        <v>2026</v>
      </c>
      <c r="K1219" s="9">
        <f t="shared" si="199"/>
        <v>0</v>
      </c>
      <c r="L1219" s="21"/>
      <c r="M1219" s="22"/>
      <c r="N1219" s="23">
        <f t="shared" si="200"/>
        <v>0</v>
      </c>
      <c r="O1219" s="24" t="e">
        <f t="shared" si="201"/>
        <v>#DIV/0!</v>
      </c>
      <c r="P1219" s="23"/>
      <c r="Q1219" s="23"/>
      <c r="R1219" s="23"/>
      <c r="V1219" s="9">
        <f t="shared" si="202"/>
        <v>0</v>
      </c>
      <c r="Z1219" s="9">
        <f t="shared" si="203"/>
        <v>0</v>
      </c>
      <c r="AG1219" s="27">
        <v>5.516</v>
      </c>
      <c r="AI1219" s="2">
        <f t="shared" si="204"/>
        <v>82.306554953178903</v>
      </c>
      <c r="AK1219" s="27">
        <v>5.516</v>
      </c>
      <c r="AM1219" s="3">
        <f t="shared" si="205"/>
        <v>82.306554953178903</v>
      </c>
      <c r="AO1219" s="27">
        <v>5.516</v>
      </c>
      <c r="AP1219" s="28">
        <v>0.3</v>
      </c>
      <c r="AQ1219" s="29">
        <v>0</v>
      </c>
      <c r="AR1219" s="46" t="e">
        <f t="shared" si="206"/>
        <v>#DIV/0!</v>
      </c>
      <c r="AS1219" s="47" t="e">
        <f t="shared" si="207"/>
        <v>#DIV/0!</v>
      </c>
      <c r="AT1219" s="30" t="e">
        <f t="shared" si="208"/>
        <v>#DIV/0!</v>
      </c>
    </row>
    <row r="1220" spans="1:46" x14ac:dyDescent="0.25">
      <c r="A1220" s="9" t="s">
        <v>1223</v>
      </c>
      <c r="C1220" s="19">
        <f t="shared" si="198"/>
        <v>2026</v>
      </c>
      <c r="K1220" s="9">
        <f t="shared" si="199"/>
        <v>0</v>
      </c>
      <c r="L1220" s="21"/>
      <c r="M1220" s="22"/>
      <c r="N1220" s="23">
        <f t="shared" si="200"/>
        <v>0</v>
      </c>
      <c r="O1220" s="24" t="e">
        <f t="shared" si="201"/>
        <v>#DIV/0!</v>
      </c>
      <c r="P1220" s="23"/>
      <c r="Q1220" s="23"/>
      <c r="R1220" s="23"/>
      <c r="V1220" s="9">
        <f t="shared" si="202"/>
        <v>0</v>
      </c>
      <c r="Z1220" s="9">
        <f t="shared" si="203"/>
        <v>0</v>
      </c>
      <c r="AG1220" s="27">
        <v>5.516</v>
      </c>
      <c r="AI1220" s="2">
        <f t="shared" si="204"/>
        <v>82.306554953178903</v>
      </c>
      <c r="AK1220" s="27">
        <v>5.516</v>
      </c>
      <c r="AM1220" s="3">
        <f t="shared" si="205"/>
        <v>82.306554953178903</v>
      </c>
      <c r="AO1220" s="27">
        <v>5.516</v>
      </c>
      <c r="AP1220" s="28">
        <v>0.3</v>
      </c>
      <c r="AQ1220" s="29">
        <v>0</v>
      </c>
      <c r="AR1220" s="46" t="e">
        <f t="shared" si="206"/>
        <v>#DIV/0!</v>
      </c>
      <c r="AS1220" s="47" t="e">
        <f t="shared" si="207"/>
        <v>#DIV/0!</v>
      </c>
      <c r="AT1220" s="30" t="e">
        <f t="shared" si="208"/>
        <v>#DIV/0!</v>
      </c>
    </row>
    <row r="1221" spans="1:46" x14ac:dyDescent="0.25">
      <c r="A1221" s="9" t="s">
        <v>1224</v>
      </c>
      <c r="C1221" s="19">
        <f t="shared" si="198"/>
        <v>2026</v>
      </c>
      <c r="K1221" s="9">
        <f t="shared" si="199"/>
        <v>0</v>
      </c>
      <c r="L1221" s="21"/>
      <c r="M1221" s="22"/>
      <c r="N1221" s="23">
        <f t="shared" si="200"/>
        <v>0</v>
      </c>
      <c r="O1221" s="24" t="e">
        <f t="shared" si="201"/>
        <v>#DIV/0!</v>
      </c>
      <c r="P1221" s="23"/>
      <c r="Q1221" s="23"/>
      <c r="R1221" s="23"/>
      <c r="V1221" s="9">
        <f t="shared" si="202"/>
        <v>0</v>
      </c>
      <c r="Z1221" s="9">
        <f t="shared" si="203"/>
        <v>0</v>
      </c>
      <c r="AG1221" s="27">
        <v>5.516</v>
      </c>
      <c r="AI1221" s="2">
        <f t="shared" si="204"/>
        <v>82.306554953178903</v>
      </c>
      <c r="AK1221" s="27">
        <v>5.516</v>
      </c>
      <c r="AM1221" s="3">
        <f t="shared" si="205"/>
        <v>82.306554953178903</v>
      </c>
      <c r="AO1221" s="27">
        <v>5.516</v>
      </c>
      <c r="AP1221" s="28">
        <v>0.3</v>
      </c>
      <c r="AQ1221" s="29">
        <v>0</v>
      </c>
      <c r="AR1221" s="46" t="e">
        <f t="shared" si="206"/>
        <v>#DIV/0!</v>
      </c>
      <c r="AS1221" s="47" t="e">
        <f t="shared" si="207"/>
        <v>#DIV/0!</v>
      </c>
      <c r="AT1221" s="30" t="e">
        <f t="shared" si="208"/>
        <v>#DIV/0!</v>
      </c>
    </row>
    <row r="1222" spans="1:46" x14ac:dyDescent="0.25">
      <c r="A1222" s="9" t="s">
        <v>1225</v>
      </c>
      <c r="C1222" s="19">
        <f t="shared" ref="C1222:C1285" si="209">2026-B1222</f>
        <v>2026</v>
      </c>
      <c r="K1222" s="9">
        <f t="shared" ref="K1222:K1285" si="210">H1222+(I1222/2)</f>
        <v>0</v>
      </c>
      <c r="L1222" s="21"/>
      <c r="M1222" s="22"/>
      <c r="N1222" s="23">
        <f t="shared" ref="N1222:N1285" si="211">(L1222+M1222)*0.5</f>
        <v>0</v>
      </c>
      <c r="O1222" s="24" t="e">
        <f t="shared" ref="O1222:O1285" si="212">337.5/N1222</f>
        <v>#DIV/0!</v>
      </c>
      <c r="P1222" s="23"/>
      <c r="Q1222" s="23"/>
      <c r="R1222" s="23"/>
      <c r="V1222" s="9">
        <f t="shared" ref="V1222:V1285" si="213">R1222-(T1222/1000)</f>
        <v>0</v>
      </c>
      <c r="Z1222" s="9">
        <f t="shared" ref="Z1222:Z1285" si="214">X1222+(Y1222/2)</f>
        <v>0</v>
      </c>
      <c r="AG1222" s="27">
        <v>5.516</v>
      </c>
      <c r="AI1222" s="2">
        <f t="shared" ref="AI1222:AI1285" si="215">1000/(1000/((1336/((1336/((1336/((P1222+(IF(P1222&gt;=26.5,-0.159*P1222+4.401,0.2)))-(-((AG1222*0.959)-0.013)+(((AG1222*0.051)-0.006)*P1222)+(((AG1222*0.019)-0.008)*N1222)+(((AG1222*0.053)+0.005)*R1222)-(((AG1222*0.013)-0.003)*Q1222))))-W1222)+(-((AG1222*0.959)-0.013)+(((AG1222*0.051)-0.006)*P1222)+(((AG1222*0.019)-0.008)*N1222)+(((AG1222*0.053)+0.005)*R1222)-(((AG1222*0.013)-0.003)*Q1222))))-N1222*0.98765431))+12)</f>
        <v>82.306554953178903</v>
      </c>
      <c r="AK1222" s="27">
        <v>5.516</v>
      </c>
      <c r="AM1222" s="3">
        <f t="shared" ref="AM1222:AM1285" si="216">1000/(1000/((1336/((1336/((1336/((IF(P1222&lt;=21.9, P1222+0.2,(3.57445388627863+0.610250243334448*P1222+0.014682933220208*(P1222)^2-0.000203380571583*(P1222)^3+0.038468287096921*R1222)+0.2))-(-((AK1222*0.959)-0.013)+(((AK1222*0.051)-0.006)*(3.57445388627863+0.610250243334448*P1222+0.014682933220208*(P1222)^2-0.000203380571583*(P1222)^3+0.038468287096921*R1222))+(((AK1222*0.019)-0.008)*N1222)+(((AK1222*0.053)+0.005)*R1222)-(((AK1222*0.013)-0.003)*Q1222))))-W1222)+(-((AK1222*0.959)-0.013)+(((AK1222*0.051)-0.006)*(3.57445388627863+0.610250243334448*P1222+0.014682933220208*(P1222)^2-0.000203380571583*(P1222)^3+0.038468287096921*R1222))+(((AK1222*0.019)-0.008)*N1222)+(((AK1222*0.053)+0.005)*R1222)-(((AK1222*0.013)-0.003)*Q1222))))-N1222*0.98765431))+12)</f>
        <v>82.306554953178903</v>
      </c>
      <c r="AO1222" s="27">
        <v>5.516</v>
      </c>
      <c r="AP1222" s="28">
        <v>0.3</v>
      </c>
      <c r="AQ1222" s="29">
        <v>0</v>
      </c>
      <c r="AR1222" s="46" t="e">
        <f t="shared" ref="AR1222:AR1285" si="217" xml:space="preserve">  ((1.23853+0.95855*P1222-0.05467*S1222)+0.2)-((-((AO1222*0.959)-0.013)+(((AO1222*0.051)-0.006)*(1.23853+0.95855*P1222-0.05467*S1222))+(((AO1222*0.019)-0.008)*(337.5/O1222))+(((AO1222*0.053)+0.005)*R1222)-(((AO1222*0.013)-0.003)*Q1222)))+(IF(P1222&lt;=22, -0.04, IF(P1222&gt;=24.5, 0.022, 0.025)))+(0)</f>
        <v>#DIV/0!</v>
      </c>
      <c r="AS1222" s="47" t="e">
        <f t="shared" ref="AS1222:AS1285" si="218">-((((0+(2.5/5988)*5988)+((1*(2.5/5988)-(0+(2.5/5988)*5988)*AQ1222/1000)/1)*(12-(0.06)))+((1*((1*(2.5/5988)-(0+(2.5/5988)*5988)*AQ1222/1000)/1)-((0+(2.5/5988)*5988)+((1*(2.5/5988)-(0+(2.5/5988)*5988)*AQ1222/1000)/1)*(12-(0.06)))*(331.5/O1222)/1000)/1.336)*(0.06+(((-((AO1222*0.959)-0.013)+(((AO1222*0.051)-0.006)*(1.23853+0.95855*P1222-0.05467*S1222))+(((AO1222*0.019)-0.008)*337.5/O1222)+(((AO1222*0.053)+0.005)*R1222)-(((AO1222*0.013)-0.003)*Q1222))))-(0)))+((1.336*((1*((1*(2.5/5988)-(0+(2.5/5988)*5988)*AQ1222/1000)/1)-((0+(2.5/5988)*5988)+((1*(2.5/5988)-(0+(2.5/5988)*5988)*AQ1222/1000)/1)*(12-(0.06)))*(331.5/O1222)/1000)/1.336)-(((0+(2.5/5988)*5988)+((1*(2.5/5988)-(0+(2.5/5988)*5988)*AQ1222/1000)/1)*(12-(0.06)))+((1*((1*(2.5/5988)-(0+(2.5/5988)*5988)*AQ1222/1000)/1)-((0+(2.5/5988)*5988)+((1*(2.5/5988)-(0+(2.5/5988)*5988)*AQ1222/1000)/1)*(12-(0.06)))*(331.5/O1222)/1000)/1.336)*(0.06+(((-((AO1222*0.959)-0.013)+(((AO1222*0.051)-0.006)*(1.23853+0.95855*P1222-0.05467*S1222))+(((AO1222*0.019)-0.008)*337.5/O1222)+(((AO1222*0.053)+0.005)*R1222)-(((AO1222*0.013)-0.003)*Q1222))))-(0)))*W1222/1000)/1.336)*0)/((1.336*((1.336*((1*((1*(2.5/5988)-(0+(2.5/5988)*5988)*AQ1222/1000)/1)-((0+(2.5/5988)*5988)+((1*(2.5/5988)-(0+(2.5/5988)*5988)*AQ1222/1000)/1)*(12-(0.06)))*(331.5/O1222)/1000)/1.336)-(((0+(2.5/5988)*5988)+((1*(2.5/5988)-(0+(2.5/5988)*5988)*AQ1222/1000)/1)*(12-(0.06)))+((1*((1*(2.5/5988)-(0+(2.5/5988)*5988)*AQ1222/1000)/1)-((0+(2.5/5988)*5988)+((1*(2.5/5988)-(0+(2.5/5988)*5988)*AQ1222/1000)/1)*(12-(0.06)))*(331.5/O1222)/1000)/1.336)*(0.06+(((-((AO1222*0.959)-0.013)+(((AO1222*0.051)-0.006)*(1.23853+0.95855*P1222-0.05467*S1222))+(((AO1222*0.019)-0.008)*337.5/O1222)+(((AO1222*0.053)+0.005)*R1222)-(((AO1222*0.013)-0.003)*Q1222))))-(0)))*W1222/1000)/1.336)-((((0+(2.5/5988)*5988)+((1*(2.5/5988)-(0+(2.5/5988)*5988)*AQ1222/1000)/1)*(12-(0.06)))+((1*((1*(2.5/5988)-(0+(2.5/5988)*5988)*AQ1222/1000)/1)-((0+(2.5/5988)*5988)+((1*(2.5/5988)-(0+(2.5/5988)*5988)*AQ1222/1000)/1)*(12-(0.06)))*(331.5/O1222)/1000)/1.336)*(0.06+(((-((AO1222*0.959)-0.013)+(((AO1222*0.051)-0.006)*(1.23853+0.95855*P1222-0.05467*S1222))+(((AO1222*0.019)-0.008)*337.5/O1222)+(((AO1222*0.053)+0.005)*R1222)-(((AO1222*0.013)-0.003)*Q1222))))-(0)))+((1.336*((1*((1*(2.5/5988)-(0+(2.5/5988)*5988)*AQ1222/1000)/1)-((0+(2.5/5988)*5988)+((1*(2.5/5988)-(0+(2.5/5988)*5988)*AQ1222/1000)/1)*(12-(0.06)))*(331.5/O1222)/1000)/1.336)-(((0+(2.5/5988)*5988)+((1*(2.5/5988)-(0+(2.5/5988)*5988)*AQ1222/1000)/1)*(12-(0.06)))+((1*((1*(2.5/5988)-(0+(2.5/5988)*5988)*AQ1222/1000)/1)-((0+(2.5/5988)*5988)+((1*(2.5/5988)-(0+(2.5/5988)*5988)*AQ1222/1000)/1)*(12-(0.06)))*(331.5/O1222)/1000)/1.336)*(0.06+(((-((AO1222*0.959)-0.013)+(((AO1222*0.051)-0.006)*(1.23853+0.95855*P1222-0.05467*S1222))+(((AO1222*0.019)-0.008)*337.5/O1222)+(((AO1222*0.053)+0.005)*R1222)-(((AO1222*0.013)-0.003)*Q1222))))))*W1222/1000)/1.336)*0)*AP1222/1000)/1.336)</f>
        <v>#DIV/0!</v>
      </c>
      <c r="AT1222" s="30" t="e">
        <f t="shared" ref="AT1222:AT1285" si="219">AS1222-AR1222</f>
        <v>#DIV/0!</v>
      </c>
    </row>
    <row r="1223" spans="1:46" x14ac:dyDescent="0.25">
      <c r="A1223" s="9" t="s">
        <v>1226</v>
      </c>
      <c r="C1223" s="19">
        <f t="shared" si="209"/>
        <v>2026</v>
      </c>
      <c r="K1223" s="9">
        <f t="shared" si="210"/>
        <v>0</v>
      </c>
      <c r="L1223" s="21"/>
      <c r="M1223" s="22"/>
      <c r="N1223" s="23">
        <f t="shared" si="211"/>
        <v>0</v>
      </c>
      <c r="O1223" s="24" t="e">
        <f t="shared" si="212"/>
        <v>#DIV/0!</v>
      </c>
      <c r="P1223" s="23"/>
      <c r="Q1223" s="23"/>
      <c r="R1223" s="23"/>
      <c r="V1223" s="9">
        <f t="shared" si="213"/>
        <v>0</v>
      </c>
      <c r="Z1223" s="9">
        <f t="shared" si="214"/>
        <v>0</v>
      </c>
      <c r="AG1223" s="27">
        <v>5.516</v>
      </c>
      <c r="AI1223" s="2">
        <f t="shared" si="215"/>
        <v>82.306554953178903</v>
      </c>
      <c r="AK1223" s="27">
        <v>5.516</v>
      </c>
      <c r="AM1223" s="3">
        <f t="shared" si="216"/>
        <v>82.306554953178903</v>
      </c>
      <c r="AO1223" s="27">
        <v>5.516</v>
      </c>
      <c r="AP1223" s="28">
        <v>0.3</v>
      </c>
      <c r="AQ1223" s="29">
        <v>0</v>
      </c>
      <c r="AR1223" s="46" t="e">
        <f t="shared" si="217"/>
        <v>#DIV/0!</v>
      </c>
      <c r="AS1223" s="47" t="e">
        <f t="shared" si="218"/>
        <v>#DIV/0!</v>
      </c>
      <c r="AT1223" s="30" t="e">
        <f t="shared" si="219"/>
        <v>#DIV/0!</v>
      </c>
    </row>
    <row r="1224" spans="1:46" x14ac:dyDescent="0.25">
      <c r="A1224" s="9" t="s">
        <v>1227</v>
      </c>
      <c r="C1224" s="19">
        <f t="shared" si="209"/>
        <v>2026</v>
      </c>
      <c r="K1224" s="9">
        <f t="shared" si="210"/>
        <v>0</v>
      </c>
      <c r="L1224" s="21"/>
      <c r="M1224" s="22"/>
      <c r="N1224" s="23">
        <f t="shared" si="211"/>
        <v>0</v>
      </c>
      <c r="O1224" s="24" t="e">
        <f t="shared" si="212"/>
        <v>#DIV/0!</v>
      </c>
      <c r="P1224" s="23"/>
      <c r="Q1224" s="23"/>
      <c r="R1224" s="23"/>
      <c r="V1224" s="9">
        <f t="shared" si="213"/>
        <v>0</v>
      </c>
      <c r="Z1224" s="9">
        <f t="shared" si="214"/>
        <v>0</v>
      </c>
      <c r="AG1224" s="27">
        <v>5.516</v>
      </c>
      <c r="AI1224" s="2">
        <f t="shared" si="215"/>
        <v>82.306554953178903</v>
      </c>
      <c r="AK1224" s="27">
        <v>5.516</v>
      </c>
      <c r="AM1224" s="3">
        <f t="shared" si="216"/>
        <v>82.306554953178903</v>
      </c>
      <c r="AO1224" s="27">
        <v>5.516</v>
      </c>
      <c r="AP1224" s="28">
        <v>0.3</v>
      </c>
      <c r="AQ1224" s="29">
        <v>0</v>
      </c>
      <c r="AR1224" s="46" t="e">
        <f t="shared" si="217"/>
        <v>#DIV/0!</v>
      </c>
      <c r="AS1224" s="47" t="e">
        <f t="shared" si="218"/>
        <v>#DIV/0!</v>
      </c>
      <c r="AT1224" s="30" t="e">
        <f t="shared" si="219"/>
        <v>#DIV/0!</v>
      </c>
    </row>
    <row r="1225" spans="1:46" x14ac:dyDescent="0.25">
      <c r="A1225" s="9" t="s">
        <v>1228</v>
      </c>
      <c r="C1225" s="19">
        <f t="shared" si="209"/>
        <v>2026</v>
      </c>
      <c r="K1225" s="9">
        <f t="shared" si="210"/>
        <v>0</v>
      </c>
      <c r="L1225" s="21"/>
      <c r="M1225" s="22"/>
      <c r="N1225" s="23">
        <f t="shared" si="211"/>
        <v>0</v>
      </c>
      <c r="O1225" s="24" t="e">
        <f t="shared" si="212"/>
        <v>#DIV/0!</v>
      </c>
      <c r="P1225" s="23"/>
      <c r="Q1225" s="23"/>
      <c r="R1225" s="23"/>
      <c r="V1225" s="9">
        <f t="shared" si="213"/>
        <v>0</v>
      </c>
      <c r="Z1225" s="9">
        <f t="shared" si="214"/>
        <v>0</v>
      </c>
      <c r="AG1225" s="27">
        <v>5.516</v>
      </c>
      <c r="AI1225" s="2">
        <f t="shared" si="215"/>
        <v>82.306554953178903</v>
      </c>
      <c r="AK1225" s="27">
        <v>5.516</v>
      </c>
      <c r="AM1225" s="3">
        <f t="shared" si="216"/>
        <v>82.306554953178903</v>
      </c>
      <c r="AO1225" s="27">
        <v>5.516</v>
      </c>
      <c r="AP1225" s="28">
        <v>0.3</v>
      </c>
      <c r="AQ1225" s="29">
        <v>0</v>
      </c>
      <c r="AR1225" s="46" t="e">
        <f t="shared" si="217"/>
        <v>#DIV/0!</v>
      </c>
      <c r="AS1225" s="47" t="e">
        <f t="shared" si="218"/>
        <v>#DIV/0!</v>
      </c>
      <c r="AT1225" s="30" t="e">
        <f t="shared" si="219"/>
        <v>#DIV/0!</v>
      </c>
    </row>
    <row r="1226" spans="1:46" x14ac:dyDescent="0.25">
      <c r="A1226" s="9" t="s">
        <v>1229</v>
      </c>
      <c r="C1226" s="19">
        <f t="shared" si="209"/>
        <v>2026</v>
      </c>
      <c r="K1226" s="9">
        <f t="shared" si="210"/>
        <v>0</v>
      </c>
      <c r="L1226" s="21"/>
      <c r="M1226" s="22"/>
      <c r="N1226" s="23">
        <f t="shared" si="211"/>
        <v>0</v>
      </c>
      <c r="O1226" s="24" t="e">
        <f t="shared" si="212"/>
        <v>#DIV/0!</v>
      </c>
      <c r="P1226" s="23"/>
      <c r="Q1226" s="23"/>
      <c r="R1226" s="23"/>
      <c r="V1226" s="9">
        <f t="shared" si="213"/>
        <v>0</v>
      </c>
      <c r="Z1226" s="9">
        <f t="shared" si="214"/>
        <v>0</v>
      </c>
      <c r="AG1226" s="27">
        <v>5.516</v>
      </c>
      <c r="AI1226" s="2">
        <f t="shared" si="215"/>
        <v>82.306554953178903</v>
      </c>
      <c r="AK1226" s="27">
        <v>5.516</v>
      </c>
      <c r="AM1226" s="3">
        <f t="shared" si="216"/>
        <v>82.306554953178903</v>
      </c>
      <c r="AO1226" s="27">
        <v>5.516</v>
      </c>
      <c r="AP1226" s="28">
        <v>0.3</v>
      </c>
      <c r="AQ1226" s="29">
        <v>0</v>
      </c>
      <c r="AR1226" s="46" t="e">
        <f t="shared" si="217"/>
        <v>#DIV/0!</v>
      </c>
      <c r="AS1226" s="47" t="e">
        <f t="shared" si="218"/>
        <v>#DIV/0!</v>
      </c>
      <c r="AT1226" s="30" t="e">
        <f t="shared" si="219"/>
        <v>#DIV/0!</v>
      </c>
    </row>
    <row r="1227" spans="1:46" x14ac:dyDescent="0.25">
      <c r="A1227" s="9" t="s">
        <v>1230</v>
      </c>
      <c r="C1227" s="19">
        <f t="shared" si="209"/>
        <v>2026</v>
      </c>
      <c r="K1227" s="9">
        <f t="shared" si="210"/>
        <v>0</v>
      </c>
      <c r="L1227" s="21"/>
      <c r="M1227" s="22"/>
      <c r="N1227" s="23">
        <f t="shared" si="211"/>
        <v>0</v>
      </c>
      <c r="O1227" s="24" t="e">
        <f t="shared" si="212"/>
        <v>#DIV/0!</v>
      </c>
      <c r="P1227" s="23"/>
      <c r="Q1227" s="23"/>
      <c r="R1227" s="23"/>
      <c r="V1227" s="9">
        <f t="shared" si="213"/>
        <v>0</v>
      </c>
      <c r="Z1227" s="9">
        <f t="shared" si="214"/>
        <v>0</v>
      </c>
      <c r="AG1227" s="27">
        <v>5.516</v>
      </c>
      <c r="AI1227" s="2">
        <f t="shared" si="215"/>
        <v>82.306554953178903</v>
      </c>
      <c r="AK1227" s="27">
        <v>5.516</v>
      </c>
      <c r="AM1227" s="3">
        <f t="shared" si="216"/>
        <v>82.306554953178903</v>
      </c>
      <c r="AO1227" s="27">
        <v>5.516</v>
      </c>
      <c r="AP1227" s="28">
        <v>0.3</v>
      </c>
      <c r="AQ1227" s="29">
        <v>0</v>
      </c>
      <c r="AR1227" s="46" t="e">
        <f t="shared" si="217"/>
        <v>#DIV/0!</v>
      </c>
      <c r="AS1227" s="47" t="e">
        <f t="shared" si="218"/>
        <v>#DIV/0!</v>
      </c>
      <c r="AT1227" s="30" t="e">
        <f t="shared" si="219"/>
        <v>#DIV/0!</v>
      </c>
    </row>
    <row r="1228" spans="1:46" x14ac:dyDescent="0.25">
      <c r="A1228" s="9" t="s">
        <v>1231</v>
      </c>
      <c r="C1228" s="19">
        <f t="shared" si="209"/>
        <v>2026</v>
      </c>
      <c r="K1228" s="9">
        <f t="shared" si="210"/>
        <v>0</v>
      </c>
      <c r="L1228" s="21"/>
      <c r="M1228" s="22"/>
      <c r="N1228" s="23">
        <f t="shared" si="211"/>
        <v>0</v>
      </c>
      <c r="O1228" s="24" t="e">
        <f t="shared" si="212"/>
        <v>#DIV/0!</v>
      </c>
      <c r="P1228" s="23"/>
      <c r="Q1228" s="23"/>
      <c r="R1228" s="23"/>
      <c r="V1228" s="9">
        <f t="shared" si="213"/>
        <v>0</v>
      </c>
      <c r="Z1228" s="9">
        <f t="shared" si="214"/>
        <v>0</v>
      </c>
      <c r="AG1228" s="27">
        <v>5.516</v>
      </c>
      <c r="AI1228" s="2">
        <f t="shared" si="215"/>
        <v>82.306554953178903</v>
      </c>
      <c r="AK1228" s="27">
        <v>5.516</v>
      </c>
      <c r="AM1228" s="3">
        <f t="shared" si="216"/>
        <v>82.306554953178903</v>
      </c>
      <c r="AO1228" s="27">
        <v>5.516</v>
      </c>
      <c r="AP1228" s="28">
        <v>0.3</v>
      </c>
      <c r="AQ1228" s="29">
        <v>0</v>
      </c>
      <c r="AR1228" s="46" t="e">
        <f t="shared" si="217"/>
        <v>#DIV/0!</v>
      </c>
      <c r="AS1228" s="47" t="e">
        <f t="shared" si="218"/>
        <v>#DIV/0!</v>
      </c>
      <c r="AT1228" s="30" t="e">
        <f t="shared" si="219"/>
        <v>#DIV/0!</v>
      </c>
    </row>
    <row r="1229" spans="1:46" x14ac:dyDescent="0.25">
      <c r="A1229" s="9" t="s">
        <v>1232</v>
      </c>
      <c r="C1229" s="19">
        <f t="shared" si="209"/>
        <v>2026</v>
      </c>
      <c r="K1229" s="9">
        <f t="shared" si="210"/>
        <v>0</v>
      </c>
      <c r="L1229" s="21"/>
      <c r="M1229" s="22"/>
      <c r="N1229" s="23">
        <f t="shared" si="211"/>
        <v>0</v>
      </c>
      <c r="O1229" s="24" t="e">
        <f t="shared" si="212"/>
        <v>#DIV/0!</v>
      </c>
      <c r="P1229" s="23"/>
      <c r="Q1229" s="23"/>
      <c r="R1229" s="23"/>
      <c r="V1229" s="9">
        <f t="shared" si="213"/>
        <v>0</v>
      </c>
      <c r="Z1229" s="9">
        <f t="shared" si="214"/>
        <v>0</v>
      </c>
      <c r="AG1229" s="27">
        <v>5.516</v>
      </c>
      <c r="AI1229" s="2">
        <f t="shared" si="215"/>
        <v>82.306554953178903</v>
      </c>
      <c r="AK1229" s="27">
        <v>5.516</v>
      </c>
      <c r="AM1229" s="3">
        <f t="shared" si="216"/>
        <v>82.306554953178903</v>
      </c>
      <c r="AO1229" s="27">
        <v>5.516</v>
      </c>
      <c r="AP1229" s="28">
        <v>0.3</v>
      </c>
      <c r="AQ1229" s="29">
        <v>0</v>
      </c>
      <c r="AR1229" s="46" t="e">
        <f t="shared" si="217"/>
        <v>#DIV/0!</v>
      </c>
      <c r="AS1229" s="47" t="e">
        <f t="shared" si="218"/>
        <v>#DIV/0!</v>
      </c>
      <c r="AT1229" s="30" t="e">
        <f t="shared" si="219"/>
        <v>#DIV/0!</v>
      </c>
    </row>
    <row r="1230" spans="1:46" x14ac:dyDescent="0.25">
      <c r="A1230" s="9" t="s">
        <v>1233</v>
      </c>
      <c r="C1230" s="19">
        <f t="shared" si="209"/>
        <v>2026</v>
      </c>
      <c r="K1230" s="9">
        <f t="shared" si="210"/>
        <v>0</v>
      </c>
      <c r="L1230" s="21"/>
      <c r="M1230" s="22"/>
      <c r="N1230" s="23">
        <f t="shared" si="211"/>
        <v>0</v>
      </c>
      <c r="O1230" s="24" t="e">
        <f t="shared" si="212"/>
        <v>#DIV/0!</v>
      </c>
      <c r="P1230" s="23"/>
      <c r="Q1230" s="23"/>
      <c r="R1230" s="23"/>
      <c r="V1230" s="9">
        <f t="shared" si="213"/>
        <v>0</v>
      </c>
      <c r="Z1230" s="9">
        <f t="shared" si="214"/>
        <v>0</v>
      </c>
      <c r="AG1230" s="27">
        <v>5.516</v>
      </c>
      <c r="AI1230" s="2">
        <f t="shared" si="215"/>
        <v>82.306554953178903</v>
      </c>
      <c r="AK1230" s="27">
        <v>5.516</v>
      </c>
      <c r="AM1230" s="3">
        <f t="shared" si="216"/>
        <v>82.306554953178903</v>
      </c>
      <c r="AO1230" s="27">
        <v>5.516</v>
      </c>
      <c r="AP1230" s="28">
        <v>0.3</v>
      </c>
      <c r="AQ1230" s="29">
        <v>0</v>
      </c>
      <c r="AR1230" s="46" t="e">
        <f t="shared" si="217"/>
        <v>#DIV/0!</v>
      </c>
      <c r="AS1230" s="47" t="e">
        <f t="shared" si="218"/>
        <v>#DIV/0!</v>
      </c>
      <c r="AT1230" s="30" t="e">
        <f t="shared" si="219"/>
        <v>#DIV/0!</v>
      </c>
    </row>
    <row r="1231" spans="1:46" x14ac:dyDescent="0.25">
      <c r="A1231" s="9" t="s">
        <v>1234</v>
      </c>
      <c r="C1231" s="19">
        <f t="shared" si="209"/>
        <v>2026</v>
      </c>
      <c r="K1231" s="9">
        <f t="shared" si="210"/>
        <v>0</v>
      </c>
      <c r="L1231" s="21"/>
      <c r="M1231" s="22"/>
      <c r="N1231" s="23">
        <f t="shared" si="211"/>
        <v>0</v>
      </c>
      <c r="O1231" s="24" t="e">
        <f t="shared" si="212"/>
        <v>#DIV/0!</v>
      </c>
      <c r="P1231" s="23"/>
      <c r="Q1231" s="23"/>
      <c r="R1231" s="23"/>
      <c r="V1231" s="9">
        <f t="shared" si="213"/>
        <v>0</v>
      </c>
      <c r="Z1231" s="9">
        <f t="shared" si="214"/>
        <v>0</v>
      </c>
      <c r="AG1231" s="27">
        <v>5.516</v>
      </c>
      <c r="AI1231" s="2">
        <f t="shared" si="215"/>
        <v>82.306554953178903</v>
      </c>
      <c r="AK1231" s="27">
        <v>5.516</v>
      </c>
      <c r="AM1231" s="3">
        <f t="shared" si="216"/>
        <v>82.306554953178903</v>
      </c>
      <c r="AO1231" s="27">
        <v>5.516</v>
      </c>
      <c r="AP1231" s="28">
        <v>0.3</v>
      </c>
      <c r="AQ1231" s="29">
        <v>0</v>
      </c>
      <c r="AR1231" s="46" t="e">
        <f t="shared" si="217"/>
        <v>#DIV/0!</v>
      </c>
      <c r="AS1231" s="47" t="e">
        <f t="shared" si="218"/>
        <v>#DIV/0!</v>
      </c>
      <c r="AT1231" s="30" t="e">
        <f t="shared" si="219"/>
        <v>#DIV/0!</v>
      </c>
    </row>
    <row r="1232" spans="1:46" x14ac:dyDescent="0.25">
      <c r="A1232" s="9" t="s">
        <v>1235</v>
      </c>
      <c r="C1232" s="19">
        <f t="shared" si="209"/>
        <v>2026</v>
      </c>
      <c r="K1232" s="9">
        <f t="shared" si="210"/>
        <v>0</v>
      </c>
      <c r="L1232" s="21"/>
      <c r="M1232" s="22"/>
      <c r="N1232" s="23">
        <f t="shared" si="211"/>
        <v>0</v>
      </c>
      <c r="O1232" s="24" t="e">
        <f t="shared" si="212"/>
        <v>#DIV/0!</v>
      </c>
      <c r="P1232" s="23"/>
      <c r="Q1232" s="23"/>
      <c r="R1232" s="23"/>
      <c r="V1232" s="9">
        <f t="shared" si="213"/>
        <v>0</v>
      </c>
      <c r="Z1232" s="9">
        <f t="shared" si="214"/>
        <v>0</v>
      </c>
      <c r="AG1232" s="27">
        <v>5.516</v>
      </c>
      <c r="AI1232" s="2">
        <f t="shared" si="215"/>
        <v>82.306554953178903</v>
      </c>
      <c r="AK1232" s="27">
        <v>5.516</v>
      </c>
      <c r="AM1232" s="3">
        <f t="shared" si="216"/>
        <v>82.306554953178903</v>
      </c>
      <c r="AO1232" s="27">
        <v>5.516</v>
      </c>
      <c r="AP1232" s="28">
        <v>0.3</v>
      </c>
      <c r="AQ1232" s="29">
        <v>0</v>
      </c>
      <c r="AR1232" s="46" t="e">
        <f t="shared" si="217"/>
        <v>#DIV/0!</v>
      </c>
      <c r="AS1232" s="47" t="e">
        <f t="shared" si="218"/>
        <v>#DIV/0!</v>
      </c>
      <c r="AT1232" s="30" t="e">
        <f t="shared" si="219"/>
        <v>#DIV/0!</v>
      </c>
    </row>
    <row r="1233" spans="1:46" x14ac:dyDescent="0.25">
      <c r="A1233" s="9" t="s">
        <v>1236</v>
      </c>
      <c r="C1233" s="19">
        <f t="shared" si="209"/>
        <v>2026</v>
      </c>
      <c r="K1233" s="9">
        <f t="shared" si="210"/>
        <v>0</v>
      </c>
      <c r="L1233" s="21"/>
      <c r="M1233" s="22"/>
      <c r="N1233" s="23">
        <f t="shared" si="211"/>
        <v>0</v>
      </c>
      <c r="O1233" s="24" t="e">
        <f t="shared" si="212"/>
        <v>#DIV/0!</v>
      </c>
      <c r="P1233" s="23"/>
      <c r="Q1233" s="23"/>
      <c r="R1233" s="23"/>
      <c r="V1233" s="9">
        <f t="shared" si="213"/>
        <v>0</v>
      </c>
      <c r="Z1233" s="9">
        <f t="shared" si="214"/>
        <v>0</v>
      </c>
      <c r="AG1233" s="27">
        <v>5.516</v>
      </c>
      <c r="AI1233" s="2">
        <f t="shared" si="215"/>
        <v>82.306554953178903</v>
      </c>
      <c r="AK1233" s="27">
        <v>5.516</v>
      </c>
      <c r="AM1233" s="3">
        <f t="shared" si="216"/>
        <v>82.306554953178903</v>
      </c>
      <c r="AO1233" s="27">
        <v>5.516</v>
      </c>
      <c r="AP1233" s="28">
        <v>0.3</v>
      </c>
      <c r="AQ1233" s="29">
        <v>0</v>
      </c>
      <c r="AR1233" s="46" t="e">
        <f t="shared" si="217"/>
        <v>#DIV/0!</v>
      </c>
      <c r="AS1233" s="47" t="e">
        <f t="shared" si="218"/>
        <v>#DIV/0!</v>
      </c>
      <c r="AT1233" s="30" t="e">
        <f t="shared" si="219"/>
        <v>#DIV/0!</v>
      </c>
    </row>
    <row r="1234" spans="1:46" x14ac:dyDescent="0.25">
      <c r="A1234" s="9" t="s">
        <v>1237</v>
      </c>
      <c r="C1234" s="19">
        <f t="shared" si="209"/>
        <v>2026</v>
      </c>
      <c r="K1234" s="9">
        <f t="shared" si="210"/>
        <v>0</v>
      </c>
      <c r="L1234" s="21"/>
      <c r="M1234" s="22"/>
      <c r="N1234" s="23">
        <f t="shared" si="211"/>
        <v>0</v>
      </c>
      <c r="O1234" s="24" t="e">
        <f t="shared" si="212"/>
        <v>#DIV/0!</v>
      </c>
      <c r="P1234" s="23"/>
      <c r="Q1234" s="23"/>
      <c r="R1234" s="23"/>
      <c r="V1234" s="9">
        <f t="shared" si="213"/>
        <v>0</v>
      </c>
      <c r="Z1234" s="9">
        <f t="shared" si="214"/>
        <v>0</v>
      </c>
      <c r="AG1234" s="27">
        <v>5.516</v>
      </c>
      <c r="AI1234" s="2">
        <f t="shared" si="215"/>
        <v>82.306554953178903</v>
      </c>
      <c r="AK1234" s="27">
        <v>5.516</v>
      </c>
      <c r="AM1234" s="3">
        <f t="shared" si="216"/>
        <v>82.306554953178903</v>
      </c>
      <c r="AO1234" s="27">
        <v>5.516</v>
      </c>
      <c r="AP1234" s="28">
        <v>0.3</v>
      </c>
      <c r="AQ1234" s="29">
        <v>0</v>
      </c>
      <c r="AR1234" s="46" t="e">
        <f t="shared" si="217"/>
        <v>#DIV/0!</v>
      </c>
      <c r="AS1234" s="47" t="e">
        <f t="shared" si="218"/>
        <v>#DIV/0!</v>
      </c>
      <c r="AT1234" s="30" t="e">
        <f t="shared" si="219"/>
        <v>#DIV/0!</v>
      </c>
    </row>
    <row r="1235" spans="1:46" x14ac:dyDescent="0.25">
      <c r="A1235" s="9" t="s">
        <v>1238</v>
      </c>
      <c r="C1235" s="19">
        <f t="shared" si="209"/>
        <v>2026</v>
      </c>
      <c r="K1235" s="9">
        <f t="shared" si="210"/>
        <v>0</v>
      </c>
      <c r="L1235" s="21"/>
      <c r="M1235" s="22"/>
      <c r="N1235" s="23">
        <f t="shared" si="211"/>
        <v>0</v>
      </c>
      <c r="O1235" s="24" t="e">
        <f t="shared" si="212"/>
        <v>#DIV/0!</v>
      </c>
      <c r="P1235" s="23"/>
      <c r="Q1235" s="23"/>
      <c r="R1235" s="23"/>
      <c r="V1235" s="9">
        <f t="shared" si="213"/>
        <v>0</v>
      </c>
      <c r="Z1235" s="9">
        <f t="shared" si="214"/>
        <v>0</v>
      </c>
      <c r="AG1235" s="27">
        <v>5.516</v>
      </c>
      <c r="AI1235" s="2">
        <f t="shared" si="215"/>
        <v>82.306554953178903</v>
      </c>
      <c r="AK1235" s="27">
        <v>5.516</v>
      </c>
      <c r="AM1235" s="3">
        <f t="shared" si="216"/>
        <v>82.306554953178903</v>
      </c>
      <c r="AO1235" s="27">
        <v>5.516</v>
      </c>
      <c r="AP1235" s="28">
        <v>0.3</v>
      </c>
      <c r="AQ1235" s="29">
        <v>0</v>
      </c>
      <c r="AR1235" s="46" t="e">
        <f t="shared" si="217"/>
        <v>#DIV/0!</v>
      </c>
      <c r="AS1235" s="47" t="e">
        <f t="shared" si="218"/>
        <v>#DIV/0!</v>
      </c>
      <c r="AT1235" s="30" t="e">
        <f t="shared" si="219"/>
        <v>#DIV/0!</v>
      </c>
    </row>
    <row r="1236" spans="1:46" x14ac:dyDescent="0.25">
      <c r="A1236" s="9" t="s">
        <v>1239</v>
      </c>
      <c r="C1236" s="19">
        <f t="shared" si="209"/>
        <v>2026</v>
      </c>
      <c r="K1236" s="9">
        <f t="shared" si="210"/>
        <v>0</v>
      </c>
      <c r="L1236" s="21"/>
      <c r="M1236" s="22"/>
      <c r="N1236" s="23">
        <f t="shared" si="211"/>
        <v>0</v>
      </c>
      <c r="O1236" s="24" t="e">
        <f t="shared" si="212"/>
        <v>#DIV/0!</v>
      </c>
      <c r="P1236" s="23"/>
      <c r="Q1236" s="23"/>
      <c r="R1236" s="23"/>
      <c r="V1236" s="9">
        <f t="shared" si="213"/>
        <v>0</v>
      </c>
      <c r="Z1236" s="9">
        <f t="shared" si="214"/>
        <v>0</v>
      </c>
      <c r="AG1236" s="27">
        <v>5.516</v>
      </c>
      <c r="AI1236" s="2">
        <f t="shared" si="215"/>
        <v>82.306554953178903</v>
      </c>
      <c r="AK1236" s="27">
        <v>5.516</v>
      </c>
      <c r="AM1236" s="3">
        <f t="shared" si="216"/>
        <v>82.306554953178903</v>
      </c>
      <c r="AO1236" s="27">
        <v>5.516</v>
      </c>
      <c r="AP1236" s="28">
        <v>0.3</v>
      </c>
      <c r="AQ1236" s="29">
        <v>0</v>
      </c>
      <c r="AR1236" s="46" t="e">
        <f t="shared" si="217"/>
        <v>#DIV/0!</v>
      </c>
      <c r="AS1236" s="47" t="e">
        <f t="shared" si="218"/>
        <v>#DIV/0!</v>
      </c>
      <c r="AT1236" s="30" t="e">
        <f t="shared" si="219"/>
        <v>#DIV/0!</v>
      </c>
    </row>
    <row r="1237" spans="1:46" x14ac:dyDescent="0.25">
      <c r="A1237" s="9" t="s">
        <v>1240</v>
      </c>
      <c r="C1237" s="19">
        <f t="shared" si="209"/>
        <v>2026</v>
      </c>
      <c r="K1237" s="9">
        <f t="shared" si="210"/>
        <v>0</v>
      </c>
      <c r="L1237" s="21"/>
      <c r="M1237" s="22"/>
      <c r="N1237" s="23">
        <f t="shared" si="211"/>
        <v>0</v>
      </c>
      <c r="O1237" s="24" t="e">
        <f t="shared" si="212"/>
        <v>#DIV/0!</v>
      </c>
      <c r="P1237" s="23"/>
      <c r="Q1237" s="23"/>
      <c r="R1237" s="23"/>
      <c r="V1237" s="9">
        <f t="shared" si="213"/>
        <v>0</v>
      </c>
      <c r="Z1237" s="9">
        <f t="shared" si="214"/>
        <v>0</v>
      </c>
      <c r="AG1237" s="27">
        <v>5.516</v>
      </c>
      <c r="AI1237" s="2">
        <f t="shared" si="215"/>
        <v>82.306554953178903</v>
      </c>
      <c r="AK1237" s="27">
        <v>5.516</v>
      </c>
      <c r="AM1237" s="3">
        <f t="shared" si="216"/>
        <v>82.306554953178903</v>
      </c>
      <c r="AO1237" s="27">
        <v>5.516</v>
      </c>
      <c r="AP1237" s="28">
        <v>0.3</v>
      </c>
      <c r="AQ1237" s="29">
        <v>0</v>
      </c>
      <c r="AR1237" s="46" t="e">
        <f t="shared" si="217"/>
        <v>#DIV/0!</v>
      </c>
      <c r="AS1237" s="47" t="e">
        <f t="shared" si="218"/>
        <v>#DIV/0!</v>
      </c>
      <c r="AT1237" s="30" t="e">
        <f t="shared" si="219"/>
        <v>#DIV/0!</v>
      </c>
    </row>
    <row r="1238" spans="1:46" x14ac:dyDescent="0.25">
      <c r="A1238" s="9" t="s">
        <v>1241</v>
      </c>
      <c r="C1238" s="19">
        <f t="shared" si="209"/>
        <v>2026</v>
      </c>
      <c r="K1238" s="9">
        <f t="shared" si="210"/>
        <v>0</v>
      </c>
      <c r="L1238" s="21"/>
      <c r="M1238" s="22"/>
      <c r="N1238" s="23">
        <f t="shared" si="211"/>
        <v>0</v>
      </c>
      <c r="O1238" s="24" t="e">
        <f t="shared" si="212"/>
        <v>#DIV/0!</v>
      </c>
      <c r="P1238" s="23"/>
      <c r="Q1238" s="23"/>
      <c r="R1238" s="23"/>
      <c r="V1238" s="9">
        <f t="shared" si="213"/>
        <v>0</v>
      </c>
      <c r="Z1238" s="9">
        <f t="shared" si="214"/>
        <v>0</v>
      </c>
      <c r="AG1238" s="27">
        <v>5.516</v>
      </c>
      <c r="AI1238" s="2">
        <f t="shared" si="215"/>
        <v>82.306554953178903</v>
      </c>
      <c r="AK1238" s="27">
        <v>5.516</v>
      </c>
      <c r="AM1238" s="3">
        <f t="shared" si="216"/>
        <v>82.306554953178903</v>
      </c>
      <c r="AO1238" s="27">
        <v>5.516</v>
      </c>
      <c r="AP1238" s="28">
        <v>0.3</v>
      </c>
      <c r="AQ1238" s="29">
        <v>0</v>
      </c>
      <c r="AR1238" s="46" t="e">
        <f t="shared" si="217"/>
        <v>#DIV/0!</v>
      </c>
      <c r="AS1238" s="47" t="e">
        <f t="shared" si="218"/>
        <v>#DIV/0!</v>
      </c>
      <c r="AT1238" s="30" t="e">
        <f t="shared" si="219"/>
        <v>#DIV/0!</v>
      </c>
    </row>
    <row r="1239" spans="1:46" x14ac:dyDescent="0.25">
      <c r="A1239" s="9" t="s">
        <v>1242</v>
      </c>
      <c r="C1239" s="19">
        <f t="shared" si="209"/>
        <v>2026</v>
      </c>
      <c r="K1239" s="9">
        <f t="shared" si="210"/>
        <v>0</v>
      </c>
      <c r="L1239" s="21"/>
      <c r="M1239" s="22"/>
      <c r="N1239" s="23">
        <f t="shared" si="211"/>
        <v>0</v>
      </c>
      <c r="O1239" s="24" t="e">
        <f t="shared" si="212"/>
        <v>#DIV/0!</v>
      </c>
      <c r="P1239" s="23"/>
      <c r="Q1239" s="23"/>
      <c r="R1239" s="23"/>
      <c r="V1239" s="9">
        <f t="shared" si="213"/>
        <v>0</v>
      </c>
      <c r="Z1239" s="9">
        <f t="shared" si="214"/>
        <v>0</v>
      </c>
      <c r="AG1239" s="27">
        <v>5.516</v>
      </c>
      <c r="AI1239" s="2">
        <f t="shared" si="215"/>
        <v>82.306554953178903</v>
      </c>
      <c r="AK1239" s="27">
        <v>5.516</v>
      </c>
      <c r="AM1239" s="3">
        <f t="shared" si="216"/>
        <v>82.306554953178903</v>
      </c>
      <c r="AO1239" s="27">
        <v>5.516</v>
      </c>
      <c r="AP1239" s="28">
        <v>0.3</v>
      </c>
      <c r="AQ1239" s="29">
        <v>0</v>
      </c>
      <c r="AR1239" s="46" t="e">
        <f t="shared" si="217"/>
        <v>#DIV/0!</v>
      </c>
      <c r="AS1239" s="47" t="e">
        <f t="shared" si="218"/>
        <v>#DIV/0!</v>
      </c>
      <c r="AT1239" s="30" t="e">
        <f t="shared" si="219"/>
        <v>#DIV/0!</v>
      </c>
    </row>
    <row r="1240" spans="1:46" x14ac:dyDescent="0.25">
      <c r="A1240" s="9" t="s">
        <v>1243</v>
      </c>
      <c r="C1240" s="19">
        <f t="shared" si="209"/>
        <v>2026</v>
      </c>
      <c r="K1240" s="9">
        <f t="shared" si="210"/>
        <v>0</v>
      </c>
      <c r="L1240" s="21"/>
      <c r="M1240" s="22"/>
      <c r="N1240" s="23">
        <f t="shared" si="211"/>
        <v>0</v>
      </c>
      <c r="O1240" s="24" t="e">
        <f t="shared" si="212"/>
        <v>#DIV/0!</v>
      </c>
      <c r="P1240" s="23"/>
      <c r="Q1240" s="23"/>
      <c r="R1240" s="23"/>
      <c r="V1240" s="9">
        <f t="shared" si="213"/>
        <v>0</v>
      </c>
      <c r="Z1240" s="9">
        <f t="shared" si="214"/>
        <v>0</v>
      </c>
      <c r="AG1240" s="27">
        <v>5.516</v>
      </c>
      <c r="AI1240" s="2">
        <f t="shared" si="215"/>
        <v>82.306554953178903</v>
      </c>
      <c r="AK1240" s="27">
        <v>5.516</v>
      </c>
      <c r="AM1240" s="3">
        <f t="shared" si="216"/>
        <v>82.306554953178903</v>
      </c>
      <c r="AO1240" s="27">
        <v>5.516</v>
      </c>
      <c r="AP1240" s="28">
        <v>0.3</v>
      </c>
      <c r="AQ1240" s="29">
        <v>0</v>
      </c>
      <c r="AR1240" s="46" t="e">
        <f t="shared" si="217"/>
        <v>#DIV/0!</v>
      </c>
      <c r="AS1240" s="47" t="e">
        <f t="shared" si="218"/>
        <v>#DIV/0!</v>
      </c>
      <c r="AT1240" s="30" t="e">
        <f t="shared" si="219"/>
        <v>#DIV/0!</v>
      </c>
    </row>
    <row r="1241" spans="1:46" x14ac:dyDescent="0.25">
      <c r="A1241" s="9" t="s">
        <v>1244</v>
      </c>
      <c r="C1241" s="19">
        <f t="shared" si="209"/>
        <v>2026</v>
      </c>
      <c r="K1241" s="9">
        <f t="shared" si="210"/>
        <v>0</v>
      </c>
      <c r="L1241" s="21"/>
      <c r="M1241" s="22"/>
      <c r="N1241" s="23">
        <f t="shared" si="211"/>
        <v>0</v>
      </c>
      <c r="O1241" s="24" t="e">
        <f t="shared" si="212"/>
        <v>#DIV/0!</v>
      </c>
      <c r="P1241" s="23"/>
      <c r="Q1241" s="23"/>
      <c r="R1241" s="23"/>
      <c r="V1241" s="9">
        <f t="shared" si="213"/>
        <v>0</v>
      </c>
      <c r="Z1241" s="9">
        <f t="shared" si="214"/>
        <v>0</v>
      </c>
      <c r="AG1241" s="27">
        <v>5.516</v>
      </c>
      <c r="AI1241" s="2">
        <f t="shared" si="215"/>
        <v>82.306554953178903</v>
      </c>
      <c r="AK1241" s="27">
        <v>5.516</v>
      </c>
      <c r="AM1241" s="3">
        <f t="shared" si="216"/>
        <v>82.306554953178903</v>
      </c>
      <c r="AO1241" s="27">
        <v>5.516</v>
      </c>
      <c r="AP1241" s="28">
        <v>0.3</v>
      </c>
      <c r="AQ1241" s="29">
        <v>0</v>
      </c>
      <c r="AR1241" s="46" t="e">
        <f t="shared" si="217"/>
        <v>#DIV/0!</v>
      </c>
      <c r="AS1241" s="47" t="e">
        <f t="shared" si="218"/>
        <v>#DIV/0!</v>
      </c>
      <c r="AT1241" s="30" t="e">
        <f t="shared" si="219"/>
        <v>#DIV/0!</v>
      </c>
    </row>
    <row r="1242" spans="1:46" x14ac:dyDescent="0.25">
      <c r="A1242" s="9" t="s">
        <v>1245</v>
      </c>
      <c r="C1242" s="19">
        <f t="shared" si="209"/>
        <v>2026</v>
      </c>
      <c r="K1242" s="9">
        <f t="shared" si="210"/>
        <v>0</v>
      </c>
      <c r="L1242" s="21"/>
      <c r="M1242" s="22"/>
      <c r="N1242" s="23">
        <f t="shared" si="211"/>
        <v>0</v>
      </c>
      <c r="O1242" s="24" t="e">
        <f t="shared" si="212"/>
        <v>#DIV/0!</v>
      </c>
      <c r="P1242" s="23"/>
      <c r="Q1242" s="23"/>
      <c r="R1242" s="23"/>
      <c r="V1242" s="9">
        <f t="shared" si="213"/>
        <v>0</v>
      </c>
      <c r="Z1242" s="9">
        <f t="shared" si="214"/>
        <v>0</v>
      </c>
      <c r="AG1242" s="27">
        <v>5.516</v>
      </c>
      <c r="AI1242" s="2">
        <f t="shared" si="215"/>
        <v>82.306554953178903</v>
      </c>
      <c r="AK1242" s="27">
        <v>5.516</v>
      </c>
      <c r="AM1242" s="3">
        <f t="shared" si="216"/>
        <v>82.306554953178903</v>
      </c>
      <c r="AO1242" s="27">
        <v>5.516</v>
      </c>
      <c r="AP1242" s="28">
        <v>0.3</v>
      </c>
      <c r="AQ1242" s="29">
        <v>0</v>
      </c>
      <c r="AR1242" s="46" t="e">
        <f t="shared" si="217"/>
        <v>#DIV/0!</v>
      </c>
      <c r="AS1242" s="47" t="e">
        <f t="shared" si="218"/>
        <v>#DIV/0!</v>
      </c>
      <c r="AT1242" s="30" t="e">
        <f t="shared" si="219"/>
        <v>#DIV/0!</v>
      </c>
    </row>
    <row r="1243" spans="1:46" x14ac:dyDescent="0.25">
      <c r="A1243" s="9" t="s">
        <v>1246</v>
      </c>
      <c r="C1243" s="19">
        <f t="shared" si="209"/>
        <v>2026</v>
      </c>
      <c r="K1243" s="9">
        <f t="shared" si="210"/>
        <v>0</v>
      </c>
      <c r="L1243" s="21"/>
      <c r="M1243" s="22"/>
      <c r="N1243" s="23">
        <f t="shared" si="211"/>
        <v>0</v>
      </c>
      <c r="O1243" s="24" t="e">
        <f t="shared" si="212"/>
        <v>#DIV/0!</v>
      </c>
      <c r="P1243" s="23"/>
      <c r="Q1243" s="23"/>
      <c r="R1243" s="23"/>
      <c r="V1243" s="9">
        <f t="shared" si="213"/>
        <v>0</v>
      </c>
      <c r="Z1243" s="9">
        <f t="shared" si="214"/>
        <v>0</v>
      </c>
      <c r="AG1243" s="27">
        <v>5.516</v>
      </c>
      <c r="AI1243" s="2">
        <f t="shared" si="215"/>
        <v>82.306554953178903</v>
      </c>
      <c r="AK1243" s="27">
        <v>5.516</v>
      </c>
      <c r="AM1243" s="3">
        <f t="shared" si="216"/>
        <v>82.306554953178903</v>
      </c>
      <c r="AO1243" s="27">
        <v>5.516</v>
      </c>
      <c r="AP1243" s="28">
        <v>0.3</v>
      </c>
      <c r="AQ1243" s="29">
        <v>0</v>
      </c>
      <c r="AR1243" s="46" t="e">
        <f t="shared" si="217"/>
        <v>#DIV/0!</v>
      </c>
      <c r="AS1243" s="47" t="e">
        <f t="shared" si="218"/>
        <v>#DIV/0!</v>
      </c>
      <c r="AT1243" s="30" t="e">
        <f t="shared" si="219"/>
        <v>#DIV/0!</v>
      </c>
    </row>
    <row r="1244" spans="1:46" x14ac:dyDescent="0.25">
      <c r="A1244" s="9" t="s">
        <v>1247</v>
      </c>
      <c r="C1244" s="19">
        <f t="shared" si="209"/>
        <v>2026</v>
      </c>
      <c r="K1244" s="9">
        <f t="shared" si="210"/>
        <v>0</v>
      </c>
      <c r="L1244" s="21"/>
      <c r="M1244" s="22"/>
      <c r="N1244" s="23">
        <f t="shared" si="211"/>
        <v>0</v>
      </c>
      <c r="O1244" s="24" t="e">
        <f t="shared" si="212"/>
        <v>#DIV/0!</v>
      </c>
      <c r="P1244" s="23"/>
      <c r="Q1244" s="23"/>
      <c r="R1244" s="23"/>
      <c r="V1244" s="9">
        <f t="shared" si="213"/>
        <v>0</v>
      </c>
      <c r="Z1244" s="9">
        <f t="shared" si="214"/>
        <v>0</v>
      </c>
      <c r="AG1244" s="27">
        <v>5.516</v>
      </c>
      <c r="AI1244" s="2">
        <f t="shared" si="215"/>
        <v>82.306554953178903</v>
      </c>
      <c r="AK1244" s="27">
        <v>5.516</v>
      </c>
      <c r="AM1244" s="3">
        <f t="shared" si="216"/>
        <v>82.306554953178903</v>
      </c>
      <c r="AO1244" s="27">
        <v>5.516</v>
      </c>
      <c r="AP1244" s="28">
        <v>0.3</v>
      </c>
      <c r="AQ1244" s="29">
        <v>0</v>
      </c>
      <c r="AR1244" s="46" t="e">
        <f t="shared" si="217"/>
        <v>#DIV/0!</v>
      </c>
      <c r="AS1244" s="47" t="e">
        <f t="shared" si="218"/>
        <v>#DIV/0!</v>
      </c>
      <c r="AT1244" s="30" t="e">
        <f t="shared" si="219"/>
        <v>#DIV/0!</v>
      </c>
    </row>
    <row r="1245" spans="1:46" x14ac:dyDescent="0.25">
      <c r="A1245" s="9" t="s">
        <v>1248</v>
      </c>
      <c r="C1245" s="19">
        <f t="shared" si="209"/>
        <v>2026</v>
      </c>
      <c r="K1245" s="9">
        <f t="shared" si="210"/>
        <v>0</v>
      </c>
      <c r="L1245" s="21"/>
      <c r="M1245" s="22"/>
      <c r="N1245" s="23">
        <f t="shared" si="211"/>
        <v>0</v>
      </c>
      <c r="O1245" s="24" t="e">
        <f t="shared" si="212"/>
        <v>#DIV/0!</v>
      </c>
      <c r="P1245" s="23"/>
      <c r="Q1245" s="23"/>
      <c r="R1245" s="23"/>
      <c r="V1245" s="9">
        <f t="shared" si="213"/>
        <v>0</v>
      </c>
      <c r="Z1245" s="9">
        <f t="shared" si="214"/>
        <v>0</v>
      </c>
      <c r="AG1245" s="27">
        <v>5.516</v>
      </c>
      <c r="AI1245" s="2">
        <f t="shared" si="215"/>
        <v>82.306554953178903</v>
      </c>
      <c r="AK1245" s="27">
        <v>5.516</v>
      </c>
      <c r="AM1245" s="3">
        <f t="shared" si="216"/>
        <v>82.306554953178903</v>
      </c>
      <c r="AO1245" s="27">
        <v>5.516</v>
      </c>
      <c r="AP1245" s="28">
        <v>0.3</v>
      </c>
      <c r="AQ1245" s="29">
        <v>0</v>
      </c>
      <c r="AR1245" s="46" t="e">
        <f t="shared" si="217"/>
        <v>#DIV/0!</v>
      </c>
      <c r="AS1245" s="47" t="e">
        <f t="shared" si="218"/>
        <v>#DIV/0!</v>
      </c>
      <c r="AT1245" s="30" t="e">
        <f t="shared" si="219"/>
        <v>#DIV/0!</v>
      </c>
    </row>
    <row r="1246" spans="1:46" x14ac:dyDescent="0.25">
      <c r="A1246" s="9" t="s">
        <v>1249</v>
      </c>
      <c r="C1246" s="19">
        <f t="shared" si="209"/>
        <v>2026</v>
      </c>
      <c r="K1246" s="9">
        <f t="shared" si="210"/>
        <v>0</v>
      </c>
      <c r="L1246" s="21"/>
      <c r="M1246" s="22"/>
      <c r="N1246" s="23">
        <f t="shared" si="211"/>
        <v>0</v>
      </c>
      <c r="O1246" s="24" t="e">
        <f t="shared" si="212"/>
        <v>#DIV/0!</v>
      </c>
      <c r="P1246" s="23"/>
      <c r="Q1246" s="23"/>
      <c r="R1246" s="23"/>
      <c r="V1246" s="9">
        <f t="shared" si="213"/>
        <v>0</v>
      </c>
      <c r="Z1246" s="9">
        <f t="shared" si="214"/>
        <v>0</v>
      </c>
      <c r="AG1246" s="27">
        <v>5.516</v>
      </c>
      <c r="AI1246" s="2">
        <f t="shared" si="215"/>
        <v>82.306554953178903</v>
      </c>
      <c r="AK1246" s="27">
        <v>5.516</v>
      </c>
      <c r="AM1246" s="3">
        <f t="shared" si="216"/>
        <v>82.306554953178903</v>
      </c>
      <c r="AO1246" s="27">
        <v>5.516</v>
      </c>
      <c r="AP1246" s="28">
        <v>0.3</v>
      </c>
      <c r="AQ1246" s="29">
        <v>0</v>
      </c>
      <c r="AR1246" s="46" t="e">
        <f t="shared" si="217"/>
        <v>#DIV/0!</v>
      </c>
      <c r="AS1246" s="47" t="e">
        <f t="shared" si="218"/>
        <v>#DIV/0!</v>
      </c>
      <c r="AT1246" s="30" t="e">
        <f t="shared" si="219"/>
        <v>#DIV/0!</v>
      </c>
    </row>
    <row r="1247" spans="1:46" x14ac:dyDescent="0.25">
      <c r="A1247" s="9" t="s">
        <v>1250</v>
      </c>
      <c r="C1247" s="19">
        <f t="shared" si="209"/>
        <v>2026</v>
      </c>
      <c r="K1247" s="9">
        <f t="shared" si="210"/>
        <v>0</v>
      </c>
      <c r="L1247" s="21"/>
      <c r="M1247" s="22"/>
      <c r="N1247" s="23">
        <f t="shared" si="211"/>
        <v>0</v>
      </c>
      <c r="O1247" s="24" t="e">
        <f t="shared" si="212"/>
        <v>#DIV/0!</v>
      </c>
      <c r="P1247" s="23"/>
      <c r="Q1247" s="23"/>
      <c r="R1247" s="23"/>
      <c r="V1247" s="9">
        <f t="shared" si="213"/>
        <v>0</v>
      </c>
      <c r="Z1247" s="9">
        <f t="shared" si="214"/>
        <v>0</v>
      </c>
      <c r="AG1247" s="27">
        <v>5.516</v>
      </c>
      <c r="AI1247" s="2">
        <f t="shared" si="215"/>
        <v>82.306554953178903</v>
      </c>
      <c r="AK1247" s="27">
        <v>5.516</v>
      </c>
      <c r="AM1247" s="3">
        <f t="shared" si="216"/>
        <v>82.306554953178903</v>
      </c>
      <c r="AO1247" s="27">
        <v>5.516</v>
      </c>
      <c r="AP1247" s="28">
        <v>0.3</v>
      </c>
      <c r="AQ1247" s="29">
        <v>0</v>
      </c>
      <c r="AR1247" s="46" t="e">
        <f t="shared" si="217"/>
        <v>#DIV/0!</v>
      </c>
      <c r="AS1247" s="47" t="e">
        <f t="shared" si="218"/>
        <v>#DIV/0!</v>
      </c>
      <c r="AT1247" s="30" t="e">
        <f t="shared" si="219"/>
        <v>#DIV/0!</v>
      </c>
    </row>
    <row r="1248" spans="1:46" x14ac:dyDescent="0.25">
      <c r="A1248" s="9" t="s">
        <v>1251</v>
      </c>
      <c r="C1248" s="19">
        <f t="shared" si="209"/>
        <v>2026</v>
      </c>
      <c r="K1248" s="9">
        <f t="shared" si="210"/>
        <v>0</v>
      </c>
      <c r="L1248" s="21"/>
      <c r="M1248" s="22"/>
      <c r="N1248" s="23">
        <f t="shared" si="211"/>
        <v>0</v>
      </c>
      <c r="O1248" s="24" t="e">
        <f t="shared" si="212"/>
        <v>#DIV/0!</v>
      </c>
      <c r="P1248" s="23"/>
      <c r="Q1248" s="23"/>
      <c r="R1248" s="23"/>
      <c r="V1248" s="9">
        <f t="shared" si="213"/>
        <v>0</v>
      </c>
      <c r="Z1248" s="9">
        <f t="shared" si="214"/>
        <v>0</v>
      </c>
      <c r="AG1248" s="27">
        <v>5.516</v>
      </c>
      <c r="AI1248" s="2">
        <f t="shared" si="215"/>
        <v>82.306554953178903</v>
      </c>
      <c r="AK1248" s="27">
        <v>5.516</v>
      </c>
      <c r="AM1248" s="3">
        <f t="shared" si="216"/>
        <v>82.306554953178903</v>
      </c>
      <c r="AO1248" s="27">
        <v>5.516</v>
      </c>
      <c r="AP1248" s="28">
        <v>0.3</v>
      </c>
      <c r="AQ1248" s="29">
        <v>0</v>
      </c>
      <c r="AR1248" s="46" t="e">
        <f t="shared" si="217"/>
        <v>#DIV/0!</v>
      </c>
      <c r="AS1248" s="47" t="e">
        <f t="shared" si="218"/>
        <v>#DIV/0!</v>
      </c>
      <c r="AT1248" s="30" t="e">
        <f t="shared" si="219"/>
        <v>#DIV/0!</v>
      </c>
    </row>
    <row r="1249" spans="1:46" x14ac:dyDescent="0.25">
      <c r="A1249" s="9" t="s">
        <v>1252</v>
      </c>
      <c r="C1249" s="19">
        <f t="shared" si="209"/>
        <v>2026</v>
      </c>
      <c r="K1249" s="9">
        <f t="shared" si="210"/>
        <v>0</v>
      </c>
      <c r="L1249" s="21"/>
      <c r="M1249" s="22"/>
      <c r="N1249" s="23">
        <f t="shared" si="211"/>
        <v>0</v>
      </c>
      <c r="O1249" s="24" t="e">
        <f t="shared" si="212"/>
        <v>#DIV/0!</v>
      </c>
      <c r="P1249" s="23"/>
      <c r="Q1249" s="23"/>
      <c r="R1249" s="23"/>
      <c r="V1249" s="9">
        <f t="shared" si="213"/>
        <v>0</v>
      </c>
      <c r="Z1249" s="9">
        <f t="shared" si="214"/>
        <v>0</v>
      </c>
      <c r="AG1249" s="27">
        <v>5.516</v>
      </c>
      <c r="AI1249" s="2">
        <f t="shared" si="215"/>
        <v>82.306554953178903</v>
      </c>
      <c r="AK1249" s="27">
        <v>5.516</v>
      </c>
      <c r="AM1249" s="3">
        <f t="shared" si="216"/>
        <v>82.306554953178903</v>
      </c>
      <c r="AO1249" s="27">
        <v>5.516</v>
      </c>
      <c r="AP1249" s="28">
        <v>0.3</v>
      </c>
      <c r="AQ1249" s="29">
        <v>0</v>
      </c>
      <c r="AR1249" s="46" t="e">
        <f t="shared" si="217"/>
        <v>#DIV/0!</v>
      </c>
      <c r="AS1249" s="47" t="e">
        <f t="shared" si="218"/>
        <v>#DIV/0!</v>
      </c>
      <c r="AT1249" s="30" t="e">
        <f t="shared" si="219"/>
        <v>#DIV/0!</v>
      </c>
    </row>
    <row r="1250" spans="1:46" x14ac:dyDescent="0.25">
      <c r="A1250" s="9" t="s">
        <v>1253</v>
      </c>
      <c r="C1250" s="19">
        <f t="shared" si="209"/>
        <v>2026</v>
      </c>
      <c r="K1250" s="9">
        <f t="shared" si="210"/>
        <v>0</v>
      </c>
      <c r="L1250" s="21"/>
      <c r="M1250" s="22"/>
      <c r="N1250" s="23">
        <f t="shared" si="211"/>
        <v>0</v>
      </c>
      <c r="O1250" s="24" t="e">
        <f t="shared" si="212"/>
        <v>#DIV/0!</v>
      </c>
      <c r="P1250" s="23"/>
      <c r="Q1250" s="23"/>
      <c r="R1250" s="23"/>
      <c r="V1250" s="9">
        <f t="shared" si="213"/>
        <v>0</v>
      </c>
      <c r="Z1250" s="9">
        <f t="shared" si="214"/>
        <v>0</v>
      </c>
      <c r="AG1250" s="27">
        <v>5.516</v>
      </c>
      <c r="AI1250" s="2">
        <f t="shared" si="215"/>
        <v>82.306554953178903</v>
      </c>
      <c r="AK1250" s="27">
        <v>5.516</v>
      </c>
      <c r="AM1250" s="3">
        <f t="shared" si="216"/>
        <v>82.306554953178903</v>
      </c>
      <c r="AO1250" s="27">
        <v>5.516</v>
      </c>
      <c r="AP1250" s="28">
        <v>0.3</v>
      </c>
      <c r="AQ1250" s="29">
        <v>0</v>
      </c>
      <c r="AR1250" s="46" t="e">
        <f t="shared" si="217"/>
        <v>#DIV/0!</v>
      </c>
      <c r="AS1250" s="47" t="e">
        <f t="shared" si="218"/>
        <v>#DIV/0!</v>
      </c>
      <c r="AT1250" s="30" t="e">
        <f t="shared" si="219"/>
        <v>#DIV/0!</v>
      </c>
    </row>
    <row r="1251" spans="1:46" x14ac:dyDescent="0.25">
      <c r="A1251" s="9" t="s">
        <v>1254</v>
      </c>
      <c r="C1251" s="19">
        <f t="shared" si="209"/>
        <v>2026</v>
      </c>
      <c r="K1251" s="9">
        <f t="shared" si="210"/>
        <v>0</v>
      </c>
      <c r="L1251" s="21"/>
      <c r="M1251" s="22"/>
      <c r="N1251" s="23">
        <f t="shared" si="211"/>
        <v>0</v>
      </c>
      <c r="O1251" s="24" t="e">
        <f t="shared" si="212"/>
        <v>#DIV/0!</v>
      </c>
      <c r="P1251" s="23"/>
      <c r="Q1251" s="23"/>
      <c r="R1251" s="23"/>
      <c r="V1251" s="9">
        <f t="shared" si="213"/>
        <v>0</v>
      </c>
      <c r="Z1251" s="9">
        <f t="shared" si="214"/>
        <v>0</v>
      </c>
      <c r="AG1251" s="27">
        <v>5.516</v>
      </c>
      <c r="AI1251" s="2">
        <f t="shared" si="215"/>
        <v>82.306554953178903</v>
      </c>
      <c r="AK1251" s="27">
        <v>5.516</v>
      </c>
      <c r="AM1251" s="3">
        <f t="shared" si="216"/>
        <v>82.306554953178903</v>
      </c>
      <c r="AO1251" s="27">
        <v>5.516</v>
      </c>
      <c r="AP1251" s="28">
        <v>0.3</v>
      </c>
      <c r="AQ1251" s="29">
        <v>0</v>
      </c>
      <c r="AR1251" s="46" t="e">
        <f t="shared" si="217"/>
        <v>#DIV/0!</v>
      </c>
      <c r="AS1251" s="47" t="e">
        <f t="shared" si="218"/>
        <v>#DIV/0!</v>
      </c>
      <c r="AT1251" s="30" t="e">
        <f t="shared" si="219"/>
        <v>#DIV/0!</v>
      </c>
    </row>
    <row r="1252" spans="1:46" x14ac:dyDescent="0.25">
      <c r="A1252" s="9" t="s">
        <v>1255</v>
      </c>
      <c r="C1252" s="19">
        <f t="shared" si="209"/>
        <v>2026</v>
      </c>
      <c r="K1252" s="9">
        <f t="shared" si="210"/>
        <v>0</v>
      </c>
      <c r="L1252" s="21"/>
      <c r="M1252" s="22"/>
      <c r="N1252" s="23">
        <f t="shared" si="211"/>
        <v>0</v>
      </c>
      <c r="O1252" s="24" t="e">
        <f t="shared" si="212"/>
        <v>#DIV/0!</v>
      </c>
      <c r="P1252" s="23"/>
      <c r="Q1252" s="23"/>
      <c r="R1252" s="23"/>
      <c r="V1252" s="9">
        <f t="shared" si="213"/>
        <v>0</v>
      </c>
      <c r="Z1252" s="9">
        <f t="shared" si="214"/>
        <v>0</v>
      </c>
      <c r="AG1252" s="27">
        <v>5.516</v>
      </c>
      <c r="AI1252" s="2">
        <f t="shared" si="215"/>
        <v>82.306554953178903</v>
      </c>
      <c r="AK1252" s="27">
        <v>5.516</v>
      </c>
      <c r="AM1252" s="3">
        <f t="shared" si="216"/>
        <v>82.306554953178903</v>
      </c>
      <c r="AO1252" s="27">
        <v>5.516</v>
      </c>
      <c r="AP1252" s="28">
        <v>0.3</v>
      </c>
      <c r="AQ1252" s="29">
        <v>0</v>
      </c>
      <c r="AR1252" s="46" t="e">
        <f t="shared" si="217"/>
        <v>#DIV/0!</v>
      </c>
      <c r="AS1252" s="47" t="e">
        <f t="shared" si="218"/>
        <v>#DIV/0!</v>
      </c>
      <c r="AT1252" s="30" t="e">
        <f t="shared" si="219"/>
        <v>#DIV/0!</v>
      </c>
    </row>
    <row r="1253" spans="1:46" x14ac:dyDescent="0.25">
      <c r="A1253" s="9" t="s">
        <v>1256</v>
      </c>
      <c r="C1253" s="19">
        <f t="shared" si="209"/>
        <v>2026</v>
      </c>
      <c r="K1253" s="9">
        <f t="shared" si="210"/>
        <v>0</v>
      </c>
      <c r="L1253" s="21"/>
      <c r="M1253" s="22"/>
      <c r="N1253" s="23">
        <f t="shared" si="211"/>
        <v>0</v>
      </c>
      <c r="O1253" s="24" t="e">
        <f t="shared" si="212"/>
        <v>#DIV/0!</v>
      </c>
      <c r="P1253" s="23"/>
      <c r="Q1253" s="23"/>
      <c r="R1253" s="23"/>
      <c r="V1253" s="9">
        <f t="shared" si="213"/>
        <v>0</v>
      </c>
      <c r="Z1253" s="9">
        <f t="shared" si="214"/>
        <v>0</v>
      </c>
      <c r="AG1253" s="27">
        <v>5.516</v>
      </c>
      <c r="AI1253" s="2">
        <f t="shared" si="215"/>
        <v>82.306554953178903</v>
      </c>
      <c r="AK1253" s="27">
        <v>5.516</v>
      </c>
      <c r="AM1253" s="3">
        <f t="shared" si="216"/>
        <v>82.306554953178903</v>
      </c>
      <c r="AO1253" s="27">
        <v>5.516</v>
      </c>
      <c r="AP1253" s="28">
        <v>0.3</v>
      </c>
      <c r="AQ1253" s="29">
        <v>0</v>
      </c>
      <c r="AR1253" s="46" t="e">
        <f t="shared" si="217"/>
        <v>#DIV/0!</v>
      </c>
      <c r="AS1253" s="47" t="e">
        <f t="shared" si="218"/>
        <v>#DIV/0!</v>
      </c>
      <c r="AT1253" s="30" t="e">
        <f t="shared" si="219"/>
        <v>#DIV/0!</v>
      </c>
    </row>
    <row r="1254" spans="1:46" x14ac:dyDescent="0.25">
      <c r="A1254" s="9" t="s">
        <v>1257</v>
      </c>
      <c r="C1254" s="19">
        <f t="shared" si="209"/>
        <v>2026</v>
      </c>
      <c r="K1254" s="9">
        <f t="shared" si="210"/>
        <v>0</v>
      </c>
      <c r="L1254" s="21"/>
      <c r="M1254" s="22"/>
      <c r="N1254" s="23">
        <f t="shared" si="211"/>
        <v>0</v>
      </c>
      <c r="O1254" s="24" t="e">
        <f t="shared" si="212"/>
        <v>#DIV/0!</v>
      </c>
      <c r="P1254" s="23"/>
      <c r="Q1254" s="23"/>
      <c r="R1254" s="23"/>
      <c r="V1254" s="9">
        <f t="shared" si="213"/>
        <v>0</v>
      </c>
      <c r="Z1254" s="9">
        <f t="shared" si="214"/>
        <v>0</v>
      </c>
      <c r="AG1254" s="27">
        <v>5.516</v>
      </c>
      <c r="AI1254" s="2">
        <f t="shared" si="215"/>
        <v>82.306554953178903</v>
      </c>
      <c r="AK1254" s="27">
        <v>5.516</v>
      </c>
      <c r="AM1254" s="3">
        <f t="shared" si="216"/>
        <v>82.306554953178903</v>
      </c>
      <c r="AO1254" s="27">
        <v>5.516</v>
      </c>
      <c r="AP1254" s="28">
        <v>0.3</v>
      </c>
      <c r="AQ1254" s="29">
        <v>0</v>
      </c>
      <c r="AR1254" s="46" t="e">
        <f t="shared" si="217"/>
        <v>#DIV/0!</v>
      </c>
      <c r="AS1254" s="47" t="e">
        <f t="shared" si="218"/>
        <v>#DIV/0!</v>
      </c>
      <c r="AT1254" s="30" t="e">
        <f t="shared" si="219"/>
        <v>#DIV/0!</v>
      </c>
    </row>
    <row r="1255" spans="1:46" x14ac:dyDescent="0.25">
      <c r="A1255" s="9" t="s">
        <v>1258</v>
      </c>
      <c r="C1255" s="19">
        <f t="shared" si="209"/>
        <v>2026</v>
      </c>
      <c r="K1255" s="9">
        <f t="shared" si="210"/>
        <v>0</v>
      </c>
      <c r="L1255" s="21"/>
      <c r="M1255" s="22"/>
      <c r="N1255" s="23">
        <f t="shared" si="211"/>
        <v>0</v>
      </c>
      <c r="O1255" s="24" t="e">
        <f t="shared" si="212"/>
        <v>#DIV/0!</v>
      </c>
      <c r="P1255" s="23"/>
      <c r="Q1255" s="23"/>
      <c r="R1255" s="23"/>
      <c r="V1255" s="9">
        <f t="shared" si="213"/>
        <v>0</v>
      </c>
      <c r="Z1255" s="9">
        <f t="shared" si="214"/>
        <v>0</v>
      </c>
      <c r="AG1255" s="27">
        <v>5.516</v>
      </c>
      <c r="AI1255" s="2">
        <f t="shared" si="215"/>
        <v>82.306554953178903</v>
      </c>
      <c r="AK1255" s="27">
        <v>5.516</v>
      </c>
      <c r="AM1255" s="3">
        <f t="shared" si="216"/>
        <v>82.306554953178903</v>
      </c>
      <c r="AO1255" s="27">
        <v>5.516</v>
      </c>
      <c r="AP1255" s="28">
        <v>0.3</v>
      </c>
      <c r="AQ1255" s="29">
        <v>0</v>
      </c>
      <c r="AR1255" s="46" t="e">
        <f t="shared" si="217"/>
        <v>#DIV/0!</v>
      </c>
      <c r="AS1255" s="47" t="e">
        <f t="shared" si="218"/>
        <v>#DIV/0!</v>
      </c>
      <c r="AT1255" s="30" t="e">
        <f t="shared" si="219"/>
        <v>#DIV/0!</v>
      </c>
    </row>
    <row r="1256" spans="1:46" x14ac:dyDescent="0.25">
      <c r="A1256" s="9" t="s">
        <v>1259</v>
      </c>
      <c r="C1256" s="19">
        <f t="shared" si="209"/>
        <v>2026</v>
      </c>
      <c r="K1256" s="9">
        <f t="shared" si="210"/>
        <v>0</v>
      </c>
      <c r="L1256" s="21"/>
      <c r="M1256" s="22"/>
      <c r="N1256" s="23">
        <f t="shared" si="211"/>
        <v>0</v>
      </c>
      <c r="O1256" s="24" t="e">
        <f t="shared" si="212"/>
        <v>#DIV/0!</v>
      </c>
      <c r="P1256" s="23"/>
      <c r="Q1256" s="23"/>
      <c r="R1256" s="23"/>
      <c r="V1256" s="9">
        <f t="shared" si="213"/>
        <v>0</v>
      </c>
      <c r="Z1256" s="9">
        <f t="shared" si="214"/>
        <v>0</v>
      </c>
      <c r="AG1256" s="27">
        <v>5.516</v>
      </c>
      <c r="AI1256" s="2">
        <f t="shared" si="215"/>
        <v>82.306554953178903</v>
      </c>
      <c r="AK1256" s="27">
        <v>5.516</v>
      </c>
      <c r="AM1256" s="3">
        <f t="shared" si="216"/>
        <v>82.306554953178903</v>
      </c>
      <c r="AO1256" s="27">
        <v>5.516</v>
      </c>
      <c r="AP1256" s="28">
        <v>0.3</v>
      </c>
      <c r="AQ1256" s="29">
        <v>0</v>
      </c>
      <c r="AR1256" s="46" t="e">
        <f t="shared" si="217"/>
        <v>#DIV/0!</v>
      </c>
      <c r="AS1256" s="47" t="e">
        <f t="shared" si="218"/>
        <v>#DIV/0!</v>
      </c>
      <c r="AT1256" s="30" t="e">
        <f t="shared" si="219"/>
        <v>#DIV/0!</v>
      </c>
    </row>
    <row r="1257" spans="1:46" x14ac:dyDescent="0.25">
      <c r="A1257" s="9" t="s">
        <v>1260</v>
      </c>
      <c r="C1257" s="19">
        <f t="shared" si="209"/>
        <v>2026</v>
      </c>
      <c r="K1257" s="9">
        <f t="shared" si="210"/>
        <v>0</v>
      </c>
      <c r="L1257" s="21"/>
      <c r="M1257" s="22"/>
      <c r="N1257" s="23">
        <f t="shared" si="211"/>
        <v>0</v>
      </c>
      <c r="O1257" s="24" t="e">
        <f t="shared" si="212"/>
        <v>#DIV/0!</v>
      </c>
      <c r="P1257" s="23"/>
      <c r="Q1257" s="23"/>
      <c r="R1257" s="23"/>
      <c r="V1257" s="9">
        <f t="shared" si="213"/>
        <v>0</v>
      </c>
      <c r="Z1257" s="9">
        <f t="shared" si="214"/>
        <v>0</v>
      </c>
      <c r="AG1257" s="27">
        <v>5.516</v>
      </c>
      <c r="AI1257" s="2">
        <f t="shared" si="215"/>
        <v>82.306554953178903</v>
      </c>
      <c r="AK1257" s="27">
        <v>5.516</v>
      </c>
      <c r="AM1257" s="3">
        <f t="shared" si="216"/>
        <v>82.306554953178903</v>
      </c>
      <c r="AO1257" s="27">
        <v>5.516</v>
      </c>
      <c r="AP1257" s="28">
        <v>0.3</v>
      </c>
      <c r="AQ1257" s="29">
        <v>0</v>
      </c>
      <c r="AR1257" s="46" t="e">
        <f t="shared" si="217"/>
        <v>#DIV/0!</v>
      </c>
      <c r="AS1257" s="47" t="e">
        <f t="shared" si="218"/>
        <v>#DIV/0!</v>
      </c>
      <c r="AT1257" s="30" t="e">
        <f t="shared" si="219"/>
        <v>#DIV/0!</v>
      </c>
    </row>
    <row r="1258" spans="1:46" x14ac:dyDescent="0.25">
      <c r="A1258" s="9" t="s">
        <v>1261</v>
      </c>
      <c r="C1258" s="19">
        <f t="shared" si="209"/>
        <v>2026</v>
      </c>
      <c r="K1258" s="9">
        <f t="shared" si="210"/>
        <v>0</v>
      </c>
      <c r="L1258" s="21"/>
      <c r="M1258" s="22"/>
      <c r="N1258" s="23">
        <f t="shared" si="211"/>
        <v>0</v>
      </c>
      <c r="O1258" s="24" t="e">
        <f t="shared" si="212"/>
        <v>#DIV/0!</v>
      </c>
      <c r="P1258" s="23"/>
      <c r="Q1258" s="23"/>
      <c r="R1258" s="23"/>
      <c r="V1258" s="9">
        <f t="shared" si="213"/>
        <v>0</v>
      </c>
      <c r="Z1258" s="9">
        <f t="shared" si="214"/>
        <v>0</v>
      </c>
      <c r="AG1258" s="27">
        <v>5.516</v>
      </c>
      <c r="AI1258" s="2">
        <f t="shared" si="215"/>
        <v>82.306554953178903</v>
      </c>
      <c r="AK1258" s="27">
        <v>5.516</v>
      </c>
      <c r="AM1258" s="3">
        <f t="shared" si="216"/>
        <v>82.306554953178903</v>
      </c>
      <c r="AO1258" s="27">
        <v>5.516</v>
      </c>
      <c r="AP1258" s="28">
        <v>0.3</v>
      </c>
      <c r="AQ1258" s="29">
        <v>0</v>
      </c>
      <c r="AR1258" s="46" t="e">
        <f t="shared" si="217"/>
        <v>#DIV/0!</v>
      </c>
      <c r="AS1258" s="47" t="e">
        <f t="shared" si="218"/>
        <v>#DIV/0!</v>
      </c>
      <c r="AT1258" s="30" t="e">
        <f t="shared" si="219"/>
        <v>#DIV/0!</v>
      </c>
    </row>
    <row r="1259" spans="1:46" x14ac:dyDescent="0.25">
      <c r="A1259" s="9" t="s">
        <v>1262</v>
      </c>
      <c r="C1259" s="19">
        <f t="shared" si="209"/>
        <v>2026</v>
      </c>
      <c r="K1259" s="9">
        <f t="shared" si="210"/>
        <v>0</v>
      </c>
      <c r="L1259" s="21"/>
      <c r="M1259" s="22"/>
      <c r="N1259" s="23">
        <f t="shared" si="211"/>
        <v>0</v>
      </c>
      <c r="O1259" s="24" t="e">
        <f t="shared" si="212"/>
        <v>#DIV/0!</v>
      </c>
      <c r="P1259" s="23"/>
      <c r="Q1259" s="23"/>
      <c r="R1259" s="23"/>
      <c r="V1259" s="9">
        <f t="shared" si="213"/>
        <v>0</v>
      </c>
      <c r="Z1259" s="9">
        <f t="shared" si="214"/>
        <v>0</v>
      </c>
      <c r="AG1259" s="27">
        <v>5.516</v>
      </c>
      <c r="AI1259" s="2">
        <f t="shared" si="215"/>
        <v>82.306554953178903</v>
      </c>
      <c r="AK1259" s="27">
        <v>5.516</v>
      </c>
      <c r="AM1259" s="3">
        <f t="shared" si="216"/>
        <v>82.306554953178903</v>
      </c>
      <c r="AO1259" s="27">
        <v>5.516</v>
      </c>
      <c r="AP1259" s="28">
        <v>0.3</v>
      </c>
      <c r="AQ1259" s="29">
        <v>0</v>
      </c>
      <c r="AR1259" s="46" t="e">
        <f t="shared" si="217"/>
        <v>#DIV/0!</v>
      </c>
      <c r="AS1259" s="47" t="e">
        <f t="shared" si="218"/>
        <v>#DIV/0!</v>
      </c>
      <c r="AT1259" s="30" t="e">
        <f t="shared" si="219"/>
        <v>#DIV/0!</v>
      </c>
    </row>
    <row r="1260" spans="1:46" x14ac:dyDescent="0.25">
      <c r="A1260" s="9" t="s">
        <v>1263</v>
      </c>
      <c r="C1260" s="19">
        <f t="shared" si="209"/>
        <v>2026</v>
      </c>
      <c r="K1260" s="9">
        <f t="shared" si="210"/>
        <v>0</v>
      </c>
      <c r="L1260" s="21"/>
      <c r="M1260" s="22"/>
      <c r="N1260" s="23">
        <f t="shared" si="211"/>
        <v>0</v>
      </c>
      <c r="O1260" s="24" t="e">
        <f t="shared" si="212"/>
        <v>#DIV/0!</v>
      </c>
      <c r="P1260" s="23"/>
      <c r="Q1260" s="23"/>
      <c r="R1260" s="23"/>
      <c r="V1260" s="9">
        <f t="shared" si="213"/>
        <v>0</v>
      </c>
      <c r="Z1260" s="9">
        <f t="shared" si="214"/>
        <v>0</v>
      </c>
      <c r="AG1260" s="27">
        <v>5.516</v>
      </c>
      <c r="AI1260" s="2">
        <f t="shared" si="215"/>
        <v>82.306554953178903</v>
      </c>
      <c r="AK1260" s="27">
        <v>5.516</v>
      </c>
      <c r="AM1260" s="3">
        <f t="shared" si="216"/>
        <v>82.306554953178903</v>
      </c>
      <c r="AO1260" s="27">
        <v>5.516</v>
      </c>
      <c r="AP1260" s="28">
        <v>0.3</v>
      </c>
      <c r="AQ1260" s="29">
        <v>0</v>
      </c>
      <c r="AR1260" s="46" t="e">
        <f t="shared" si="217"/>
        <v>#DIV/0!</v>
      </c>
      <c r="AS1260" s="47" t="e">
        <f t="shared" si="218"/>
        <v>#DIV/0!</v>
      </c>
      <c r="AT1260" s="30" t="e">
        <f t="shared" si="219"/>
        <v>#DIV/0!</v>
      </c>
    </row>
    <row r="1261" spans="1:46" x14ac:dyDescent="0.25">
      <c r="A1261" s="9" t="s">
        <v>1264</v>
      </c>
      <c r="C1261" s="19">
        <f t="shared" si="209"/>
        <v>2026</v>
      </c>
      <c r="K1261" s="9">
        <f t="shared" si="210"/>
        <v>0</v>
      </c>
      <c r="L1261" s="21"/>
      <c r="M1261" s="22"/>
      <c r="N1261" s="23">
        <f t="shared" si="211"/>
        <v>0</v>
      </c>
      <c r="O1261" s="24" t="e">
        <f t="shared" si="212"/>
        <v>#DIV/0!</v>
      </c>
      <c r="P1261" s="23"/>
      <c r="Q1261" s="23"/>
      <c r="R1261" s="23"/>
      <c r="V1261" s="9">
        <f t="shared" si="213"/>
        <v>0</v>
      </c>
      <c r="Z1261" s="9">
        <f t="shared" si="214"/>
        <v>0</v>
      </c>
      <c r="AG1261" s="27">
        <v>5.516</v>
      </c>
      <c r="AI1261" s="2">
        <f t="shared" si="215"/>
        <v>82.306554953178903</v>
      </c>
      <c r="AK1261" s="27">
        <v>5.516</v>
      </c>
      <c r="AM1261" s="3">
        <f t="shared" si="216"/>
        <v>82.306554953178903</v>
      </c>
      <c r="AO1261" s="27">
        <v>5.516</v>
      </c>
      <c r="AP1261" s="28">
        <v>0.3</v>
      </c>
      <c r="AQ1261" s="29">
        <v>0</v>
      </c>
      <c r="AR1261" s="46" t="e">
        <f t="shared" si="217"/>
        <v>#DIV/0!</v>
      </c>
      <c r="AS1261" s="47" t="e">
        <f t="shared" si="218"/>
        <v>#DIV/0!</v>
      </c>
      <c r="AT1261" s="30" t="e">
        <f t="shared" si="219"/>
        <v>#DIV/0!</v>
      </c>
    </row>
    <row r="1262" spans="1:46" x14ac:dyDescent="0.25">
      <c r="A1262" s="9" t="s">
        <v>1265</v>
      </c>
      <c r="C1262" s="19">
        <f t="shared" si="209"/>
        <v>2026</v>
      </c>
      <c r="K1262" s="9">
        <f t="shared" si="210"/>
        <v>0</v>
      </c>
      <c r="L1262" s="21"/>
      <c r="M1262" s="22"/>
      <c r="N1262" s="23">
        <f t="shared" si="211"/>
        <v>0</v>
      </c>
      <c r="O1262" s="24" t="e">
        <f t="shared" si="212"/>
        <v>#DIV/0!</v>
      </c>
      <c r="P1262" s="23"/>
      <c r="Q1262" s="23"/>
      <c r="R1262" s="23"/>
      <c r="V1262" s="9">
        <f t="shared" si="213"/>
        <v>0</v>
      </c>
      <c r="Z1262" s="9">
        <f t="shared" si="214"/>
        <v>0</v>
      </c>
      <c r="AG1262" s="27">
        <v>5.516</v>
      </c>
      <c r="AI1262" s="2">
        <f t="shared" si="215"/>
        <v>82.306554953178903</v>
      </c>
      <c r="AK1262" s="27">
        <v>5.516</v>
      </c>
      <c r="AM1262" s="3">
        <f t="shared" si="216"/>
        <v>82.306554953178903</v>
      </c>
      <c r="AO1262" s="27">
        <v>5.516</v>
      </c>
      <c r="AP1262" s="28">
        <v>0.3</v>
      </c>
      <c r="AQ1262" s="29">
        <v>0</v>
      </c>
      <c r="AR1262" s="46" t="e">
        <f t="shared" si="217"/>
        <v>#DIV/0!</v>
      </c>
      <c r="AS1262" s="47" t="e">
        <f t="shared" si="218"/>
        <v>#DIV/0!</v>
      </c>
      <c r="AT1262" s="30" t="e">
        <f t="shared" si="219"/>
        <v>#DIV/0!</v>
      </c>
    </row>
    <row r="1263" spans="1:46" x14ac:dyDescent="0.25">
      <c r="A1263" s="9" t="s">
        <v>1266</v>
      </c>
      <c r="C1263" s="19">
        <f t="shared" si="209"/>
        <v>2026</v>
      </c>
      <c r="K1263" s="9">
        <f t="shared" si="210"/>
        <v>0</v>
      </c>
      <c r="L1263" s="21"/>
      <c r="M1263" s="22"/>
      <c r="N1263" s="23">
        <f t="shared" si="211"/>
        <v>0</v>
      </c>
      <c r="O1263" s="24" t="e">
        <f t="shared" si="212"/>
        <v>#DIV/0!</v>
      </c>
      <c r="P1263" s="23"/>
      <c r="Q1263" s="23"/>
      <c r="R1263" s="23"/>
      <c r="V1263" s="9">
        <f t="shared" si="213"/>
        <v>0</v>
      </c>
      <c r="Z1263" s="9">
        <f t="shared" si="214"/>
        <v>0</v>
      </c>
      <c r="AG1263" s="27">
        <v>5.516</v>
      </c>
      <c r="AI1263" s="2">
        <f t="shared" si="215"/>
        <v>82.306554953178903</v>
      </c>
      <c r="AK1263" s="27">
        <v>5.516</v>
      </c>
      <c r="AM1263" s="3">
        <f t="shared" si="216"/>
        <v>82.306554953178903</v>
      </c>
      <c r="AO1263" s="27">
        <v>5.516</v>
      </c>
      <c r="AP1263" s="28">
        <v>0.3</v>
      </c>
      <c r="AQ1263" s="29">
        <v>0</v>
      </c>
      <c r="AR1263" s="46" t="e">
        <f t="shared" si="217"/>
        <v>#DIV/0!</v>
      </c>
      <c r="AS1263" s="47" t="e">
        <f t="shared" si="218"/>
        <v>#DIV/0!</v>
      </c>
      <c r="AT1263" s="30" t="e">
        <f t="shared" si="219"/>
        <v>#DIV/0!</v>
      </c>
    </row>
    <row r="1264" spans="1:46" x14ac:dyDescent="0.25">
      <c r="A1264" s="9" t="s">
        <v>1267</v>
      </c>
      <c r="C1264" s="19">
        <f t="shared" si="209"/>
        <v>2026</v>
      </c>
      <c r="K1264" s="9">
        <f t="shared" si="210"/>
        <v>0</v>
      </c>
      <c r="L1264" s="21"/>
      <c r="M1264" s="22"/>
      <c r="N1264" s="23">
        <f t="shared" si="211"/>
        <v>0</v>
      </c>
      <c r="O1264" s="24" t="e">
        <f t="shared" si="212"/>
        <v>#DIV/0!</v>
      </c>
      <c r="P1264" s="23"/>
      <c r="Q1264" s="23"/>
      <c r="R1264" s="23"/>
      <c r="V1264" s="9">
        <f t="shared" si="213"/>
        <v>0</v>
      </c>
      <c r="Z1264" s="9">
        <f t="shared" si="214"/>
        <v>0</v>
      </c>
      <c r="AG1264" s="27">
        <v>5.516</v>
      </c>
      <c r="AI1264" s="2">
        <f t="shared" si="215"/>
        <v>82.306554953178903</v>
      </c>
      <c r="AK1264" s="27">
        <v>5.516</v>
      </c>
      <c r="AM1264" s="3">
        <f t="shared" si="216"/>
        <v>82.306554953178903</v>
      </c>
      <c r="AO1264" s="27">
        <v>5.516</v>
      </c>
      <c r="AP1264" s="28">
        <v>0.3</v>
      </c>
      <c r="AQ1264" s="29">
        <v>0</v>
      </c>
      <c r="AR1264" s="46" t="e">
        <f t="shared" si="217"/>
        <v>#DIV/0!</v>
      </c>
      <c r="AS1264" s="47" t="e">
        <f t="shared" si="218"/>
        <v>#DIV/0!</v>
      </c>
      <c r="AT1264" s="30" t="e">
        <f t="shared" si="219"/>
        <v>#DIV/0!</v>
      </c>
    </row>
    <row r="1265" spans="1:46" x14ac:dyDescent="0.25">
      <c r="A1265" s="9" t="s">
        <v>1268</v>
      </c>
      <c r="C1265" s="19">
        <f t="shared" si="209"/>
        <v>2026</v>
      </c>
      <c r="K1265" s="9">
        <f t="shared" si="210"/>
        <v>0</v>
      </c>
      <c r="L1265" s="21"/>
      <c r="M1265" s="22"/>
      <c r="N1265" s="23">
        <f t="shared" si="211"/>
        <v>0</v>
      </c>
      <c r="O1265" s="24" t="e">
        <f t="shared" si="212"/>
        <v>#DIV/0!</v>
      </c>
      <c r="P1265" s="23"/>
      <c r="Q1265" s="23"/>
      <c r="R1265" s="23"/>
      <c r="V1265" s="9">
        <f t="shared" si="213"/>
        <v>0</v>
      </c>
      <c r="Z1265" s="9">
        <f t="shared" si="214"/>
        <v>0</v>
      </c>
      <c r="AG1265" s="27">
        <v>5.516</v>
      </c>
      <c r="AI1265" s="2">
        <f t="shared" si="215"/>
        <v>82.306554953178903</v>
      </c>
      <c r="AK1265" s="27">
        <v>5.516</v>
      </c>
      <c r="AM1265" s="3">
        <f t="shared" si="216"/>
        <v>82.306554953178903</v>
      </c>
      <c r="AO1265" s="27">
        <v>5.516</v>
      </c>
      <c r="AP1265" s="28">
        <v>0.3</v>
      </c>
      <c r="AQ1265" s="29">
        <v>0</v>
      </c>
      <c r="AR1265" s="46" t="e">
        <f t="shared" si="217"/>
        <v>#DIV/0!</v>
      </c>
      <c r="AS1265" s="47" t="e">
        <f t="shared" si="218"/>
        <v>#DIV/0!</v>
      </c>
      <c r="AT1265" s="30" t="e">
        <f t="shared" si="219"/>
        <v>#DIV/0!</v>
      </c>
    </row>
    <row r="1266" spans="1:46" x14ac:dyDescent="0.25">
      <c r="A1266" s="9" t="s">
        <v>1269</v>
      </c>
      <c r="C1266" s="19">
        <f t="shared" si="209"/>
        <v>2026</v>
      </c>
      <c r="K1266" s="9">
        <f t="shared" si="210"/>
        <v>0</v>
      </c>
      <c r="L1266" s="21"/>
      <c r="M1266" s="22"/>
      <c r="N1266" s="23">
        <f t="shared" si="211"/>
        <v>0</v>
      </c>
      <c r="O1266" s="24" t="e">
        <f t="shared" si="212"/>
        <v>#DIV/0!</v>
      </c>
      <c r="P1266" s="23"/>
      <c r="Q1266" s="23"/>
      <c r="R1266" s="23"/>
      <c r="V1266" s="9">
        <f t="shared" si="213"/>
        <v>0</v>
      </c>
      <c r="Z1266" s="9">
        <f t="shared" si="214"/>
        <v>0</v>
      </c>
      <c r="AG1266" s="27">
        <v>5.516</v>
      </c>
      <c r="AI1266" s="2">
        <f t="shared" si="215"/>
        <v>82.306554953178903</v>
      </c>
      <c r="AK1266" s="27">
        <v>5.516</v>
      </c>
      <c r="AM1266" s="3">
        <f t="shared" si="216"/>
        <v>82.306554953178903</v>
      </c>
      <c r="AO1266" s="27">
        <v>5.516</v>
      </c>
      <c r="AP1266" s="28">
        <v>0.3</v>
      </c>
      <c r="AQ1266" s="29">
        <v>0</v>
      </c>
      <c r="AR1266" s="46" t="e">
        <f t="shared" si="217"/>
        <v>#DIV/0!</v>
      </c>
      <c r="AS1266" s="47" t="e">
        <f t="shared" si="218"/>
        <v>#DIV/0!</v>
      </c>
      <c r="AT1266" s="30" t="e">
        <f t="shared" si="219"/>
        <v>#DIV/0!</v>
      </c>
    </row>
    <row r="1267" spans="1:46" x14ac:dyDescent="0.25">
      <c r="A1267" s="9" t="s">
        <v>1270</v>
      </c>
      <c r="C1267" s="19">
        <f t="shared" si="209"/>
        <v>2026</v>
      </c>
      <c r="K1267" s="9">
        <f t="shared" si="210"/>
        <v>0</v>
      </c>
      <c r="L1267" s="21"/>
      <c r="M1267" s="22"/>
      <c r="N1267" s="23">
        <f t="shared" si="211"/>
        <v>0</v>
      </c>
      <c r="O1267" s="24" t="e">
        <f t="shared" si="212"/>
        <v>#DIV/0!</v>
      </c>
      <c r="P1267" s="23"/>
      <c r="Q1267" s="23"/>
      <c r="R1267" s="23"/>
      <c r="V1267" s="9">
        <f t="shared" si="213"/>
        <v>0</v>
      </c>
      <c r="Z1267" s="9">
        <f t="shared" si="214"/>
        <v>0</v>
      </c>
      <c r="AG1267" s="27">
        <v>5.516</v>
      </c>
      <c r="AI1267" s="2">
        <f t="shared" si="215"/>
        <v>82.306554953178903</v>
      </c>
      <c r="AK1267" s="27">
        <v>5.516</v>
      </c>
      <c r="AM1267" s="3">
        <f t="shared" si="216"/>
        <v>82.306554953178903</v>
      </c>
      <c r="AO1267" s="27">
        <v>5.516</v>
      </c>
      <c r="AP1267" s="28">
        <v>0.3</v>
      </c>
      <c r="AQ1267" s="29">
        <v>0</v>
      </c>
      <c r="AR1267" s="46" t="e">
        <f t="shared" si="217"/>
        <v>#DIV/0!</v>
      </c>
      <c r="AS1267" s="47" t="e">
        <f t="shared" si="218"/>
        <v>#DIV/0!</v>
      </c>
      <c r="AT1267" s="30" t="e">
        <f t="shared" si="219"/>
        <v>#DIV/0!</v>
      </c>
    </row>
    <row r="1268" spans="1:46" x14ac:dyDescent="0.25">
      <c r="A1268" s="9" t="s">
        <v>1271</v>
      </c>
      <c r="C1268" s="19">
        <f t="shared" si="209"/>
        <v>2026</v>
      </c>
      <c r="K1268" s="9">
        <f t="shared" si="210"/>
        <v>0</v>
      </c>
      <c r="L1268" s="21"/>
      <c r="M1268" s="22"/>
      <c r="N1268" s="23">
        <f t="shared" si="211"/>
        <v>0</v>
      </c>
      <c r="O1268" s="24" t="e">
        <f t="shared" si="212"/>
        <v>#DIV/0!</v>
      </c>
      <c r="P1268" s="23"/>
      <c r="Q1268" s="23"/>
      <c r="R1268" s="23"/>
      <c r="V1268" s="9">
        <f t="shared" si="213"/>
        <v>0</v>
      </c>
      <c r="Z1268" s="9">
        <f t="shared" si="214"/>
        <v>0</v>
      </c>
      <c r="AG1268" s="27">
        <v>5.516</v>
      </c>
      <c r="AI1268" s="2">
        <f t="shared" si="215"/>
        <v>82.306554953178903</v>
      </c>
      <c r="AK1268" s="27">
        <v>5.516</v>
      </c>
      <c r="AM1268" s="3">
        <f t="shared" si="216"/>
        <v>82.306554953178903</v>
      </c>
      <c r="AO1268" s="27">
        <v>5.516</v>
      </c>
      <c r="AP1268" s="28">
        <v>0.3</v>
      </c>
      <c r="AQ1268" s="29">
        <v>0</v>
      </c>
      <c r="AR1268" s="46" t="e">
        <f t="shared" si="217"/>
        <v>#DIV/0!</v>
      </c>
      <c r="AS1268" s="47" t="e">
        <f t="shared" si="218"/>
        <v>#DIV/0!</v>
      </c>
      <c r="AT1268" s="30" t="e">
        <f t="shared" si="219"/>
        <v>#DIV/0!</v>
      </c>
    </row>
    <row r="1269" spans="1:46" x14ac:dyDescent="0.25">
      <c r="A1269" s="9" t="s">
        <v>1272</v>
      </c>
      <c r="C1269" s="19">
        <f t="shared" si="209"/>
        <v>2026</v>
      </c>
      <c r="K1269" s="9">
        <f t="shared" si="210"/>
        <v>0</v>
      </c>
      <c r="L1269" s="21"/>
      <c r="M1269" s="22"/>
      <c r="N1269" s="23">
        <f t="shared" si="211"/>
        <v>0</v>
      </c>
      <c r="O1269" s="24" t="e">
        <f t="shared" si="212"/>
        <v>#DIV/0!</v>
      </c>
      <c r="P1269" s="23"/>
      <c r="Q1269" s="23"/>
      <c r="R1269" s="23"/>
      <c r="V1269" s="9">
        <f t="shared" si="213"/>
        <v>0</v>
      </c>
      <c r="Z1269" s="9">
        <f t="shared" si="214"/>
        <v>0</v>
      </c>
      <c r="AG1269" s="27">
        <v>5.516</v>
      </c>
      <c r="AI1269" s="2">
        <f t="shared" si="215"/>
        <v>82.306554953178903</v>
      </c>
      <c r="AK1269" s="27">
        <v>5.516</v>
      </c>
      <c r="AM1269" s="3">
        <f t="shared" si="216"/>
        <v>82.306554953178903</v>
      </c>
      <c r="AO1269" s="27">
        <v>5.516</v>
      </c>
      <c r="AP1269" s="28">
        <v>0.3</v>
      </c>
      <c r="AQ1269" s="29">
        <v>0</v>
      </c>
      <c r="AR1269" s="46" t="e">
        <f t="shared" si="217"/>
        <v>#DIV/0!</v>
      </c>
      <c r="AS1269" s="47" t="e">
        <f t="shared" si="218"/>
        <v>#DIV/0!</v>
      </c>
      <c r="AT1269" s="30" t="e">
        <f t="shared" si="219"/>
        <v>#DIV/0!</v>
      </c>
    </row>
    <row r="1270" spans="1:46" x14ac:dyDescent="0.25">
      <c r="A1270" s="9" t="s">
        <v>1273</v>
      </c>
      <c r="C1270" s="19">
        <f t="shared" si="209"/>
        <v>2026</v>
      </c>
      <c r="K1270" s="9">
        <f t="shared" si="210"/>
        <v>0</v>
      </c>
      <c r="L1270" s="21"/>
      <c r="M1270" s="22"/>
      <c r="N1270" s="23">
        <f t="shared" si="211"/>
        <v>0</v>
      </c>
      <c r="O1270" s="24" t="e">
        <f t="shared" si="212"/>
        <v>#DIV/0!</v>
      </c>
      <c r="P1270" s="23"/>
      <c r="Q1270" s="23"/>
      <c r="R1270" s="23"/>
      <c r="V1270" s="9">
        <f t="shared" si="213"/>
        <v>0</v>
      </c>
      <c r="Z1270" s="9">
        <f t="shared" si="214"/>
        <v>0</v>
      </c>
      <c r="AG1270" s="27">
        <v>5.516</v>
      </c>
      <c r="AI1270" s="2">
        <f t="shared" si="215"/>
        <v>82.306554953178903</v>
      </c>
      <c r="AK1270" s="27">
        <v>5.516</v>
      </c>
      <c r="AM1270" s="3">
        <f t="shared" si="216"/>
        <v>82.306554953178903</v>
      </c>
      <c r="AO1270" s="27">
        <v>5.516</v>
      </c>
      <c r="AP1270" s="28">
        <v>0.3</v>
      </c>
      <c r="AQ1270" s="29">
        <v>0</v>
      </c>
      <c r="AR1270" s="46" t="e">
        <f t="shared" si="217"/>
        <v>#DIV/0!</v>
      </c>
      <c r="AS1270" s="47" t="e">
        <f t="shared" si="218"/>
        <v>#DIV/0!</v>
      </c>
      <c r="AT1270" s="30" t="e">
        <f t="shared" si="219"/>
        <v>#DIV/0!</v>
      </c>
    </row>
    <row r="1271" spans="1:46" x14ac:dyDescent="0.25">
      <c r="A1271" s="9" t="s">
        <v>1274</v>
      </c>
      <c r="C1271" s="19">
        <f t="shared" si="209"/>
        <v>2026</v>
      </c>
      <c r="K1271" s="9">
        <f t="shared" si="210"/>
        <v>0</v>
      </c>
      <c r="L1271" s="21"/>
      <c r="M1271" s="22"/>
      <c r="N1271" s="23">
        <f t="shared" si="211"/>
        <v>0</v>
      </c>
      <c r="O1271" s="24" t="e">
        <f t="shared" si="212"/>
        <v>#DIV/0!</v>
      </c>
      <c r="P1271" s="23"/>
      <c r="Q1271" s="23"/>
      <c r="R1271" s="23"/>
      <c r="V1271" s="9">
        <f t="shared" si="213"/>
        <v>0</v>
      </c>
      <c r="Z1271" s="9">
        <f t="shared" si="214"/>
        <v>0</v>
      </c>
      <c r="AG1271" s="27">
        <v>5.516</v>
      </c>
      <c r="AI1271" s="2">
        <f t="shared" si="215"/>
        <v>82.306554953178903</v>
      </c>
      <c r="AK1271" s="27">
        <v>5.516</v>
      </c>
      <c r="AM1271" s="3">
        <f t="shared" si="216"/>
        <v>82.306554953178903</v>
      </c>
      <c r="AO1271" s="27">
        <v>5.516</v>
      </c>
      <c r="AP1271" s="28">
        <v>0.3</v>
      </c>
      <c r="AQ1271" s="29">
        <v>0</v>
      </c>
      <c r="AR1271" s="46" t="e">
        <f t="shared" si="217"/>
        <v>#DIV/0!</v>
      </c>
      <c r="AS1271" s="47" t="e">
        <f t="shared" si="218"/>
        <v>#DIV/0!</v>
      </c>
      <c r="AT1271" s="30" t="e">
        <f t="shared" si="219"/>
        <v>#DIV/0!</v>
      </c>
    </row>
    <row r="1272" spans="1:46" x14ac:dyDescent="0.25">
      <c r="A1272" s="9" t="s">
        <v>1275</v>
      </c>
      <c r="C1272" s="19">
        <f t="shared" si="209"/>
        <v>2026</v>
      </c>
      <c r="K1272" s="9">
        <f t="shared" si="210"/>
        <v>0</v>
      </c>
      <c r="L1272" s="21"/>
      <c r="M1272" s="22"/>
      <c r="N1272" s="23">
        <f t="shared" si="211"/>
        <v>0</v>
      </c>
      <c r="O1272" s="24" t="e">
        <f t="shared" si="212"/>
        <v>#DIV/0!</v>
      </c>
      <c r="P1272" s="23"/>
      <c r="Q1272" s="23"/>
      <c r="R1272" s="23"/>
      <c r="V1272" s="9">
        <f t="shared" si="213"/>
        <v>0</v>
      </c>
      <c r="Z1272" s="9">
        <f t="shared" si="214"/>
        <v>0</v>
      </c>
      <c r="AG1272" s="27">
        <v>5.516</v>
      </c>
      <c r="AI1272" s="2">
        <f t="shared" si="215"/>
        <v>82.306554953178903</v>
      </c>
      <c r="AK1272" s="27">
        <v>5.516</v>
      </c>
      <c r="AM1272" s="3">
        <f t="shared" si="216"/>
        <v>82.306554953178903</v>
      </c>
      <c r="AO1272" s="27">
        <v>5.516</v>
      </c>
      <c r="AP1272" s="28">
        <v>0.3</v>
      </c>
      <c r="AQ1272" s="29">
        <v>0</v>
      </c>
      <c r="AR1272" s="46" t="e">
        <f t="shared" si="217"/>
        <v>#DIV/0!</v>
      </c>
      <c r="AS1272" s="47" t="e">
        <f t="shared" si="218"/>
        <v>#DIV/0!</v>
      </c>
      <c r="AT1272" s="30" t="e">
        <f t="shared" si="219"/>
        <v>#DIV/0!</v>
      </c>
    </row>
    <row r="1273" spans="1:46" x14ac:dyDescent="0.25">
      <c r="A1273" s="9" t="s">
        <v>1276</v>
      </c>
      <c r="C1273" s="19">
        <f t="shared" si="209"/>
        <v>2026</v>
      </c>
      <c r="K1273" s="9">
        <f t="shared" si="210"/>
        <v>0</v>
      </c>
      <c r="L1273" s="21"/>
      <c r="M1273" s="22"/>
      <c r="N1273" s="23">
        <f t="shared" si="211"/>
        <v>0</v>
      </c>
      <c r="O1273" s="24" t="e">
        <f t="shared" si="212"/>
        <v>#DIV/0!</v>
      </c>
      <c r="P1273" s="23"/>
      <c r="Q1273" s="23"/>
      <c r="R1273" s="23"/>
      <c r="V1273" s="9">
        <f t="shared" si="213"/>
        <v>0</v>
      </c>
      <c r="Z1273" s="9">
        <f t="shared" si="214"/>
        <v>0</v>
      </c>
      <c r="AG1273" s="27">
        <v>5.516</v>
      </c>
      <c r="AI1273" s="2">
        <f t="shared" si="215"/>
        <v>82.306554953178903</v>
      </c>
      <c r="AK1273" s="27">
        <v>5.516</v>
      </c>
      <c r="AM1273" s="3">
        <f t="shared" si="216"/>
        <v>82.306554953178903</v>
      </c>
      <c r="AO1273" s="27">
        <v>5.516</v>
      </c>
      <c r="AP1273" s="28">
        <v>0.3</v>
      </c>
      <c r="AQ1273" s="29">
        <v>0</v>
      </c>
      <c r="AR1273" s="46" t="e">
        <f t="shared" si="217"/>
        <v>#DIV/0!</v>
      </c>
      <c r="AS1273" s="47" t="e">
        <f t="shared" si="218"/>
        <v>#DIV/0!</v>
      </c>
      <c r="AT1273" s="30" t="e">
        <f t="shared" si="219"/>
        <v>#DIV/0!</v>
      </c>
    </row>
    <row r="1274" spans="1:46" x14ac:dyDescent="0.25">
      <c r="A1274" s="9" t="s">
        <v>1277</v>
      </c>
      <c r="C1274" s="19">
        <f t="shared" si="209"/>
        <v>2026</v>
      </c>
      <c r="K1274" s="9">
        <f t="shared" si="210"/>
        <v>0</v>
      </c>
      <c r="L1274" s="21"/>
      <c r="M1274" s="22"/>
      <c r="N1274" s="23">
        <f t="shared" si="211"/>
        <v>0</v>
      </c>
      <c r="O1274" s="24" t="e">
        <f t="shared" si="212"/>
        <v>#DIV/0!</v>
      </c>
      <c r="P1274" s="23"/>
      <c r="Q1274" s="23"/>
      <c r="R1274" s="23"/>
      <c r="V1274" s="9">
        <f t="shared" si="213"/>
        <v>0</v>
      </c>
      <c r="Z1274" s="9">
        <f t="shared" si="214"/>
        <v>0</v>
      </c>
      <c r="AG1274" s="27">
        <v>5.516</v>
      </c>
      <c r="AI1274" s="2">
        <f t="shared" si="215"/>
        <v>82.306554953178903</v>
      </c>
      <c r="AK1274" s="27">
        <v>5.516</v>
      </c>
      <c r="AM1274" s="3">
        <f t="shared" si="216"/>
        <v>82.306554953178903</v>
      </c>
      <c r="AO1274" s="27">
        <v>5.516</v>
      </c>
      <c r="AP1274" s="28">
        <v>0.3</v>
      </c>
      <c r="AQ1274" s="29">
        <v>0</v>
      </c>
      <c r="AR1274" s="46" t="e">
        <f t="shared" si="217"/>
        <v>#DIV/0!</v>
      </c>
      <c r="AS1274" s="47" t="e">
        <f t="shared" si="218"/>
        <v>#DIV/0!</v>
      </c>
      <c r="AT1274" s="30" t="e">
        <f t="shared" si="219"/>
        <v>#DIV/0!</v>
      </c>
    </row>
    <row r="1275" spans="1:46" x14ac:dyDescent="0.25">
      <c r="A1275" s="9" t="s">
        <v>1278</v>
      </c>
      <c r="C1275" s="19">
        <f t="shared" si="209"/>
        <v>2026</v>
      </c>
      <c r="K1275" s="9">
        <f t="shared" si="210"/>
        <v>0</v>
      </c>
      <c r="L1275" s="21"/>
      <c r="M1275" s="22"/>
      <c r="N1275" s="23">
        <f t="shared" si="211"/>
        <v>0</v>
      </c>
      <c r="O1275" s="24" t="e">
        <f t="shared" si="212"/>
        <v>#DIV/0!</v>
      </c>
      <c r="P1275" s="23"/>
      <c r="Q1275" s="23"/>
      <c r="R1275" s="23"/>
      <c r="V1275" s="9">
        <f t="shared" si="213"/>
        <v>0</v>
      </c>
      <c r="Z1275" s="9">
        <f t="shared" si="214"/>
        <v>0</v>
      </c>
      <c r="AG1275" s="27">
        <v>5.516</v>
      </c>
      <c r="AI1275" s="2">
        <f t="shared" si="215"/>
        <v>82.306554953178903</v>
      </c>
      <c r="AK1275" s="27">
        <v>5.516</v>
      </c>
      <c r="AM1275" s="3">
        <f t="shared" si="216"/>
        <v>82.306554953178903</v>
      </c>
      <c r="AO1275" s="27">
        <v>5.516</v>
      </c>
      <c r="AP1275" s="28">
        <v>0.3</v>
      </c>
      <c r="AQ1275" s="29">
        <v>0</v>
      </c>
      <c r="AR1275" s="46" t="e">
        <f t="shared" si="217"/>
        <v>#DIV/0!</v>
      </c>
      <c r="AS1275" s="47" t="e">
        <f t="shared" si="218"/>
        <v>#DIV/0!</v>
      </c>
      <c r="AT1275" s="30" t="e">
        <f t="shared" si="219"/>
        <v>#DIV/0!</v>
      </c>
    </row>
    <row r="1276" spans="1:46" x14ac:dyDescent="0.25">
      <c r="A1276" s="9" t="s">
        <v>1279</v>
      </c>
      <c r="C1276" s="19">
        <f t="shared" si="209"/>
        <v>2026</v>
      </c>
      <c r="K1276" s="9">
        <f t="shared" si="210"/>
        <v>0</v>
      </c>
      <c r="L1276" s="21"/>
      <c r="M1276" s="22"/>
      <c r="N1276" s="23">
        <f t="shared" si="211"/>
        <v>0</v>
      </c>
      <c r="O1276" s="24" t="e">
        <f t="shared" si="212"/>
        <v>#DIV/0!</v>
      </c>
      <c r="P1276" s="23"/>
      <c r="Q1276" s="23"/>
      <c r="R1276" s="23"/>
      <c r="V1276" s="9">
        <f t="shared" si="213"/>
        <v>0</v>
      </c>
      <c r="Z1276" s="9">
        <f t="shared" si="214"/>
        <v>0</v>
      </c>
      <c r="AG1276" s="27">
        <v>5.516</v>
      </c>
      <c r="AI1276" s="2">
        <f t="shared" si="215"/>
        <v>82.306554953178903</v>
      </c>
      <c r="AK1276" s="27">
        <v>5.516</v>
      </c>
      <c r="AM1276" s="3">
        <f t="shared" si="216"/>
        <v>82.306554953178903</v>
      </c>
      <c r="AO1276" s="27">
        <v>5.516</v>
      </c>
      <c r="AP1276" s="28">
        <v>0.3</v>
      </c>
      <c r="AQ1276" s="29">
        <v>0</v>
      </c>
      <c r="AR1276" s="46" t="e">
        <f t="shared" si="217"/>
        <v>#DIV/0!</v>
      </c>
      <c r="AS1276" s="47" t="e">
        <f t="shared" si="218"/>
        <v>#DIV/0!</v>
      </c>
      <c r="AT1276" s="30" t="e">
        <f t="shared" si="219"/>
        <v>#DIV/0!</v>
      </c>
    </row>
    <row r="1277" spans="1:46" x14ac:dyDescent="0.25">
      <c r="A1277" s="9" t="s">
        <v>1280</v>
      </c>
      <c r="C1277" s="19">
        <f t="shared" si="209"/>
        <v>2026</v>
      </c>
      <c r="K1277" s="9">
        <f t="shared" si="210"/>
        <v>0</v>
      </c>
      <c r="L1277" s="21"/>
      <c r="M1277" s="22"/>
      <c r="N1277" s="23">
        <f t="shared" si="211"/>
        <v>0</v>
      </c>
      <c r="O1277" s="24" t="e">
        <f t="shared" si="212"/>
        <v>#DIV/0!</v>
      </c>
      <c r="P1277" s="23"/>
      <c r="Q1277" s="23"/>
      <c r="R1277" s="23"/>
      <c r="V1277" s="9">
        <f t="shared" si="213"/>
        <v>0</v>
      </c>
      <c r="Z1277" s="9">
        <f t="shared" si="214"/>
        <v>0</v>
      </c>
      <c r="AG1277" s="27">
        <v>5.516</v>
      </c>
      <c r="AI1277" s="2">
        <f t="shared" si="215"/>
        <v>82.306554953178903</v>
      </c>
      <c r="AK1277" s="27">
        <v>5.516</v>
      </c>
      <c r="AM1277" s="3">
        <f t="shared" si="216"/>
        <v>82.306554953178903</v>
      </c>
      <c r="AO1277" s="27">
        <v>5.516</v>
      </c>
      <c r="AP1277" s="28">
        <v>0.3</v>
      </c>
      <c r="AQ1277" s="29">
        <v>0</v>
      </c>
      <c r="AR1277" s="46" t="e">
        <f t="shared" si="217"/>
        <v>#DIV/0!</v>
      </c>
      <c r="AS1277" s="47" t="e">
        <f t="shared" si="218"/>
        <v>#DIV/0!</v>
      </c>
      <c r="AT1277" s="30" t="e">
        <f t="shared" si="219"/>
        <v>#DIV/0!</v>
      </c>
    </row>
    <row r="1278" spans="1:46" x14ac:dyDescent="0.25">
      <c r="A1278" s="9" t="s">
        <v>1281</v>
      </c>
      <c r="C1278" s="19">
        <f t="shared" si="209"/>
        <v>2026</v>
      </c>
      <c r="K1278" s="9">
        <f t="shared" si="210"/>
        <v>0</v>
      </c>
      <c r="L1278" s="21"/>
      <c r="M1278" s="22"/>
      <c r="N1278" s="23">
        <f t="shared" si="211"/>
        <v>0</v>
      </c>
      <c r="O1278" s="24" t="e">
        <f t="shared" si="212"/>
        <v>#DIV/0!</v>
      </c>
      <c r="P1278" s="23"/>
      <c r="Q1278" s="23"/>
      <c r="R1278" s="23"/>
      <c r="V1278" s="9">
        <f t="shared" si="213"/>
        <v>0</v>
      </c>
      <c r="Z1278" s="9">
        <f t="shared" si="214"/>
        <v>0</v>
      </c>
      <c r="AG1278" s="27">
        <v>5.516</v>
      </c>
      <c r="AI1278" s="2">
        <f t="shared" si="215"/>
        <v>82.306554953178903</v>
      </c>
      <c r="AK1278" s="27">
        <v>5.516</v>
      </c>
      <c r="AM1278" s="3">
        <f t="shared" si="216"/>
        <v>82.306554953178903</v>
      </c>
      <c r="AO1278" s="27">
        <v>5.516</v>
      </c>
      <c r="AP1278" s="28">
        <v>0.3</v>
      </c>
      <c r="AQ1278" s="29">
        <v>0</v>
      </c>
      <c r="AR1278" s="46" t="e">
        <f t="shared" si="217"/>
        <v>#DIV/0!</v>
      </c>
      <c r="AS1278" s="47" t="e">
        <f t="shared" si="218"/>
        <v>#DIV/0!</v>
      </c>
      <c r="AT1278" s="30" t="e">
        <f t="shared" si="219"/>
        <v>#DIV/0!</v>
      </c>
    </row>
    <row r="1279" spans="1:46" x14ac:dyDescent="0.25">
      <c r="A1279" s="9" t="s">
        <v>1282</v>
      </c>
      <c r="C1279" s="19">
        <f t="shared" si="209"/>
        <v>2026</v>
      </c>
      <c r="K1279" s="9">
        <f t="shared" si="210"/>
        <v>0</v>
      </c>
      <c r="L1279" s="21"/>
      <c r="M1279" s="22"/>
      <c r="N1279" s="23">
        <f t="shared" si="211"/>
        <v>0</v>
      </c>
      <c r="O1279" s="24" t="e">
        <f t="shared" si="212"/>
        <v>#DIV/0!</v>
      </c>
      <c r="P1279" s="23"/>
      <c r="Q1279" s="23"/>
      <c r="R1279" s="23"/>
      <c r="V1279" s="9">
        <f t="shared" si="213"/>
        <v>0</v>
      </c>
      <c r="Z1279" s="9">
        <f t="shared" si="214"/>
        <v>0</v>
      </c>
      <c r="AG1279" s="27">
        <v>5.516</v>
      </c>
      <c r="AI1279" s="2">
        <f t="shared" si="215"/>
        <v>82.306554953178903</v>
      </c>
      <c r="AK1279" s="27">
        <v>5.516</v>
      </c>
      <c r="AM1279" s="3">
        <f t="shared" si="216"/>
        <v>82.306554953178903</v>
      </c>
      <c r="AO1279" s="27">
        <v>5.516</v>
      </c>
      <c r="AP1279" s="28">
        <v>0.3</v>
      </c>
      <c r="AQ1279" s="29">
        <v>0</v>
      </c>
      <c r="AR1279" s="46" t="e">
        <f t="shared" si="217"/>
        <v>#DIV/0!</v>
      </c>
      <c r="AS1279" s="47" t="e">
        <f t="shared" si="218"/>
        <v>#DIV/0!</v>
      </c>
      <c r="AT1279" s="30" t="e">
        <f t="shared" si="219"/>
        <v>#DIV/0!</v>
      </c>
    </row>
    <row r="1280" spans="1:46" x14ac:dyDescent="0.25">
      <c r="A1280" s="9" t="s">
        <v>1283</v>
      </c>
      <c r="C1280" s="19">
        <f t="shared" si="209"/>
        <v>2026</v>
      </c>
      <c r="K1280" s="9">
        <f t="shared" si="210"/>
        <v>0</v>
      </c>
      <c r="L1280" s="21"/>
      <c r="M1280" s="22"/>
      <c r="N1280" s="23">
        <f t="shared" si="211"/>
        <v>0</v>
      </c>
      <c r="O1280" s="24" t="e">
        <f t="shared" si="212"/>
        <v>#DIV/0!</v>
      </c>
      <c r="P1280" s="23"/>
      <c r="Q1280" s="23"/>
      <c r="R1280" s="23"/>
      <c r="V1280" s="9">
        <f t="shared" si="213"/>
        <v>0</v>
      </c>
      <c r="Z1280" s="9">
        <f t="shared" si="214"/>
        <v>0</v>
      </c>
      <c r="AG1280" s="27">
        <v>5.516</v>
      </c>
      <c r="AI1280" s="2">
        <f t="shared" si="215"/>
        <v>82.306554953178903</v>
      </c>
      <c r="AK1280" s="27">
        <v>5.516</v>
      </c>
      <c r="AM1280" s="3">
        <f t="shared" si="216"/>
        <v>82.306554953178903</v>
      </c>
      <c r="AO1280" s="27">
        <v>5.516</v>
      </c>
      <c r="AP1280" s="28">
        <v>0.3</v>
      </c>
      <c r="AQ1280" s="29">
        <v>0</v>
      </c>
      <c r="AR1280" s="46" t="e">
        <f t="shared" si="217"/>
        <v>#DIV/0!</v>
      </c>
      <c r="AS1280" s="47" t="e">
        <f t="shared" si="218"/>
        <v>#DIV/0!</v>
      </c>
      <c r="AT1280" s="30" t="e">
        <f t="shared" si="219"/>
        <v>#DIV/0!</v>
      </c>
    </row>
    <row r="1281" spans="1:46" x14ac:dyDescent="0.25">
      <c r="A1281" s="9" t="s">
        <v>1284</v>
      </c>
      <c r="C1281" s="19">
        <f t="shared" si="209"/>
        <v>2026</v>
      </c>
      <c r="K1281" s="9">
        <f t="shared" si="210"/>
        <v>0</v>
      </c>
      <c r="L1281" s="21"/>
      <c r="M1281" s="22"/>
      <c r="N1281" s="23">
        <f t="shared" si="211"/>
        <v>0</v>
      </c>
      <c r="O1281" s="24" t="e">
        <f t="shared" si="212"/>
        <v>#DIV/0!</v>
      </c>
      <c r="P1281" s="23"/>
      <c r="Q1281" s="23"/>
      <c r="R1281" s="23"/>
      <c r="V1281" s="9">
        <f t="shared" si="213"/>
        <v>0</v>
      </c>
      <c r="Z1281" s="9">
        <f t="shared" si="214"/>
        <v>0</v>
      </c>
      <c r="AG1281" s="27">
        <v>5.516</v>
      </c>
      <c r="AI1281" s="2">
        <f t="shared" si="215"/>
        <v>82.306554953178903</v>
      </c>
      <c r="AK1281" s="27">
        <v>5.516</v>
      </c>
      <c r="AM1281" s="3">
        <f t="shared" si="216"/>
        <v>82.306554953178903</v>
      </c>
      <c r="AO1281" s="27">
        <v>5.516</v>
      </c>
      <c r="AP1281" s="28">
        <v>0.3</v>
      </c>
      <c r="AQ1281" s="29">
        <v>0</v>
      </c>
      <c r="AR1281" s="46" t="e">
        <f t="shared" si="217"/>
        <v>#DIV/0!</v>
      </c>
      <c r="AS1281" s="47" t="e">
        <f t="shared" si="218"/>
        <v>#DIV/0!</v>
      </c>
      <c r="AT1281" s="30" t="e">
        <f t="shared" si="219"/>
        <v>#DIV/0!</v>
      </c>
    </row>
    <row r="1282" spans="1:46" x14ac:dyDescent="0.25">
      <c r="A1282" s="9" t="s">
        <v>1285</v>
      </c>
      <c r="C1282" s="19">
        <f t="shared" si="209"/>
        <v>2026</v>
      </c>
      <c r="K1282" s="9">
        <f t="shared" si="210"/>
        <v>0</v>
      </c>
      <c r="L1282" s="21"/>
      <c r="M1282" s="22"/>
      <c r="N1282" s="23">
        <f t="shared" si="211"/>
        <v>0</v>
      </c>
      <c r="O1282" s="24" t="e">
        <f t="shared" si="212"/>
        <v>#DIV/0!</v>
      </c>
      <c r="P1282" s="23"/>
      <c r="Q1282" s="23"/>
      <c r="R1282" s="23"/>
      <c r="V1282" s="9">
        <f t="shared" si="213"/>
        <v>0</v>
      </c>
      <c r="Z1282" s="9">
        <f t="shared" si="214"/>
        <v>0</v>
      </c>
      <c r="AG1282" s="27">
        <v>5.516</v>
      </c>
      <c r="AI1282" s="2">
        <f t="shared" si="215"/>
        <v>82.306554953178903</v>
      </c>
      <c r="AK1282" s="27">
        <v>5.516</v>
      </c>
      <c r="AM1282" s="3">
        <f t="shared" si="216"/>
        <v>82.306554953178903</v>
      </c>
      <c r="AO1282" s="27">
        <v>5.516</v>
      </c>
      <c r="AP1282" s="28">
        <v>0.3</v>
      </c>
      <c r="AQ1282" s="29">
        <v>0</v>
      </c>
      <c r="AR1282" s="46" t="e">
        <f t="shared" si="217"/>
        <v>#DIV/0!</v>
      </c>
      <c r="AS1282" s="47" t="e">
        <f t="shared" si="218"/>
        <v>#DIV/0!</v>
      </c>
      <c r="AT1282" s="30" t="e">
        <f t="shared" si="219"/>
        <v>#DIV/0!</v>
      </c>
    </row>
    <row r="1283" spans="1:46" x14ac:dyDescent="0.25">
      <c r="A1283" s="9" t="s">
        <v>1286</v>
      </c>
      <c r="C1283" s="19">
        <f t="shared" si="209"/>
        <v>2026</v>
      </c>
      <c r="K1283" s="9">
        <f t="shared" si="210"/>
        <v>0</v>
      </c>
      <c r="L1283" s="21"/>
      <c r="M1283" s="22"/>
      <c r="N1283" s="23">
        <f t="shared" si="211"/>
        <v>0</v>
      </c>
      <c r="O1283" s="24" t="e">
        <f t="shared" si="212"/>
        <v>#DIV/0!</v>
      </c>
      <c r="P1283" s="23"/>
      <c r="Q1283" s="23"/>
      <c r="R1283" s="23"/>
      <c r="V1283" s="9">
        <f t="shared" si="213"/>
        <v>0</v>
      </c>
      <c r="Z1283" s="9">
        <f t="shared" si="214"/>
        <v>0</v>
      </c>
      <c r="AG1283" s="27">
        <v>5.516</v>
      </c>
      <c r="AI1283" s="2">
        <f t="shared" si="215"/>
        <v>82.306554953178903</v>
      </c>
      <c r="AK1283" s="27">
        <v>5.516</v>
      </c>
      <c r="AM1283" s="3">
        <f t="shared" si="216"/>
        <v>82.306554953178903</v>
      </c>
      <c r="AO1283" s="27">
        <v>5.516</v>
      </c>
      <c r="AP1283" s="28">
        <v>0.3</v>
      </c>
      <c r="AQ1283" s="29">
        <v>0</v>
      </c>
      <c r="AR1283" s="46" t="e">
        <f t="shared" si="217"/>
        <v>#DIV/0!</v>
      </c>
      <c r="AS1283" s="47" t="e">
        <f t="shared" si="218"/>
        <v>#DIV/0!</v>
      </c>
      <c r="AT1283" s="30" t="e">
        <f t="shared" si="219"/>
        <v>#DIV/0!</v>
      </c>
    </row>
    <row r="1284" spans="1:46" x14ac:dyDescent="0.25">
      <c r="A1284" s="9" t="s">
        <v>1287</v>
      </c>
      <c r="C1284" s="19">
        <f t="shared" si="209"/>
        <v>2026</v>
      </c>
      <c r="K1284" s="9">
        <f t="shared" si="210"/>
        <v>0</v>
      </c>
      <c r="L1284" s="21"/>
      <c r="M1284" s="22"/>
      <c r="N1284" s="23">
        <f t="shared" si="211"/>
        <v>0</v>
      </c>
      <c r="O1284" s="24" t="e">
        <f t="shared" si="212"/>
        <v>#DIV/0!</v>
      </c>
      <c r="P1284" s="23"/>
      <c r="Q1284" s="23"/>
      <c r="R1284" s="23"/>
      <c r="V1284" s="9">
        <f t="shared" si="213"/>
        <v>0</v>
      </c>
      <c r="Z1284" s="9">
        <f t="shared" si="214"/>
        <v>0</v>
      </c>
      <c r="AG1284" s="27">
        <v>5.516</v>
      </c>
      <c r="AI1284" s="2">
        <f t="shared" si="215"/>
        <v>82.306554953178903</v>
      </c>
      <c r="AK1284" s="27">
        <v>5.516</v>
      </c>
      <c r="AM1284" s="3">
        <f t="shared" si="216"/>
        <v>82.306554953178903</v>
      </c>
      <c r="AO1284" s="27">
        <v>5.516</v>
      </c>
      <c r="AP1284" s="28">
        <v>0.3</v>
      </c>
      <c r="AQ1284" s="29">
        <v>0</v>
      </c>
      <c r="AR1284" s="46" t="e">
        <f t="shared" si="217"/>
        <v>#DIV/0!</v>
      </c>
      <c r="AS1284" s="47" t="e">
        <f t="shared" si="218"/>
        <v>#DIV/0!</v>
      </c>
      <c r="AT1284" s="30" t="e">
        <f t="shared" si="219"/>
        <v>#DIV/0!</v>
      </c>
    </row>
    <row r="1285" spans="1:46" x14ac:dyDescent="0.25">
      <c r="A1285" s="9" t="s">
        <v>1288</v>
      </c>
      <c r="C1285" s="19">
        <f t="shared" si="209"/>
        <v>2026</v>
      </c>
      <c r="K1285" s="9">
        <f t="shared" si="210"/>
        <v>0</v>
      </c>
      <c r="L1285" s="21"/>
      <c r="M1285" s="22"/>
      <c r="N1285" s="23">
        <f t="shared" si="211"/>
        <v>0</v>
      </c>
      <c r="O1285" s="24" t="e">
        <f t="shared" si="212"/>
        <v>#DIV/0!</v>
      </c>
      <c r="P1285" s="23"/>
      <c r="Q1285" s="23"/>
      <c r="R1285" s="23"/>
      <c r="V1285" s="9">
        <f t="shared" si="213"/>
        <v>0</v>
      </c>
      <c r="Z1285" s="9">
        <f t="shared" si="214"/>
        <v>0</v>
      </c>
      <c r="AG1285" s="27">
        <v>5.516</v>
      </c>
      <c r="AI1285" s="2">
        <f t="shared" si="215"/>
        <v>82.306554953178903</v>
      </c>
      <c r="AK1285" s="27">
        <v>5.516</v>
      </c>
      <c r="AM1285" s="3">
        <f t="shared" si="216"/>
        <v>82.306554953178903</v>
      </c>
      <c r="AO1285" s="27">
        <v>5.516</v>
      </c>
      <c r="AP1285" s="28">
        <v>0.3</v>
      </c>
      <c r="AQ1285" s="29">
        <v>0</v>
      </c>
      <c r="AR1285" s="46" t="e">
        <f t="shared" si="217"/>
        <v>#DIV/0!</v>
      </c>
      <c r="AS1285" s="47" t="e">
        <f t="shared" si="218"/>
        <v>#DIV/0!</v>
      </c>
      <c r="AT1285" s="30" t="e">
        <f t="shared" si="219"/>
        <v>#DIV/0!</v>
      </c>
    </row>
    <row r="1286" spans="1:46" x14ac:dyDescent="0.25">
      <c r="A1286" s="9" t="s">
        <v>1289</v>
      </c>
      <c r="C1286" s="19">
        <f t="shared" ref="C1286:C1349" si="220">2026-B1286</f>
        <v>2026</v>
      </c>
      <c r="K1286" s="9">
        <f t="shared" ref="K1286:K1349" si="221">H1286+(I1286/2)</f>
        <v>0</v>
      </c>
      <c r="L1286" s="21"/>
      <c r="M1286" s="22"/>
      <c r="N1286" s="23">
        <f t="shared" ref="N1286:N1349" si="222">(L1286+M1286)*0.5</f>
        <v>0</v>
      </c>
      <c r="O1286" s="24" t="e">
        <f t="shared" ref="O1286:O1349" si="223">337.5/N1286</f>
        <v>#DIV/0!</v>
      </c>
      <c r="P1286" s="23"/>
      <c r="Q1286" s="23"/>
      <c r="R1286" s="23"/>
      <c r="V1286" s="9">
        <f t="shared" ref="V1286:V1349" si="224">R1286-(T1286/1000)</f>
        <v>0</v>
      </c>
      <c r="Z1286" s="9">
        <f t="shared" ref="Z1286:Z1349" si="225">X1286+(Y1286/2)</f>
        <v>0</v>
      </c>
      <c r="AG1286" s="27">
        <v>5.516</v>
      </c>
      <c r="AI1286" s="2">
        <f t="shared" ref="AI1286:AI1349" si="226">1000/(1000/((1336/((1336/((1336/((P1286+(IF(P1286&gt;=26.5,-0.159*P1286+4.401,0.2)))-(-((AG1286*0.959)-0.013)+(((AG1286*0.051)-0.006)*P1286)+(((AG1286*0.019)-0.008)*N1286)+(((AG1286*0.053)+0.005)*R1286)-(((AG1286*0.013)-0.003)*Q1286))))-W1286)+(-((AG1286*0.959)-0.013)+(((AG1286*0.051)-0.006)*P1286)+(((AG1286*0.019)-0.008)*N1286)+(((AG1286*0.053)+0.005)*R1286)-(((AG1286*0.013)-0.003)*Q1286))))-N1286*0.98765431))+12)</f>
        <v>82.306554953178903</v>
      </c>
      <c r="AK1286" s="27">
        <v>5.516</v>
      </c>
      <c r="AM1286" s="3">
        <f t="shared" ref="AM1286:AM1349" si="227">1000/(1000/((1336/((1336/((1336/((IF(P1286&lt;=21.9, P1286+0.2,(3.57445388627863+0.610250243334448*P1286+0.014682933220208*(P1286)^2-0.000203380571583*(P1286)^3+0.038468287096921*R1286)+0.2))-(-((AK1286*0.959)-0.013)+(((AK1286*0.051)-0.006)*(3.57445388627863+0.610250243334448*P1286+0.014682933220208*(P1286)^2-0.000203380571583*(P1286)^3+0.038468287096921*R1286))+(((AK1286*0.019)-0.008)*N1286)+(((AK1286*0.053)+0.005)*R1286)-(((AK1286*0.013)-0.003)*Q1286))))-W1286)+(-((AK1286*0.959)-0.013)+(((AK1286*0.051)-0.006)*(3.57445388627863+0.610250243334448*P1286+0.014682933220208*(P1286)^2-0.000203380571583*(P1286)^3+0.038468287096921*R1286))+(((AK1286*0.019)-0.008)*N1286)+(((AK1286*0.053)+0.005)*R1286)-(((AK1286*0.013)-0.003)*Q1286))))-N1286*0.98765431))+12)</f>
        <v>82.306554953178903</v>
      </c>
      <c r="AO1286" s="27">
        <v>5.516</v>
      </c>
      <c r="AP1286" s="28">
        <v>0.3</v>
      </c>
      <c r="AQ1286" s="29">
        <v>0</v>
      </c>
      <c r="AR1286" s="46" t="e">
        <f t="shared" ref="AR1286:AR1349" si="228" xml:space="preserve">  ((1.23853+0.95855*P1286-0.05467*S1286)+0.2)-((-((AO1286*0.959)-0.013)+(((AO1286*0.051)-0.006)*(1.23853+0.95855*P1286-0.05467*S1286))+(((AO1286*0.019)-0.008)*(337.5/O1286))+(((AO1286*0.053)+0.005)*R1286)-(((AO1286*0.013)-0.003)*Q1286)))+(IF(P1286&lt;=22, -0.04, IF(P1286&gt;=24.5, 0.022, 0.025)))+(0)</f>
        <v>#DIV/0!</v>
      </c>
      <c r="AS1286" s="47" t="e">
        <f t="shared" ref="AS1286:AS1349" si="229">-((((0+(2.5/5988)*5988)+((1*(2.5/5988)-(0+(2.5/5988)*5988)*AQ1286/1000)/1)*(12-(0.06)))+((1*((1*(2.5/5988)-(0+(2.5/5988)*5988)*AQ1286/1000)/1)-((0+(2.5/5988)*5988)+((1*(2.5/5988)-(0+(2.5/5988)*5988)*AQ1286/1000)/1)*(12-(0.06)))*(331.5/O1286)/1000)/1.336)*(0.06+(((-((AO1286*0.959)-0.013)+(((AO1286*0.051)-0.006)*(1.23853+0.95855*P1286-0.05467*S1286))+(((AO1286*0.019)-0.008)*337.5/O1286)+(((AO1286*0.053)+0.005)*R1286)-(((AO1286*0.013)-0.003)*Q1286))))-(0)))+((1.336*((1*((1*(2.5/5988)-(0+(2.5/5988)*5988)*AQ1286/1000)/1)-((0+(2.5/5988)*5988)+((1*(2.5/5988)-(0+(2.5/5988)*5988)*AQ1286/1000)/1)*(12-(0.06)))*(331.5/O1286)/1000)/1.336)-(((0+(2.5/5988)*5988)+((1*(2.5/5988)-(0+(2.5/5988)*5988)*AQ1286/1000)/1)*(12-(0.06)))+((1*((1*(2.5/5988)-(0+(2.5/5988)*5988)*AQ1286/1000)/1)-((0+(2.5/5988)*5988)+((1*(2.5/5988)-(0+(2.5/5988)*5988)*AQ1286/1000)/1)*(12-(0.06)))*(331.5/O1286)/1000)/1.336)*(0.06+(((-((AO1286*0.959)-0.013)+(((AO1286*0.051)-0.006)*(1.23853+0.95855*P1286-0.05467*S1286))+(((AO1286*0.019)-0.008)*337.5/O1286)+(((AO1286*0.053)+0.005)*R1286)-(((AO1286*0.013)-0.003)*Q1286))))-(0)))*W1286/1000)/1.336)*0)/((1.336*((1.336*((1*((1*(2.5/5988)-(0+(2.5/5988)*5988)*AQ1286/1000)/1)-((0+(2.5/5988)*5988)+((1*(2.5/5988)-(0+(2.5/5988)*5988)*AQ1286/1000)/1)*(12-(0.06)))*(331.5/O1286)/1000)/1.336)-(((0+(2.5/5988)*5988)+((1*(2.5/5988)-(0+(2.5/5988)*5988)*AQ1286/1000)/1)*(12-(0.06)))+((1*((1*(2.5/5988)-(0+(2.5/5988)*5988)*AQ1286/1000)/1)-((0+(2.5/5988)*5988)+((1*(2.5/5988)-(0+(2.5/5988)*5988)*AQ1286/1000)/1)*(12-(0.06)))*(331.5/O1286)/1000)/1.336)*(0.06+(((-((AO1286*0.959)-0.013)+(((AO1286*0.051)-0.006)*(1.23853+0.95855*P1286-0.05467*S1286))+(((AO1286*0.019)-0.008)*337.5/O1286)+(((AO1286*0.053)+0.005)*R1286)-(((AO1286*0.013)-0.003)*Q1286))))-(0)))*W1286/1000)/1.336)-((((0+(2.5/5988)*5988)+((1*(2.5/5988)-(0+(2.5/5988)*5988)*AQ1286/1000)/1)*(12-(0.06)))+((1*((1*(2.5/5988)-(0+(2.5/5988)*5988)*AQ1286/1000)/1)-((0+(2.5/5988)*5988)+((1*(2.5/5988)-(0+(2.5/5988)*5988)*AQ1286/1000)/1)*(12-(0.06)))*(331.5/O1286)/1000)/1.336)*(0.06+(((-((AO1286*0.959)-0.013)+(((AO1286*0.051)-0.006)*(1.23853+0.95855*P1286-0.05467*S1286))+(((AO1286*0.019)-0.008)*337.5/O1286)+(((AO1286*0.053)+0.005)*R1286)-(((AO1286*0.013)-0.003)*Q1286))))-(0)))+((1.336*((1*((1*(2.5/5988)-(0+(2.5/5988)*5988)*AQ1286/1000)/1)-((0+(2.5/5988)*5988)+((1*(2.5/5988)-(0+(2.5/5988)*5988)*AQ1286/1000)/1)*(12-(0.06)))*(331.5/O1286)/1000)/1.336)-(((0+(2.5/5988)*5988)+((1*(2.5/5988)-(0+(2.5/5988)*5988)*AQ1286/1000)/1)*(12-(0.06)))+((1*((1*(2.5/5988)-(0+(2.5/5988)*5988)*AQ1286/1000)/1)-((0+(2.5/5988)*5988)+((1*(2.5/5988)-(0+(2.5/5988)*5988)*AQ1286/1000)/1)*(12-(0.06)))*(331.5/O1286)/1000)/1.336)*(0.06+(((-((AO1286*0.959)-0.013)+(((AO1286*0.051)-0.006)*(1.23853+0.95855*P1286-0.05467*S1286))+(((AO1286*0.019)-0.008)*337.5/O1286)+(((AO1286*0.053)+0.005)*R1286)-(((AO1286*0.013)-0.003)*Q1286))))))*W1286/1000)/1.336)*0)*AP1286/1000)/1.336)</f>
        <v>#DIV/0!</v>
      </c>
      <c r="AT1286" s="30" t="e">
        <f t="shared" ref="AT1286:AT1349" si="230">AS1286-AR1286</f>
        <v>#DIV/0!</v>
      </c>
    </row>
    <row r="1287" spans="1:46" x14ac:dyDescent="0.25">
      <c r="A1287" s="9" t="s">
        <v>1290</v>
      </c>
      <c r="C1287" s="19">
        <f t="shared" si="220"/>
        <v>2026</v>
      </c>
      <c r="K1287" s="9">
        <f t="shared" si="221"/>
        <v>0</v>
      </c>
      <c r="L1287" s="21"/>
      <c r="M1287" s="22"/>
      <c r="N1287" s="23">
        <f t="shared" si="222"/>
        <v>0</v>
      </c>
      <c r="O1287" s="24" t="e">
        <f t="shared" si="223"/>
        <v>#DIV/0!</v>
      </c>
      <c r="P1287" s="23"/>
      <c r="Q1287" s="23"/>
      <c r="R1287" s="23"/>
      <c r="V1287" s="9">
        <f t="shared" si="224"/>
        <v>0</v>
      </c>
      <c r="Z1287" s="9">
        <f t="shared" si="225"/>
        <v>0</v>
      </c>
      <c r="AG1287" s="27">
        <v>5.516</v>
      </c>
      <c r="AI1287" s="2">
        <f t="shared" si="226"/>
        <v>82.306554953178903</v>
      </c>
      <c r="AK1287" s="27">
        <v>5.516</v>
      </c>
      <c r="AM1287" s="3">
        <f t="shared" si="227"/>
        <v>82.306554953178903</v>
      </c>
      <c r="AO1287" s="27">
        <v>5.516</v>
      </c>
      <c r="AP1287" s="28">
        <v>0.3</v>
      </c>
      <c r="AQ1287" s="29">
        <v>0</v>
      </c>
      <c r="AR1287" s="46" t="e">
        <f t="shared" si="228"/>
        <v>#DIV/0!</v>
      </c>
      <c r="AS1287" s="47" t="e">
        <f t="shared" si="229"/>
        <v>#DIV/0!</v>
      </c>
      <c r="AT1287" s="30" t="e">
        <f t="shared" si="230"/>
        <v>#DIV/0!</v>
      </c>
    </row>
    <row r="1288" spans="1:46" x14ac:dyDescent="0.25">
      <c r="A1288" s="9" t="s">
        <v>1291</v>
      </c>
      <c r="C1288" s="19">
        <f t="shared" si="220"/>
        <v>2026</v>
      </c>
      <c r="K1288" s="9">
        <f t="shared" si="221"/>
        <v>0</v>
      </c>
      <c r="L1288" s="21"/>
      <c r="M1288" s="22"/>
      <c r="N1288" s="23">
        <f t="shared" si="222"/>
        <v>0</v>
      </c>
      <c r="O1288" s="24" t="e">
        <f t="shared" si="223"/>
        <v>#DIV/0!</v>
      </c>
      <c r="P1288" s="23"/>
      <c r="Q1288" s="23"/>
      <c r="R1288" s="23"/>
      <c r="V1288" s="9">
        <f t="shared" si="224"/>
        <v>0</v>
      </c>
      <c r="Z1288" s="9">
        <f t="shared" si="225"/>
        <v>0</v>
      </c>
      <c r="AG1288" s="27">
        <v>5.516</v>
      </c>
      <c r="AI1288" s="2">
        <f t="shared" si="226"/>
        <v>82.306554953178903</v>
      </c>
      <c r="AK1288" s="27">
        <v>5.516</v>
      </c>
      <c r="AM1288" s="3">
        <f t="shared" si="227"/>
        <v>82.306554953178903</v>
      </c>
      <c r="AO1288" s="27">
        <v>5.516</v>
      </c>
      <c r="AP1288" s="28">
        <v>0.3</v>
      </c>
      <c r="AQ1288" s="29">
        <v>0</v>
      </c>
      <c r="AR1288" s="46" t="e">
        <f t="shared" si="228"/>
        <v>#DIV/0!</v>
      </c>
      <c r="AS1288" s="47" t="e">
        <f t="shared" si="229"/>
        <v>#DIV/0!</v>
      </c>
      <c r="AT1288" s="30" t="e">
        <f t="shared" si="230"/>
        <v>#DIV/0!</v>
      </c>
    </row>
    <row r="1289" spans="1:46" x14ac:dyDescent="0.25">
      <c r="A1289" s="9" t="s">
        <v>1292</v>
      </c>
      <c r="C1289" s="19">
        <f t="shared" si="220"/>
        <v>2026</v>
      </c>
      <c r="K1289" s="9">
        <f t="shared" si="221"/>
        <v>0</v>
      </c>
      <c r="L1289" s="21"/>
      <c r="M1289" s="22"/>
      <c r="N1289" s="23">
        <f t="shared" si="222"/>
        <v>0</v>
      </c>
      <c r="O1289" s="24" t="e">
        <f t="shared" si="223"/>
        <v>#DIV/0!</v>
      </c>
      <c r="P1289" s="23"/>
      <c r="Q1289" s="23"/>
      <c r="R1289" s="23"/>
      <c r="V1289" s="9">
        <f t="shared" si="224"/>
        <v>0</v>
      </c>
      <c r="Z1289" s="9">
        <f t="shared" si="225"/>
        <v>0</v>
      </c>
      <c r="AG1289" s="27">
        <v>5.516</v>
      </c>
      <c r="AI1289" s="2">
        <f t="shared" si="226"/>
        <v>82.306554953178903</v>
      </c>
      <c r="AK1289" s="27">
        <v>5.516</v>
      </c>
      <c r="AM1289" s="3">
        <f t="shared" si="227"/>
        <v>82.306554953178903</v>
      </c>
      <c r="AO1289" s="27">
        <v>5.516</v>
      </c>
      <c r="AP1289" s="28">
        <v>0.3</v>
      </c>
      <c r="AQ1289" s="29">
        <v>0</v>
      </c>
      <c r="AR1289" s="46" t="e">
        <f t="shared" si="228"/>
        <v>#DIV/0!</v>
      </c>
      <c r="AS1289" s="47" t="e">
        <f t="shared" si="229"/>
        <v>#DIV/0!</v>
      </c>
      <c r="AT1289" s="30" t="e">
        <f t="shared" si="230"/>
        <v>#DIV/0!</v>
      </c>
    </row>
    <row r="1290" spans="1:46" x14ac:dyDescent="0.25">
      <c r="A1290" s="9" t="s">
        <v>1293</v>
      </c>
      <c r="C1290" s="19">
        <f t="shared" si="220"/>
        <v>2026</v>
      </c>
      <c r="K1290" s="9">
        <f t="shared" si="221"/>
        <v>0</v>
      </c>
      <c r="L1290" s="21"/>
      <c r="M1290" s="22"/>
      <c r="N1290" s="23">
        <f t="shared" si="222"/>
        <v>0</v>
      </c>
      <c r="O1290" s="24" t="e">
        <f t="shared" si="223"/>
        <v>#DIV/0!</v>
      </c>
      <c r="P1290" s="23"/>
      <c r="Q1290" s="23"/>
      <c r="R1290" s="23"/>
      <c r="V1290" s="9">
        <f t="shared" si="224"/>
        <v>0</v>
      </c>
      <c r="Z1290" s="9">
        <f t="shared" si="225"/>
        <v>0</v>
      </c>
      <c r="AG1290" s="27">
        <v>5.516</v>
      </c>
      <c r="AI1290" s="2">
        <f t="shared" si="226"/>
        <v>82.306554953178903</v>
      </c>
      <c r="AK1290" s="27">
        <v>5.516</v>
      </c>
      <c r="AM1290" s="3">
        <f t="shared" si="227"/>
        <v>82.306554953178903</v>
      </c>
      <c r="AO1290" s="27">
        <v>5.516</v>
      </c>
      <c r="AP1290" s="28">
        <v>0.3</v>
      </c>
      <c r="AQ1290" s="29">
        <v>0</v>
      </c>
      <c r="AR1290" s="46" t="e">
        <f t="shared" si="228"/>
        <v>#DIV/0!</v>
      </c>
      <c r="AS1290" s="47" t="e">
        <f t="shared" si="229"/>
        <v>#DIV/0!</v>
      </c>
      <c r="AT1290" s="30" t="e">
        <f t="shared" si="230"/>
        <v>#DIV/0!</v>
      </c>
    </row>
    <row r="1291" spans="1:46" x14ac:dyDescent="0.25">
      <c r="A1291" s="9" t="s">
        <v>1294</v>
      </c>
      <c r="C1291" s="19">
        <f t="shared" si="220"/>
        <v>2026</v>
      </c>
      <c r="K1291" s="9">
        <f t="shared" si="221"/>
        <v>0</v>
      </c>
      <c r="L1291" s="21"/>
      <c r="M1291" s="22"/>
      <c r="N1291" s="23">
        <f t="shared" si="222"/>
        <v>0</v>
      </c>
      <c r="O1291" s="24" t="e">
        <f t="shared" si="223"/>
        <v>#DIV/0!</v>
      </c>
      <c r="P1291" s="23"/>
      <c r="Q1291" s="23"/>
      <c r="R1291" s="23"/>
      <c r="V1291" s="9">
        <f t="shared" si="224"/>
        <v>0</v>
      </c>
      <c r="Z1291" s="9">
        <f t="shared" si="225"/>
        <v>0</v>
      </c>
      <c r="AG1291" s="27">
        <v>5.516</v>
      </c>
      <c r="AI1291" s="2">
        <f t="shared" si="226"/>
        <v>82.306554953178903</v>
      </c>
      <c r="AK1291" s="27">
        <v>5.516</v>
      </c>
      <c r="AM1291" s="3">
        <f t="shared" si="227"/>
        <v>82.306554953178903</v>
      </c>
      <c r="AO1291" s="27">
        <v>5.516</v>
      </c>
      <c r="AP1291" s="28">
        <v>0.3</v>
      </c>
      <c r="AQ1291" s="29">
        <v>0</v>
      </c>
      <c r="AR1291" s="46" t="e">
        <f t="shared" si="228"/>
        <v>#DIV/0!</v>
      </c>
      <c r="AS1291" s="47" t="e">
        <f t="shared" si="229"/>
        <v>#DIV/0!</v>
      </c>
      <c r="AT1291" s="30" t="e">
        <f t="shared" si="230"/>
        <v>#DIV/0!</v>
      </c>
    </row>
    <row r="1292" spans="1:46" x14ac:dyDescent="0.25">
      <c r="A1292" s="9" t="s">
        <v>1295</v>
      </c>
      <c r="C1292" s="19">
        <f t="shared" si="220"/>
        <v>2026</v>
      </c>
      <c r="K1292" s="9">
        <f t="shared" si="221"/>
        <v>0</v>
      </c>
      <c r="L1292" s="21"/>
      <c r="M1292" s="22"/>
      <c r="N1292" s="23">
        <f t="shared" si="222"/>
        <v>0</v>
      </c>
      <c r="O1292" s="24" t="e">
        <f t="shared" si="223"/>
        <v>#DIV/0!</v>
      </c>
      <c r="P1292" s="23"/>
      <c r="Q1292" s="23"/>
      <c r="R1292" s="23"/>
      <c r="V1292" s="9">
        <f t="shared" si="224"/>
        <v>0</v>
      </c>
      <c r="Z1292" s="9">
        <f t="shared" si="225"/>
        <v>0</v>
      </c>
      <c r="AG1292" s="27">
        <v>5.516</v>
      </c>
      <c r="AI1292" s="2">
        <f t="shared" si="226"/>
        <v>82.306554953178903</v>
      </c>
      <c r="AK1292" s="27">
        <v>5.516</v>
      </c>
      <c r="AM1292" s="3">
        <f t="shared" si="227"/>
        <v>82.306554953178903</v>
      </c>
      <c r="AO1292" s="27">
        <v>5.516</v>
      </c>
      <c r="AP1292" s="28">
        <v>0.3</v>
      </c>
      <c r="AQ1292" s="29">
        <v>0</v>
      </c>
      <c r="AR1292" s="46" t="e">
        <f t="shared" si="228"/>
        <v>#DIV/0!</v>
      </c>
      <c r="AS1292" s="47" t="e">
        <f t="shared" si="229"/>
        <v>#DIV/0!</v>
      </c>
      <c r="AT1292" s="30" t="e">
        <f t="shared" si="230"/>
        <v>#DIV/0!</v>
      </c>
    </row>
    <row r="1293" spans="1:46" x14ac:dyDescent="0.25">
      <c r="A1293" s="9" t="s">
        <v>1296</v>
      </c>
      <c r="C1293" s="19">
        <f t="shared" si="220"/>
        <v>2026</v>
      </c>
      <c r="K1293" s="9">
        <f t="shared" si="221"/>
        <v>0</v>
      </c>
      <c r="L1293" s="21"/>
      <c r="M1293" s="22"/>
      <c r="N1293" s="23">
        <f t="shared" si="222"/>
        <v>0</v>
      </c>
      <c r="O1293" s="24" t="e">
        <f t="shared" si="223"/>
        <v>#DIV/0!</v>
      </c>
      <c r="P1293" s="23"/>
      <c r="Q1293" s="23"/>
      <c r="R1293" s="23"/>
      <c r="V1293" s="9">
        <f t="shared" si="224"/>
        <v>0</v>
      </c>
      <c r="Z1293" s="9">
        <f t="shared" si="225"/>
        <v>0</v>
      </c>
      <c r="AG1293" s="27">
        <v>5.516</v>
      </c>
      <c r="AI1293" s="2">
        <f t="shared" si="226"/>
        <v>82.306554953178903</v>
      </c>
      <c r="AK1293" s="27">
        <v>5.516</v>
      </c>
      <c r="AM1293" s="3">
        <f t="shared" si="227"/>
        <v>82.306554953178903</v>
      </c>
      <c r="AO1293" s="27">
        <v>5.516</v>
      </c>
      <c r="AP1293" s="28">
        <v>0.3</v>
      </c>
      <c r="AQ1293" s="29">
        <v>0</v>
      </c>
      <c r="AR1293" s="46" t="e">
        <f t="shared" si="228"/>
        <v>#DIV/0!</v>
      </c>
      <c r="AS1293" s="47" t="e">
        <f t="shared" si="229"/>
        <v>#DIV/0!</v>
      </c>
      <c r="AT1293" s="30" t="e">
        <f t="shared" si="230"/>
        <v>#DIV/0!</v>
      </c>
    </row>
    <row r="1294" spans="1:46" x14ac:dyDescent="0.25">
      <c r="A1294" s="9" t="s">
        <v>1297</v>
      </c>
      <c r="C1294" s="19">
        <f t="shared" si="220"/>
        <v>2026</v>
      </c>
      <c r="K1294" s="9">
        <f t="shared" si="221"/>
        <v>0</v>
      </c>
      <c r="L1294" s="21"/>
      <c r="M1294" s="22"/>
      <c r="N1294" s="23">
        <f t="shared" si="222"/>
        <v>0</v>
      </c>
      <c r="O1294" s="24" t="e">
        <f t="shared" si="223"/>
        <v>#DIV/0!</v>
      </c>
      <c r="P1294" s="23"/>
      <c r="Q1294" s="23"/>
      <c r="R1294" s="23"/>
      <c r="V1294" s="9">
        <f t="shared" si="224"/>
        <v>0</v>
      </c>
      <c r="Z1294" s="9">
        <f t="shared" si="225"/>
        <v>0</v>
      </c>
      <c r="AG1294" s="27">
        <v>5.516</v>
      </c>
      <c r="AI1294" s="2">
        <f t="shared" si="226"/>
        <v>82.306554953178903</v>
      </c>
      <c r="AK1294" s="27">
        <v>5.516</v>
      </c>
      <c r="AM1294" s="3">
        <f t="shared" si="227"/>
        <v>82.306554953178903</v>
      </c>
      <c r="AO1294" s="27">
        <v>5.516</v>
      </c>
      <c r="AP1294" s="28">
        <v>0.3</v>
      </c>
      <c r="AQ1294" s="29">
        <v>0</v>
      </c>
      <c r="AR1294" s="46" t="e">
        <f t="shared" si="228"/>
        <v>#DIV/0!</v>
      </c>
      <c r="AS1294" s="47" t="e">
        <f t="shared" si="229"/>
        <v>#DIV/0!</v>
      </c>
      <c r="AT1294" s="30" t="e">
        <f t="shared" si="230"/>
        <v>#DIV/0!</v>
      </c>
    </row>
    <row r="1295" spans="1:46" x14ac:dyDescent="0.25">
      <c r="A1295" s="9" t="s">
        <v>1298</v>
      </c>
      <c r="C1295" s="19">
        <f t="shared" si="220"/>
        <v>2026</v>
      </c>
      <c r="K1295" s="9">
        <f t="shared" si="221"/>
        <v>0</v>
      </c>
      <c r="L1295" s="21"/>
      <c r="M1295" s="22"/>
      <c r="N1295" s="23">
        <f t="shared" si="222"/>
        <v>0</v>
      </c>
      <c r="O1295" s="24" t="e">
        <f t="shared" si="223"/>
        <v>#DIV/0!</v>
      </c>
      <c r="P1295" s="23"/>
      <c r="Q1295" s="23"/>
      <c r="R1295" s="23"/>
      <c r="V1295" s="9">
        <f t="shared" si="224"/>
        <v>0</v>
      </c>
      <c r="Z1295" s="9">
        <f t="shared" si="225"/>
        <v>0</v>
      </c>
      <c r="AG1295" s="27">
        <v>5.516</v>
      </c>
      <c r="AI1295" s="2">
        <f t="shared" si="226"/>
        <v>82.306554953178903</v>
      </c>
      <c r="AK1295" s="27">
        <v>5.516</v>
      </c>
      <c r="AM1295" s="3">
        <f t="shared" si="227"/>
        <v>82.306554953178903</v>
      </c>
      <c r="AO1295" s="27">
        <v>5.516</v>
      </c>
      <c r="AP1295" s="28">
        <v>0.3</v>
      </c>
      <c r="AQ1295" s="29">
        <v>0</v>
      </c>
      <c r="AR1295" s="46" t="e">
        <f t="shared" si="228"/>
        <v>#DIV/0!</v>
      </c>
      <c r="AS1295" s="47" t="e">
        <f t="shared" si="229"/>
        <v>#DIV/0!</v>
      </c>
      <c r="AT1295" s="30" t="e">
        <f t="shared" si="230"/>
        <v>#DIV/0!</v>
      </c>
    </row>
    <row r="1296" spans="1:46" x14ac:dyDescent="0.25">
      <c r="A1296" s="9" t="s">
        <v>1299</v>
      </c>
      <c r="C1296" s="19">
        <f t="shared" si="220"/>
        <v>2026</v>
      </c>
      <c r="K1296" s="9">
        <f t="shared" si="221"/>
        <v>0</v>
      </c>
      <c r="L1296" s="21"/>
      <c r="M1296" s="22"/>
      <c r="N1296" s="23">
        <f t="shared" si="222"/>
        <v>0</v>
      </c>
      <c r="O1296" s="24" t="e">
        <f t="shared" si="223"/>
        <v>#DIV/0!</v>
      </c>
      <c r="P1296" s="23"/>
      <c r="Q1296" s="23"/>
      <c r="R1296" s="23"/>
      <c r="V1296" s="9">
        <f t="shared" si="224"/>
        <v>0</v>
      </c>
      <c r="Z1296" s="9">
        <f t="shared" si="225"/>
        <v>0</v>
      </c>
      <c r="AG1296" s="27">
        <v>5.516</v>
      </c>
      <c r="AI1296" s="2">
        <f t="shared" si="226"/>
        <v>82.306554953178903</v>
      </c>
      <c r="AK1296" s="27">
        <v>5.516</v>
      </c>
      <c r="AM1296" s="3">
        <f t="shared" si="227"/>
        <v>82.306554953178903</v>
      </c>
      <c r="AO1296" s="27">
        <v>5.516</v>
      </c>
      <c r="AP1296" s="28">
        <v>0.3</v>
      </c>
      <c r="AQ1296" s="29">
        <v>0</v>
      </c>
      <c r="AR1296" s="46" t="e">
        <f t="shared" si="228"/>
        <v>#DIV/0!</v>
      </c>
      <c r="AS1296" s="47" t="e">
        <f t="shared" si="229"/>
        <v>#DIV/0!</v>
      </c>
      <c r="AT1296" s="30" t="e">
        <f t="shared" si="230"/>
        <v>#DIV/0!</v>
      </c>
    </row>
    <row r="1297" spans="1:46" x14ac:dyDescent="0.25">
      <c r="A1297" s="9" t="s">
        <v>1300</v>
      </c>
      <c r="C1297" s="19">
        <f t="shared" si="220"/>
        <v>2026</v>
      </c>
      <c r="K1297" s="9">
        <f t="shared" si="221"/>
        <v>0</v>
      </c>
      <c r="L1297" s="21"/>
      <c r="M1297" s="22"/>
      <c r="N1297" s="23">
        <f t="shared" si="222"/>
        <v>0</v>
      </c>
      <c r="O1297" s="24" t="e">
        <f t="shared" si="223"/>
        <v>#DIV/0!</v>
      </c>
      <c r="P1297" s="23"/>
      <c r="Q1297" s="23"/>
      <c r="R1297" s="23"/>
      <c r="V1297" s="9">
        <f t="shared" si="224"/>
        <v>0</v>
      </c>
      <c r="Z1297" s="9">
        <f t="shared" si="225"/>
        <v>0</v>
      </c>
      <c r="AG1297" s="27">
        <v>5.516</v>
      </c>
      <c r="AI1297" s="2">
        <f t="shared" si="226"/>
        <v>82.306554953178903</v>
      </c>
      <c r="AK1297" s="27">
        <v>5.516</v>
      </c>
      <c r="AM1297" s="3">
        <f t="shared" si="227"/>
        <v>82.306554953178903</v>
      </c>
      <c r="AO1297" s="27">
        <v>5.516</v>
      </c>
      <c r="AP1297" s="28">
        <v>0.3</v>
      </c>
      <c r="AQ1297" s="29">
        <v>0</v>
      </c>
      <c r="AR1297" s="46" t="e">
        <f t="shared" si="228"/>
        <v>#DIV/0!</v>
      </c>
      <c r="AS1297" s="47" t="e">
        <f t="shared" si="229"/>
        <v>#DIV/0!</v>
      </c>
      <c r="AT1297" s="30" t="e">
        <f t="shared" si="230"/>
        <v>#DIV/0!</v>
      </c>
    </row>
    <row r="1298" spans="1:46" x14ac:dyDescent="0.25">
      <c r="A1298" s="9" t="s">
        <v>1301</v>
      </c>
      <c r="C1298" s="19">
        <f t="shared" si="220"/>
        <v>2026</v>
      </c>
      <c r="K1298" s="9">
        <f t="shared" si="221"/>
        <v>0</v>
      </c>
      <c r="L1298" s="21"/>
      <c r="M1298" s="22"/>
      <c r="N1298" s="23">
        <f t="shared" si="222"/>
        <v>0</v>
      </c>
      <c r="O1298" s="24" t="e">
        <f t="shared" si="223"/>
        <v>#DIV/0!</v>
      </c>
      <c r="P1298" s="23"/>
      <c r="Q1298" s="23"/>
      <c r="R1298" s="23"/>
      <c r="V1298" s="9">
        <f t="shared" si="224"/>
        <v>0</v>
      </c>
      <c r="Z1298" s="9">
        <f t="shared" si="225"/>
        <v>0</v>
      </c>
      <c r="AG1298" s="27">
        <v>5.516</v>
      </c>
      <c r="AI1298" s="2">
        <f t="shared" si="226"/>
        <v>82.306554953178903</v>
      </c>
      <c r="AK1298" s="27">
        <v>5.516</v>
      </c>
      <c r="AM1298" s="3">
        <f t="shared" si="227"/>
        <v>82.306554953178903</v>
      </c>
      <c r="AO1298" s="27">
        <v>5.516</v>
      </c>
      <c r="AP1298" s="28">
        <v>0.3</v>
      </c>
      <c r="AQ1298" s="29">
        <v>0</v>
      </c>
      <c r="AR1298" s="46" t="e">
        <f t="shared" si="228"/>
        <v>#DIV/0!</v>
      </c>
      <c r="AS1298" s="47" t="e">
        <f t="shared" si="229"/>
        <v>#DIV/0!</v>
      </c>
      <c r="AT1298" s="30" t="e">
        <f t="shared" si="230"/>
        <v>#DIV/0!</v>
      </c>
    </row>
    <row r="1299" spans="1:46" x14ac:dyDescent="0.25">
      <c r="A1299" s="9" t="s">
        <v>1302</v>
      </c>
      <c r="C1299" s="19">
        <f t="shared" si="220"/>
        <v>2026</v>
      </c>
      <c r="K1299" s="9">
        <f t="shared" si="221"/>
        <v>0</v>
      </c>
      <c r="L1299" s="21"/>
      <c r="M1299" s="22"/>
      <c r="N1299" s="23">
        <f t="shared" si="222"/>
        <v>0</v>
      </c>
      <c r="O1299" s="24" t="e">
        <f t="shared" si="223"/>
        <v>#DIV/0!</v>
      </c>
      <c r="P1299" s="23"/>
      <c r="Q1299" s="23"/>
      <c r="R1299" s="23"/>
      <c r="V1299" s="9">
        <f t="shared" si="224"/>
        <v>0</v>
      </c>
      <c r="Z1299" s="9">
        <f t="shared" si="225"/>
        <v>0</v>
      </c>
      <c r="AG1299" s="27">
        <v>5.516</v>
      </c>
      <c r="AI1299" s="2">
        <f t="shared" si="226"/>
        <v>82.306554953178903</v>
      </c>
      <c r="AK1299" s="27">
        <v>5.516</v>
      </c>
      <c r="AM1299" s="3">
        <f t="shared" si="227"/>
        <v>82.306554953178903</v>
      </c>
      <c r="AO1299" s="27">
        <v>5.516</v>
      </c>
      <c r="AP1299" s="28">
        <v>0.3</v>
      </c>
      <c r="AQ1299" s="29">
        <v>0</v>
      </c>
      <c r="AR1299" s="46" t="e">
        <f t="shared" si="228"/>
        <v>#DIV/0!</v>
      </c>
      <c r="AS1299" s="47" t="e">
        <f t="shared" si="229"/>
        <v>#DIV/0!</v>
      </c>
      <c r="AT1299" s="30" t="e">
        <f t="shared" si="230"/>
        <v>#DIV/0!</v>
      </c>
    </row>
    <row r="1300" spans="1:46" x14ac:dyDescent="0.25">
      <c r="A1300" s="9" t="s">
        <v>1303</v>
      </c>
      <c r="C1300" s="19">
        <f t="shared" si="220"/>
        <v>2026</v>
      </c>
      <c r="K1300" s="9">
        <f t="shared" si="221"/>
        <v>0</v>
      </c>
      <c r="L1300" s="21"/>
      <c r="M1300" s="22"/>
      <c r="N1300" s="23">
        <f t="shared" si="222"/>
        <v>0</v>
      </c>
      <c r="O1300" s="24" t="e">
        <f t="shared" si="223"/>
        <v>#DIV/0!</v>
      </c>
      <c r="P1300" s="23"/>
      <c r="Q1300" s="23"/>
      <c r="R1300" s="23"/>
      <c r="V1300" s="9">
        <f t="shared" si="224"/>
        <v>0</v>
      </c>
      <c r="Z1300" s="9">
        <f t="shared" si="225"/>
        <v>0</v>
      </c>
      <c r="AG1300" s="27">
        <v>5.516</v>
      </c>
      <c r="AI1300" s="2">
        <f t="shared" si="226"/>
        <v>82.306554953178903</v>
      </c>
      <c r="AK1300" s="27">
        <v>5.516</v>
      </c>
      <c r="AM1300" s="3">
        <f t="shared" si="227"/>
        <v>82.306554953178903</v>
      </c>
      <c r="AO1300" s="27">
        <v>5.516</v>
      </c>
      <c r="AP1300" s="28">
        <v>0.3</v>
      </c>
      <c r="AQ1300" s="29">
        <v>0</v>
      </c>
      <c r="AR1300" s="46" t="e">
        <f t="shared" si="228"/>
        <v>#DIV/0!</v>
      </c>
      <c r="AS1300" s="47" t="e">
        <f t="shared" si="229"/>
        <v>#DIV/0!</v>
      </c>
      <c r="AT1300" s="30" t="e">
        <f t="shared" si="230"/>
        <v>#DIV/0!</v>
      </c>
    </row>
    <row r="1301" spans="1:46" x14ac:dyDescent="0.25">
      <c r="A1301" s="9" t="s">
        <v>1304</v>
      </c>
      <c r="C1301" s="19">
        <f t="shared" si="220"/>
        <v>2026</v>
      </c>
      <c r="K1301" s="9">
        <f t="shared" si="221"/>
        <v>0</v>
      </c>
      <c r="L1301" s="21"/>
      <c r="M1301" s="22"/>
      <c r="N1301" s="23">
        <f t="shared" si="222"/>
        <v>0</v>
      </c>
      <c r="O1301" s="24" t="e">
        <f t="shared" si="223"/>
        <v>#DIV/0!</v>
      </c>
      <c r="P1301" s="23"/>
      <c r="Q1301" s="23"/>
      <c r="R1301" s="23"/>
      <c r="V1301" s="9">
        <f t="shared" si="224"/>
        <v>0</v>
      </c>
      <c r="Z1301" s="9">
        <f t="shared" si="225"/>
        <v>0</v>
      </c>
      <c r="AG1301" s="27">
        <v>5.516</v>
      </c>
      <c r="AI1301" s="2">
        <f t="shared" si="226"/>
        <v>82.306554953178903</v>
      </c>
      <c r="AK1301" s="27">
        <v>5.516</v>
      </c>
      <c r="AM1301" s="3">
        <f t="shared" si="227"/>
        <v>82.306554953178903</v>
      </c>
      <c r="AO1301" s="27">
        <v>5.516</v>
      </c>
      <c r="AP1301" s="28">
        <v>0.3</v>
      </c>
      <c r="AQ1301" s="29">
        <v>0</v>
      </c>
      <c r="AR1301" s="46" t="e">
        <f t="shared" si="228"/>
        <v>#DIV/0!</v>
      </c>
      <c r="AS1301" s="47" t="e">
        <f t="shared" si="229"/>
        <v>#DIV/0!</v>
      </c>
      <c r="AT1301" s="30" t="e">
        <f t="shared" si="230"/>
        <v>#DIV/0!</v>
      </c>
    </row>
    <row r="1302" spans="1:46" x14ac:dyDescent="0.25">
      <c r="A1302" s="9" t="s">
        <v>1305</v>
      </c>
      <c r="C1302" s="19">
        <f t="shared" si="220"/>
        <v>2026</v>
      </c>
      <c r="K1302" s="9">
        <f t="shared" si="221"/>
        <v>0</v>
      </c>
      <c r="L1302" s="21"/>
      <c r="M1302" s="22"/>
      <c r="N1302" s="23">
        <f t="shared" si="222"/>
        <v>0</v>
      </c>
      <c r="O1302" s="24" t="e">
        <f t="shared" si="223"/>
        <v>#DIV/0!</v>
      </c>
      <c r="P1302" s="23"/>
      <c r="Q1302" s="23"/>
      <c r="R1302" s="23"/>
      <c r="V1302" s="9">
        <f t="shared" si="224"/>
        <v>0</v>
      </c>
      <c r="Z1302" s="9">
        <f t="shared" si="225"/>
        <v>0</v>
      </c>
      <c r="AG1302" s="27">
        <v>5.516</v>
      </c>
      <c r="AI1302" s="2">
        <f t="shared" si="226"/>
        <v>82.306554953178903</v>
      </c>
      <c r="AK1302" s="27">
        <v>5.516</v>
      </c>
      <c r="AM1302" s="3">
        <f t="shared" si="227"/>
        <v>82.306554953178903</v>
      </c>
      <c r="AO1302" s="27">
        <v>5.516</v>
      </c>
      <c r="AP1302" s="28">
        <v>0.3</v>
      </c>
      <c r="AQ1302" s="29">
        <v>0</v>
      </c>
      <c r="AR1302" s="46" t="e">
        <f t="shared" si="228"/>
        <v>#DIV/0!</v>
      </c>
      <c r="AS1302" s="47" t="e">
        <f t="shared" si="229"/>
        <v>#DIV/0!</v>
      </c>
      <c r="AT1302" s="30" t="e">
        <f t="shared" si="230"/>
        <v>#DIV/0!</v>
      </c>
    </row>
    <row r="1303" spans="1:46" x14ac:dyDescent="0.25">
      <c r="A1303" s="9" t="s">
        <v>1306</v>
      </c>
      <c r="C1303" s="19">
        <f t="shared" si="220"/>
        <v>2026</v>
      </c>
      <c r="K1303" s="9">
        <f t="shared" si="221"/>
        <v>0</v>
      </c>
      <c r="L1303" s="21"/>
      <c r="M1303" s="22"/>
      <c r="N1303" s="23">
        <f t="shared" si="222"/>
        <v>0</v>
      </c>
      <c r="O1303" s="24" t="e">
        <f t="shared" si="223"/>
        <v>#DIV/0!</v>
      </c>
      <c r="P1303" s="23"/>
      <c r="Q1303" s="23"/>
      <c r="R1303" s="23"/>
      <c r="V1303" s="9">
        <f t="shared" si="224"/>
        <v>0</v>
      </c>
      <c r="Z1303" s="9">
        <f t="shared" si="225"/>
        <v>0</v>
      </c>
      <c r="AG1303" s="27">
        <v>5.516</v>
      </c>
      <c r="AI1303" s="2">
        <f t="shared" si="226"/>
        <v>82.306554953178903</v>
      </c>
      <c r="AK1303" s="27">
        <v>5.516</v>
      </c>
      <c r="AM1303" s="3">
        <f t="shared" si="227"/>
        <v>82.306554953178903</v>
      </c>
      <c r="AO1303" s="27">
        <v>5.516</v>
      </c>
      <c r="AP1303" s="28">
        <v>0.3</v>
      </c>
      <c r="AQ1303" s="29">
        <v>0</v>
      </c>
      <c r="AR1303" s="46" t="e">
        <f t="shared" si="228"/>
        <v>#DIV/0!</v>
      </c>
      <c r="AS1303" s="47" t="e">
        <f t="shared" si="229"/>
        <v>#DIV/0!</v>
      </c>
      <c r="AT1303" s="30" t="e">
        <f t="shared" si="230"/>
        <v>#DIV/0!</v>
      </c>
    </row>
    <row r="1304" spans="1:46" x14ac:dyDescent="0.25">
      <c r="A1304" s="9" t="s">
        <v>1307</v>
      </c>
      <c r="C1304" s="19">
        <f t="shared" si="220"/>
        <v>2026</v>
      </c>
      <c r="K1304" s="9">
        <f t="shared" si="221"/>
        <v>0</v>
      </c>
      <c r="L1304" s="21"/>
      <c r="M1304" s="22"/>
      <c r="N1304" s="23">
        <f t="shared" si="222"/>
        <v>0</v>
      </c>
      <c r="O1304" s="24" t="e">
        <f t="shared" si="223"/>
        <v>#DIV/0!</v>
      </c>
      <c r="P1304" s="23"/>
      <c r="Q1304" s="23"/>
      <c r="R1304" s="23"/>
      <c r="V1304" s="9">
        <f t="shared" si="224"/>
        <v>0</v>
      </c>
      <c r="Z1304" s="9">
        <f t="shared" si="225"/>
        <v>0</v>
      </c>
      <c r="AG1304" s="27">
        <v>5.516</v>
      </c>
      <c r="AI1304" s="2">
        <f t="shared" si="226"/>
        <v>82.306554953178903</v>
      </c>
      <c r="AK1304" s="27">
        <v>5.516</v>
      </c>
      <c r="AM1304" s="3">
        <f t="shared" si="227"/>
        <v>82.306554953178903</v>
      </c>
      <c r="AO1304" s="27">
        <v>5.516</v>
      </c>
      <c r="AP1304" s="28">
        <v>0.3</v>
      </c>
      <c r="AQ1304" s="29">
        <v>0</v>
      </c>
      <c r="AR1304" s="46" t="e">
        <f t="shared" si="228"/>
        <v>#DIV/0!</v>
      </c>
      <c r="AS1304" s="47" t="e">
        <f t="shared" si="229"/>
        <v>#DIV/0!</v>
      </c>
      <c r="AT1304" s="30" t="e">
        <f t="shared" si="230"/>
        <v>#DIV/0!</v>
      </c>
    </row>
    <row r="1305" spans="1:46" x14ac:dyDescent="0.25">
      <c r="A1305" s="9" t="s">
        <v>1308</v>
      </c>
      <c r="C1305" s="19">
        <f t="shared" si="220"/>
        <v>2026</v>
      </c>
      <c r="K1305" s="9">
        <f t="shared" si="221"/>
        <v>0</v>
      </c>
      <c r="L1305" s="21"/>
      <c r="M1305" s="22"/>
      <c r="N1305" s="23">
        <f t="shared" si="222"/>
        <v>0</v>
      </c>
      <c r="O1305" s="24" t="e">
        <f t="shared" si="223"/>
        <v>#DIV/0!</v>
      </c>
      <c r="P1305" s="23"/>
      <c r="Q1305" s="23"/>
      <c r="R1305" s="23"/>
      <c r="V1305" s="9">
        <f t="shared" si="224"/>
        <v>0</v>
      </c>
      <c r="Z1305" s="9">
        <f t="shared" si="225"/>
        <v>0</v>
      </c>
      <c r="AG1305" s="27">
        <v>5.516</v>
      </c>
      <c r="AI1305" s="2">
        <f t="shared" si="226"/>
        <v>82.306554953178903</v>
      </c>
      <c r="AK1305" s="27">
        <v>5.516</v>
      </c>
      <c r="AM1305" s="3">
        <f t="shared" si="227"/>
        <v>82.306554953178903</v>
      </c>
      <c r="AO1305" s="27">
        <v>5.516</v>
      </c>
      <c r="AP1305" s="28">
        <v>0.3</v>
      </c>
      <c r="AQ1305" s="29">
        <v>0</v>
      </c>
      <c r="AR1305" s="46" t="e">
        <f t="shared" si="228"/>
        <v>#DIV/0!</v>
      </c>
      <c r="AS1305" s="47" t="e">
        <f t="shared" si="229"/>
        <v>#DIV/0!</v>
      </c>
      <c r="AT1305" s="30" t="e">
        <f t="shared" si="230"/>
        <v>#DIV/0!</v>
      </c>
    </row>
    <row r="1306" spans="1:46" x14ac:dyDescent="0.25">
      <c r="A1306" s="9" t="s">
        <v>1309</v>
      </c>
      <c r="C1306" s="19">
        <f t="shared" si="220"/>
        <v>2026</v>
      </c>
      <c r="K1306" s="9">
        <f t="shared" si="221"/>
        <v>0</v>
      </c>
      <c r="L1306" s="21"/>
      <c r="M1306" s="22"/>
      <c r="N1306" s="23">
        <f t="shared" si="222"/>
        <v>0</v>
      </c>
      <c r="O1306" s="24" t="e">
        <f t="shared" si="223"/>
        <v>#DIV/0!</v>
      </c>
      <c r="P1306" s="23"/>
      <c r="Q1306" s="23"/>
      <c r="R1306" s="23"/>
      <c r="V1306" s="9">
        <f t="shared" si="224"/>
        <v>0</v>
      </c>
      <c r="Z1306" s="9">
        <f t="shared" si="225"/>
        <v>0</v>
      </c>
      <c r="AG1306" s="27">
        <v>5.516</v>
      </c>
      <c r="AI1306" s="2">
        <f t="shared" si="226"/>
        <v>82.306554953178903</v>
      </c>
      <c r="AK1306" s="27">
        <v>5.516</v>
      </c>
      <c r="AM1306" s="3">
        <f t="shared" si="227"/>
        <v>82.306554953178903</v>
      </c>
      <c r="AO1306" s="27">
        <v>5.516</v>
      </c>
      <c r="AP1306" s="28">
        <v>0.3</v>
      </c>
      <c r="AQ1306" s="29">
        <v>0</v>
      </c>
      <c r="AR1306" s="46" t="e">
        <f t="shared" si="228"/>
        <v>#DIV/0!</v>
      </c>
      <c r="AS1306" s="47" t="e">
        <f t="shared" si="229"/>
        <v>#DIV/0!</v>
      </c>
      <c r="AT1306" s="30" t="e">
        <f t="shared" si="230"/>
        <v>#DIV/0!</v>
      </c>
    </row>
    <row r="1307" spans="1:46" x14ac:dyDescent="0.25">
      <c r="A1307" s="9" t="s">
        <v>1310</v>
      </c>
      <c r="C1307" s="19">
        <f t="shared" si="220"/>
        <v>2026</v>
      </c>
      <c r="K1307" s="9">
        <f t="shared" si="221"/>
        <v>0</v>
      </c>
      <c r="L1307" s="21"/>
      <c r="M1307" s="22"/>
      <c r="N1307" s="23">
        <f t="shared" si="222"/>
        <v>0</v>
      </c>
      <c r="O1307" s="24" t="e">
        <f t="shared" si="223"/>
        <v>#DIV/0!</v>
      </c>
      <c r="P1307" s="23"/>
      <c r="Q1307" s="23"/>
      <c r="R1307" s="23"/>
      <c r="V1307" s="9">
        <f t="shared" si="224"/>
        <v>0</v>
      </c>
      <c r="Z1307" s="9">
        <f t="shared" si="225"/>
        <v>0</v>
      </c>
      <c r="AG1307" s="27">
        <v>5.516</v>
      </c>
      <c r="AI1307" s="2">
        <f t="shared" si="226"/>
        <v>82.306554953178903</v>
      </c>
      <c r="AK1307" s="27">
        <v>5.516</v>
      </c>
      <c r="AM1307" s="3">
        <f t="shared" si="227"/>
        <v>82.306554953178903</v>
      </c>
      <c r="AO1307" s="27">
        <v>5.516</v>
      </c>
      <c r="AP1307" s="28">
        <v>0.3</v>
      </c>
      <c r="AQ1307" s="29">
        <v>0</v>
      </c>
      <c r="AR1307" s="46" t="e">
        <f t="shared" si="228"/>
        <v>#DIV/0!</v>
      </c>
      <c r="AS1307" s="47" t="e">
        <f t="shared" si="229"/>
        <v>#DIV/0!</v>
      </c>
      <c r="AT1307" s="30" t="e">
        <f t="shared" si="230"/>
        <v>#DIV/0!</v>
      </c>
    </row>
    <row r="1308" spans="1:46" x14ac:dyDescent="0.25">
      <c r="A1308" s="9" t="s">
        <v>1311</v>
      </c>
      <c r="C1308" s="19">
        <f t="shared" si="220"/>
        <v>2026</v>
      </c>
      <c r="K1308" s="9">
        <f t="shared" si="221"/>
        <v>0</v>
      </c>
      <c r="L1308" s="21"/>
      <c r="M1308" s="22"/>
      <c r="N1308" s="23">
        <f t="shared" si="222"/>
        <v>0</v>
      </c>
      <c r="O1308" s="24" t="e">
        <f t="shared" si="223"/>
        <v>#DIV/0!</v>
      </c>
      <c r="P1308" s="23"/>
      <c r="Q1308" s="23"/>
      <c r="R1308" s="23"/>
      <c r="V1308" s="9">
        <f t="shared" si="224"/>
        <v>0</v>
      </c>
      <c r="Z1308" s="9">
        <f t="shared" si="225"/>
        <v>0</v>
      </c>
      <c r="AG1308" s="27">
        <v>5.516</v>
      </c>
      <c r="AI1308" s="2">
        <f t="shared" si="226"/>
        <v>82.306554953178903</v>
      </c>
      <c r="AK1308" s="27">
        <v>5.516</v>
      </c>
      <c r="AM1308" s="3">
        <f t="shared" si="227"/>
        <v>82.306554953178903</v>
      </c>
      <c r="AO1308" s="27">
        <v>5.516</v>
      </c>
      <c r="AP1308" s="28">
        <v>0.3</v>
      </c>
      <c r="AQ1308" s="29">
        <v>0</v>
      </c>
      <c r="AR1308" s="46" t="e">
        <f t="shared" si="228"/>
        <v>#DIV/0!</v>
      </c>
      <c r="AS1308" s="47" t="e">
        <f t="shared" si="229"/>
        <v>#DIV/0!</v>
      </c>
      <c r="AT1308" s="30" t="e">
        <f t="shared" si="230"/>
        <v>#DIV/0!</v>
      </c>
    </row>
    <row r="1309" spans="1:46" x14ac:dyDescent="0.25">
      <c r="A1309" s="9" t="s">
        <v>1312</v>
      </c>
      <c r="C1309" s="19">
        <f t="shared" si="220"/>
        <v>2026</v>
      </c>
      <c r="K1309" s="9">
        <f t="shared" si="221"/>
        <v>0</v>
      </c>
      <c r="L1309" s="21"/>
      <c r="M1309" s="22"/>
      <c r="N1309" s="23">
        <f t="shared" si="222"/>
        <v>0</v>
      </c>
      <c r="O1309" s="24" t="e">
        <f t="shared" si="223"/>
        <v>#DIV/0!</v>
      </c>
      <c r="P1309" s="23"/>
      <c r="Q1309" s="23"/>
      <c r="R1309" s="23"/>
      <c r="V1309" s="9">
        <f t="shared" si="224"/>
        <v>0</v>
      </c>
      <c r="Z1309" s="9">
        <f t="shared" si="225"/>
        <v>0</v>
      </c>
      <c r="AG1309" s="27">
        <v>5.516</v>
      </c>
      <c r="AI1309" s="2">
        <f t="shared" si="226"/>
        <v>82.306554953178903</v>
      </c>
      <c r="AK1309" s="27">
        <v>5.516</v>
      </c>
      <c r="AM1309" s="3">
        <f t="shared" si="227"/>
        <v>82.306554953178903</v>
      </c>
      <c r="AO1309" s="27">
        <v>5.516</v>
      </c>
      <c r="AP1309" s="28">
        <v>0.3</v>
      </c>
      <c r="AQ1309" s="29">
        <v>0</v>
      </c>
      <c r="AR1309" s="46" t="e">
        <f t="shared" si="228"/>
        <v>#DIV/0!</v>
      </c>
      <c r="AS1309" s="47" t="e">
        <f t="shared" si="229"/>
        <v>#DIV/0!</v>
      </c>
      <c r="AT1309" s="30" t="e">
        <f t="shared" si="230"/>
        <v>#DIV/0!</v>
      </c>
    </row>
    <row r="1310" spans="1:46" x14ac:dyDescent="0.25">
      <c r="A1310" s="9" t="s">
        <v>1313</v>
      </c>
      <c r="C1310" s="19">
        <f t="shared" si="220"/>
        <v>2026</v>
      </c>
      <c r="K1310" s="9">
        <f t="shared" si="221"/>
        <v>0</v>
      </c>
      <c r="L1310" s="21"/>
      <c r="M1310" s="22"/>
      <c r="N1310" s="23">
        <f t="shared" si="222"/>
        <v>0</v>
      </c>
      <c r="O1310" s="24" t="e">
        <f t="shared" si="223"/>
        <v>#DIV/0!</v>
      </c>
      <c r="P1310" s="23"/>
      <c r="Q1310" s="23"/>
      <c r="R1310" s="23"/>
      <c r="V1310" s="9">
        <f t="shared" si="224"/>
        <v>0</v>
      </c>
      <c r="Z1310" s="9">
        <f t="shared" si="225"/>
        <v>0</v>
      </c>
      <c r="AG1310" s="27">
        <v>5.516</v>
      </c>
      <c r="AI1310" s="2">
        <f t="shared" si="226"/>
        <v>82.306554953178903</v>
      </c>
      <c r="AK1310" s="27">
        <v>5.516</v>
      </c>
      <c r="AM1310" s="3">
        <f t="shared" si="227"/>
        <v>82.306554953178903</v>
      </c>
      <c r="AO1310" s="27">
        <v>5.516</v>
      </c>
      <c r="AP1310" s="28">
        <v>0.3</v>
      </c>
      <c r="AQ1310" s="29">
        <v>0</v>
      </c>
      <c r="AR1310" s="46" t="e">
        <f t="shared" si="228"/>
        <v>#DIV/0!</v>
      </c>
      <c r="AS1310" s="47" t="e">
        <f t="shared" si="229"/>
        <v>#DIV/0!</v>
      </c>
      <c r="AT1310" s="30" t="e">
        <f t="shared" si="230"/>
        <v>#DIV/0!</v>
      </c>
    </row>
    <row r="1311" spans="1:46" x14ac:dyDescent="0.25">
      <c r="A1311" s="9" t="s">
        <v>1314</v>
      </c>
      <c r="C1311" s="19">
        <f t="shared" si="220"/>
        <v>2026</v>
      </c>
      <c r="K1311" s="9">
        <f t="shared" si="221"/>
        <v>0</v>
      </c>
      <c r="L1311" s="21"/>
      <c r="M1311" s="22"/>
      <c r="N1311" s="23">
        <f t="shared" si="222"/>
        <v>0</v>
      </c>
      <c r="O1311" s="24" t="e">
        <f t="shared" si="223"/>
        <v>#DIV/0!</v>
      </c>
      <c r="P1311" s="23"/>
      <c r="Q1311" s="23"/>
      <c r="R1311" s="23"/>
      <c r="V1311" s="9">
        <f t="shared" si="224"/>
        <v>0</v>
      </c>
      <c r="Z1311" s="9">
        <f t="shared" si="225"/>
        <v>0</v>
      </c>
      <c r="AG1311" s="27">
        <v>5.516</v>
      </c>
      <c r="AI1311" s="2">
        <f t="shared" si="226"/>
        <v>82.306554953178903</v>
      </c>
      <c r="AK1311" s="27">
        <v>5.516</v>
      </c>
      <c r="AM1311" s="3">
        <f t="shared" si="227"/>
        <v>82.306554953178903</v>
      </c>
      <c r="AO1311" s="27">
        <v>5.516</v>
      </c>
      <c r="AP1311" s="28">
        <v>0.3</v>
      </c>
      <c r="AQ1311" s="29">
        <v>0</v>
      </c>
      <c r="AR1311" s="46" t="e">
        <f t="shared" si="228"/>
        <v>#DIV/0!</v>
      </c>
      <c r="AS1311" s="47" t="e">
        <f t="shared" si="229"/>
        <v>#DIV/0!</v>
      </c>
      <c r="AT1311" s="30" t="e">
        <f t="shared" si="230"/>
        <v>#DIV/0!</v>
      </c>
    </row>
    <row r="1312" spans="1:46" x14ac:dyDescent="0.25">
      <c r="A1312" s="9" t="s">
        <v>1315</v>
      </c>
      <c r="C1312" s="19">
        <f t="shared" si="220"/>
        <v>2026</v>
      </c>
      <c r="K1312" s="9">
        <f t="shared" si="221"/>
        <v>0</v>
      </c>
      <c r="L1312" s="21"/>
      <c r="M1312" s="22"/>
      <c r="N1312" s="23">
        <f t="shared" si="222"/>
        <v>0</v>
      </c>
      <c r="O1312" s="24" t="e">
        <f t="shared" si="223"/>
        <v>#DIV/0!</v>
      </c>
      <c r="P1312" s="23"/>
      <c r="Q1312" s="23"/>
      <c r="R1312" s="23"/>
      <c r="V1312" s="9">
        <f t="shared" si="224"/>
        <v>0</v>
      </c>
      <c r="Z1312" s="9">
        <f t="shared" si="225"/>
        <v>0</v>
      </c>
      <c r="AG1312" s="27">
        <v>5.516</v>
      </c>
      <c r="AI1312" s="2">
        <f t="shared" si="226"/>
        <v>82.306554953178903</v>
      </c>
      <c r="AK1312" s="27">
        <v>5.516</v>
      </c>
      <c r="AM1312" s="3">
        <f t="shared" si="227"/>
        <v>82.306554953178903</v>
      </c>
      <c r="AO1312" s="27">
        <v>5.516</v>
      </c>
      <c r="AP1312" s="28">
        <v>0.3</v>
      </c>
      <c r="AQ1312" s="29">
        <v>0</v>
      </c>
      <c r="AR1312" s="46" t="e">
        <f t="shared" si="228"/>
        <v>#DIV/0!</v>
      </c>
      <c r="AS1312" s="47" t="e">
        <f t="shared" si="229"/>
        <v>#DIV/0!</v>
      </c>
      <c r="AT1312" s="30" t="e">
        <f t="shared" si="230"/>
        <v>#DIV/0!</v>
      </c>
    </row>
    <row r="1313" spans="1:46" x14ac:dyDescent="0.25">
      <c r="A1313" s="9" t="s">
        <v>1316</v>
      </c>
      <c r="C1313" s="19">
        <f t="shared" si="220"/>
        <v>2026</v>
      </c>
      <c r="K1313" s="9">
        <f t="shared" si="221"/>
        <v>0</v>
      </c>
      <c r="L1313" s="21"/>
      <c r="M1313" s="22"/>
      <c r="N1313" s="23">
        <f t="shared" si="222"/>
        <v>0</v>
      </c>
      <c r="O1313" s="24" t="e">
        <f t="shared" si="223"/>
        <v>#DIV/0!</v>
      </c>
      <c r="P1313" s="23"/>
      <c r="Q1313" s="23"/>
      <c r="R1313" s="23"/>
      <c r="V1313" s="9">
        <f t="shared" si="224"/>
        <v>0</v>
      </c>
      <c r="Z1313" s="9">
        <f t="shared" si="225"/>
        <v>0</v>
      </c>
      <c r="AG1313" s="27">
        <v>5.516</v>
      </c>
      <c r="AI1313" s="2">
        <f t="shared" si="226"/>
        <v>82.306554953178903</v>
      </c>
      <c r="AK1313" s="27">
        <v>5.516</v>
      </c>
      <c r="AM1313" s="3">
        <f t="shared" si="227"/>
        <v>82.306554953178903</v>
      </c>
      <c r="AO1313" s="27">
        <v>5.516</v>
      </c>
      <c r="AP1313" s="28">
        <v>0.3</v>
      </c>
      <c r="AQ1313" s="29">
        <v>0</v>
      </c>
      <c r="AR1313" s="46" t="e">
        <f t="shared" si="228"/>
        <v>#DIV/0!</v>
      </c>
      <c r="AS1313" s="47" t="e">
        <f t="shared" si="229"/>
        <v>#DIV/0!</v>
      </c>
      <c r="AT1313" s="30" t="e">
        <f t="shared" si="230"/>
        <v>#DIV/0!</v>
      </c>
    </row>
    <row r="1314" spans="1:46" x14ac:dyDescent="0.25">
      <c r="A1314" s="9" t="s">
        <v>1317</v>
      </c>
      <c r="C1314" s="19">
        <f t="shared" si="220"/>
        <v>2026</v>
      </c>
      <c r="K1314" s="9">
        <f t="shared" si="221"/>
        <v>0</v>
      </c>
      <c r="L1314" s="21"/>
      <c r="M1314" s="22"/>
      <c r="N1314" s="23">
        <f t="shared" si="222"/>
        <v>0</v>
      </c>
      <c r="O1314" s="24" t="e">
        <f t="shared" si="223"/>
        <v>#DIV/0!</v>
      </c>
      <c r="P1314" s="23"/>
      <c r="Q1314" s="23"/>
      <c r="R1314" s="23"/>
      <c r="V1314" s="9">
        <f t="shared" si="224"/>
        <v>0</v>
      </c>
      <c r="Z1314" s="9">
        <f t="shared" si="225"/>
        <v>0</v>
      </c>
      <c r="AG1314" s="27">
        <v>5.516</v>
      </c>
      <c r="AI1314" s="2">
        <f t="shared" si="226"/>
        <v>82.306554953178903</v>
      </c>
      <c r="AK1314" s="27">
        <v>5.516</v>
      </c>
      <c r="AM1314" s="3">
        <f t="shared" si="227"/>
        <v>82.306554953178903</v>
      </c>
      <c r="AO1314" s="27">
        <v>5.516</v>
      </c>
      <c r="AP1314" s="28">
        <v>0.3</v>
      </c>
      <c r="AQ1314" s="29">
        <v>0</v>
      </c>
      <c r="AR1314" s="46" t="e">
        <f t="shared" si="228"/>
        <v>#DIV/0!</v>
      </c>
      <c r="AS1314" s="47" t="e">
        <f t="shared" si="229"/>
        <v>#DIV/0!</v>
      </c>
      <c r="AT1314" s="30" t="e">
        <f t="shared" si="230"/>
        <v>#DIV/0!</v>
      </c>
    </row>
    <row r="1315" spans="1:46" x14ac:dyDescent="0.25">
      <c r="A1315" s="9" t="s">
        <v>1318</v>
      </c>
      <c r="C1315" s="19">
        <f t="shared" si="220"/>
        <v>2026</v>
      </c>
      <c r="K1315" s="9">
        <f t="shared" si="221"/>
        <v>0</v>
      </c>
      <c r="L1315" s="21"/>
      <c r="M1315" s="22"/>
      <c r="N1315" s="23">
        <f t="shared" si="222"/>
        <v>0</v>
      </c>
      <c r="O1315" s="24" t="e">
        <f t="shared" si="223"/>
        <v>#DIV/0!</v>
      </c>
      <c r="P1315" s="23"/>
      <c r="Q1315" s="23"/>
      <c r="R1315" s="23"/>
      <c r="V1315" s="9">
        <f t="shared" si="224"/>
        <v>0</v>
      </c>
      <c r="Z1315" s="9">
        <f t="shared" si="225"/>
        <v>0</v>
      </c>
      <c r="AG1315" s="27">
        <v>5.516</v>
      </c>
      <c r="AI1315" s="2">
        <f t="shared" si="226"/>
        <v>82.306554953178903</v>
      </c>
      <c r="AK1315" s="27">
        <v>5.516</v>
      </c>
      <c r="AM1315" s="3">
        <f t="shared" si="227"/>
        <v>82.306554953178903</v>
      </c>
      <c r="AO1315" s="27">
        <v>5.516</v>
      </c>
      <c r="AP1315" s="28">
        <v>0.3</v>
      </c>
      <c r="AQ1315" s="29">
        <v>0</v>
      </c>
      <c r="AR1315" s="46" t="e">
        <f t="shared" si="228"/>
        <v>#DIV/0!</v>
      </c>
      <c r="AS1315" s="47" t="e">
        <f t="shared" si="229"/>
        <v>#DIV/0!</v>
      </c>
      <c r="AT1315" s="30" t="e">
        <f t="shared" si="230"/>
        <v>#DIV/0!</v>
      </c>
    </row>
    <row r="1316" spans="1:46" x14ac:dyDescent="0.25">
      <c r="A1316" s="9" t="s">
        <v>1319</v>
      </c>
      <c r="C1316" s="19">
        <f t="shared" si="220"/>
        <v>2026</v>
      </c>
      <c r="K1316" s="9">
        <f t="shared" si="221"/>
        <v>0</v>
      </c>
      <c r="L1316" s="21"/>
      <c r="M1316" s="22"/>
      <c r="N1316" s="23">
        <f t="shared" si="222"/>
        <v>0</v>
      </c>
      <c r="O1316" s="24" t="e">
        <f t="shared" si="223"/>
        <v>#DIV/0!</v>
      </c>
      <c r="P1316" s="23"/>
      <c r="Q1316" s="23"/>
      <c r="R1316" s="23"/>
      <c r="V1316" s="9">
        <f t="shared" si="224"/>
        <v>0</v>
      </c>
      <c r="Z1316" s="9">
        <f t="shared" si="225"/>
        <v>0</v>
      </c>
      <c r="AG1316" s="27">
        <v>5.516</v>
      </c>
      <c r="AI1316" s="2">
        <f t="shared" si="226"/>
        <v>82.306554953178903</v>
      </c>
      <c r="AK1316" s="27">
        <v>5.516</v>
      </c>
      <c r="AM1316" s="3">
        <f t="shared" si="227"/>
        <v>82.306554953178903</v>
      </c>
      <c r="AO1316" s="27">
        <v>5.516</v>
      </c>
      <c r="AP1316" s="28">
        <v>0.3</v>
      </c>
      <c r="AQ1316" s="29">
        <v>0</v>
      </c>
      <c r="AR1316" s="46" t="e">
        <f t="shared" si="228"/>
        <v>#DIV/0!</v>
      </c>
      <c r="AS1316" s="47" t="e">
        <f t="shared" si="229"/>
        <v>#DIV/0!</v>
      </c>
      <c r="AT1316" s="30" t="e">
        <f t="shared" si="230"/>
        <v>#DIV/0!</v>
      </c>
    </row>
    <row r="1317" spans="1:46" x14ac:dyDescent="0.25">
      <c r="A1317" s="9" t="s">
        <v>1320</v>
      </c>
      <c r="C1317" s="19">
        <f t="shared" si="220"/>
        <v>2026</v>
      </c>
      <c r="K1317" s="9">
        <f t="shared" si="221"/>
        <v>0</v>
      </c>
      <c r="L1317" s="21"/>
      <c r="M1317" s="22"/>
      <c r="N1317" s="23">
        <f t="shared" si="222"/>
        <v>0</v>
      </c>
      <c r="O1317" s="24" t="e">
        <f t="shared" si="223"/>
        <v>#DIV/0!</v>
      </c>
      <c r="P1317" s="23"/>
      <c r="Q1317" s="23"/>
      <c r="R1317" s="23"/>
      <c r="V1317" s="9">
        <f t="shared" si="224"/>
        <v>0</v>
      </c>
      <c r="Z1317" s="9">
        <f t="shared" si="225"/>
        <v>0</v>
      </c>
      <c r="AG1317" s="27">
        <v>5.516</v>
      </c>
      <c r="AI1317" s="2">
        <f t="shared" si="226"/>
        <v>82.306554953178903</v>
      </c>
      <c r="AK1317" s="27">
        <v>5.516</v>
      </c>
      <c r="AM1317" s="3">
        <f t="shared" si="227"/>
        <v>82.306554953178903</v>
      </c>
      <c r="AO1317" s="27">
        <v>5.516</v>
      </c>
      <c r="AP1317" s="28">
        <v>0.3</v>
      </c>
      <c r="AQ1317" s="29">
        <v>0</v>
      </c>
      <c r="AR1317" s="46" t="e">
        <f t="shared" si="228"/>
        <v>#DIV/0!</v>
      </c>
      <c r="AS1317" s="47" t="e">
        <f t="shared" si="229"/>
        <v>#DIV/0!</v>
      </c>
      <c r="AT1317" s="30" t="e">
        <f t="shared" si="230"/>
        <v>#DIV/0!</v>
      </c>
    </row>
    <row r="1318" spans="1:46" x14ac:dyDescent="0.25">
      <c r="A1318" s="9" t="s">
        <v>1321</v>
      </c>
      <c r="C1318" s="19">
        <f t="shared" si="220"/>
        <v>2026</v>
      </c>
      <c r="K1318" s="9">
        <f t="shared" si="221"/>
        <v>0</v>
      </c>
      <c r="L1318" s="21"/>
      <c r="M1318" s="22"/>
      <c r="N1318" s="23">
        <f t="shared" si="222"/>
        <v>0</v>
      </c>
      <c r="O1318" s="24" t="e">
        <f t="shared" si="223"/>
        <v>#DIV/0!</v>
      </c>
      <c r="P1318" s="23"/>
      <c r="Q1318" s="23"/>
      <c r="R1318" s="23"/>
      <c r="V1318" s="9">
        <f t="shared" si="224"/>
        <v>0</v>
      </c>
      <c r="Z1318" s="9">
        <f t="shared" si="225"/>
        <v>0</v>
      </c>
      <c r="AG1318" s="27">
        <v>5.516</v>
      </c>
      <c r="AI1318" s="2">
        <f t="shared" si="226"/>
        <v>82.306554953178903</v>
      </c>
      <c r="AK1318" s="27">
        <v>5.516</v>
      </c>
      <c r="AM1318" s="3">
        <f t="shared" si="227"/>
        <v>82.306554953178903</v>
      </c>
      <c r="AO1318" s="27">
        <v>5.516</v>
      </c>
      <c r="AP1318" s="28">
        <v>0.3</v>
      </c>
      <c r="AQ1318" s="29">
        <v>0</v>
      </c>
      <c r="AR1318" s="46" t="e">
        <f t="shared" si="228"/>
        <v>#DIV/0!</v>
      </c>
      <c r="AS1318" s="47" t="e">
        <f t="shared" si="229"/>
        <v>#DIV/0!</v>
      </c>
      <c r="AT1318" s="30" t="e">
        <f t="shared" si="230"/>
        <v>#DIV/0!</v>
      </c>
    </row>
    <row r="1319" spans="1:46" x14ac:dyDescent="0.25">
      <c r="A1319" s="9" t="s">
        <v>1322</v>
      </c>
      <c r="C1319" s="19">
        <f t="shared" si="220"/>
        <v>2026</v>
      </c>
      <c r="K1319" s="9">
        <f t="shared" si="221"/>
        <v>0</v>
      </c>
      <c r="L1319" s="21"/>
      <c r="M1319" s="22"/>
      <c r="N1319" s="23">
        <f t="shared" si="222"/>
        <v>0</v>
      </c>
      <c r="O1319" s="24" t="e">
        <f t="shared" si="223"/>
        <v>#DIV/0!</v>
      </c>
      <c r="P1319" s="23"/>
      <c r="Q1319" s="23"/>
      <c r="R1319" s="23"/>
      <c r="V1319" s="9">
        <f t="shared" si="224"/>
        <v>0</v>
      </c>
      <c r="Z1319" s="9">
        <f t="shared" si="225"/>
        <v>0</v>
      </c>
      <c r="AG1319" s="27">
        <v>5.516</v>
      </c>
      <c r="AI1319" s="2">
        <f t="shared" si="226"/>
        <v>82.306554953178903</v>
      </c>
      <c r="AK1319" s="27">
        <v>5.516</v>
      </c>
      <c r="AM1319" s="3">
        <f t="shared" si="227"/>
        <v>82.306554953178903</v>
      </c>
      <c r="AO1319" s="27">
        <v>5.516</v>
      </c>
      <c r="AP1319" s="28">
        <v>0.3</v>
      </c>
      <c r="AQ1319" s="29">
        <v>0</v>
      </c>
      <c r="AR1319" s="46" t="e">
        <f t="shared" si="228"/>
        <v>#DIV/0!</v>
      </c>
      <c r="AS1319" s="47" t="e">
        <f t="shared" si="229"/>
        <v>#DIV/0!</v>
      </c>
      <c r="AT1319" s="30" t="e">
        <f t="shared" si="230"/>
        <v>#DIV/0!</v>
      </c>
    </row>
    <row r="1320" spans="1:46" x14ac:dyDescent="0.25">
      <c r="A1320" s="9" t="s">
        <v>1323</v>
      </c>
      <c r="C1320" s="19">
        <f t="shared" si="220"/>
        <v>2026</v>
      </c>
      <c r="K1320" s="9">
        <f t="shared" si="221"/>
        <v>0</v>
      </c>
      <c r="L1320" s="21"/>
      <c r="M1320" s="22"/>
      <c r="N1320" s="23">
        <f t="shared" si="222"/>
        <v>0</v>
      </c>
      <c r="O1320" s="24" t="e">
        <f t="shared" si="223"/>
        <v>#DIV/0!</v>
      </c>
      <c r="P1320" s="23"/>
      <c r="Q1320" s="23"/>
      <c r="R1320" s="23"/>
      <c r="V1320" s="9">
        <f t="shared" si="224"/>
        <v>0</v>
      </c>
      <c r="Z1320" s="9">
        <f t="shared" si="225"/>
        <v>0</v>
      </c>
      <c r="AG1320" s="27">
        <v>5.516</v>
      </c>
      <c r="AI1320" s="2">
        <f t="shared" si="226"/>
        <v>82.306554953178903</v>
      </c>
      <c r="AK1320" s="27">
        <v>5.516</v>
      </c>
      <c r="AM1320" s="3">
        <f t="shared" si="227"/>
        <v>82.306554953178903</v>
      </c>
      <c r="AO1320" s="27">
        <v>5.516</v>
      </c>
      <c r="AP1320" s="28">
        <v>0.3</v>
      </c>
      <c r="AQ1320" s="29">
        <v>0</v>
      </c>
      <c r="AR1320" s="46" t="e">
        <f t="shared" si="228"/>
        <v>#DIV/0!</v>
      </c>
      <c r="AS1320" s="47" t="e">
        <f t="shared" si="229"/>
        <v>#DIV/0!</v>
      </c>
      <c r="AT1320" s="30" t="e">
        <f t="shared" si="230"/>
        <v>#DIV/0!</v>
      </c>
    </row>
    <row r="1321" spans="1:46" x14ac:dyDescent="0.25">
      <c r="A1321" s="9" t="s">
        <v>1324</v>
      </c>
      <c r="C1321" s="19">
        <f t="shared" si="220"/>
        <v>2026</v>
      </c>
      <c r="K1321" s="9">
        <f t="shared" si="221"/>
        <v>0</v>
      </c>
      <c r="L1321" s="21"/>
      <c r="M1321" s="22"/>
      <c r="N1321" s="23">
        <f t="shared" si="222"/>
        <v>0</v>
      </c>
      <c r="O1321" s="24" t="e">
        <f t="shared" si="223"/>
        <v>#DIV/0!</v>
      </c>
      <c r="P1321" s="23"/>
      <c r="Q1321" s="23"/>
      <c r="R1321" s="23"/>
      <c r="V1321" s="9">
        <f t="shared" si="224"/>
        <v>0</v>
      </c>
      <c r="Z1321" s="9">
        <f t="shared" si="225"/>
        <v>0</v>
      </c>
      <c r="AG1321" s="27">
        <v>5.516</v>
      </c>
      <c r="AI1321" s="2">
        <f t="shared" si="226"/>
        <v>82.306554953178903</v>
      </c>
      <c r="AK1321" s="27">
        <v>5.516</v>
      </c>
      <c r="AM1321" s="3">
        <f t="shared" si="227"/>
        <v>82.306554953178903</v>
      </c>
      <c r="AO1321" s="27">
        <v>5.516</v>
      </c>
      <c r="AP1321" s="28">
        <v>0.3</v>
      </c>
      <c r="AQ1321" s="29">
        <v>0</v>
      </c>
      <c r="AR1321" s="46" t="e">
        <f t="shared" si="228"/>
        <v>#DIV/0!</v>
      </c>
      <c r="AS1321" s="47" t="e">
        <f t="shared" si="229"/>
        <v>#DIV/0!</v>
      </c>
      <c r="AT1321" s="30" t="e">
        <f t="shared" si="230"/>
        <v>#DIV/0!</v>
      </c>
    </row>
    <row r="1322" spans="1:46" x14ac:dyDescent="0.25">
      <c r="A1322" s="9" t="s">
        <v>1325</v>
      </c>
      <c r="C1322" s="19">
        <f t="shared" si="220"/>
        <v>2026</v>
      </c>
      <c r="K1322" s="9">
        <f t="shared" si="221"/>
        <v>0</v>
      </c>
      <c r="L1322" s="21"/>
      <c r="M1322" s="22"/>
      <c r="N1322" s="23">
        <f t="shared" si="222"/>
        <v>0</v>
      </c>
      <c r="O1322" s="24" t="e">
        <f t="shared" si="223"/>
        <v>#DIV/0!</v>
      </c>
      <c r="P1322" s="23"/>
      <c r="Q1322" s="23"/>
      <c r="R1322" s="23"/>
      <c r="V1322" s="9">
        <f t="shared" si="224"/>
        <v>0</v>
      </c>
      <c r="Z1322" s="9">
        <f t="shared" si="225"/>
        <v>0</v>
      </c>
      <c r="AG1322" s="27">
        <v>5.516</v>
      </c>
      <c r="AI1322" s="2">
        <f t="shared" si="226"/>
        <v>82.306554953178903</v>
      </c>
      <c r="AK1322" s="27">
        <v>5.516</v>
      </c>
      <c r="AM1322" s="3">
        <f t="shared" si="227"/>
        <v>82.306554953178903</v>
      </c>
      <c r="AO1322" s="27">
        <v>5.516</v>
      </c>
      <c r="AP1322" s="28">
        <v>0.3</v>
      </c>
      <c r="AQ1322" s="29">
        <v>0</v>
      </c>
      <c r="AR1322" s="46" t="e">
        <f t="shared" si="228"/>
        <v>#DIV/0!</v>
      </c>
      <c r="AS1322" s="47" t="e">
        <f t="shared" si="229"/>
        <v>#DIV/0!</v>
      </c>
      <c r="AT1322" s="30" t="e">
        <f t="shared" si="230"/>
        <v>#DIV/0!</v>
      </c>
    </row>
    <row r="1323" spans="1:46" x14ac:dyDescent="0.25">
      <c r="A1323" s="9" t="s">
        <v>1326</v>
      </c>
      <c r="C1323" s="19">
        <f t="shared" si="220"/>
        <v>2026</v>
      </c>
      <c r="K1323" s="9">
        <f t="shared" si="221"/>
        <v>0</v>
      </c>
      <c r="L1323" s="21"/>
      <c r="M1323" s="22"/>
      <c r="N1323" s="23">
        <f t="shared" si="222"/>
        <v>0</v>
      </c>
      <c r="O1323" s="24" t="e">
        <f t="shared" si="223"/>
        <v>#DIV/0!</v>
      </c>
      <c r="P1323" s="23"/>
      <c r="Q1323" s="23"/>
      <c r="R1323" s="23"/>
      <c r="V1323" s="9">
        <f t="shared" si="224"/>
        <v>0</v>
      </c>
      <c r="Z1323" s="9">
        <f t="shared" si="225"/>
        <v>0</v>
      </c>
      <c r="AG1323" s="27">
        <v>5.516</v>
      </c>
      <c r="AI1323" s="2">
        <f t="shared" si="226"/>
        <v>82.306554953178903</v>
      </c>
      <c r="AK1323" s="27">
        <v>5.516</v>
      </c>
      <c r="AM1323" s="3">
        <f t="shared" si="227"/>
        <v>82.306554953178903</v>
      </c>
      <c r="AO1323" s="27">
        <v>5.516</v>
      </c>
      <c r="AP1323" s="28">
        <v>0.3</v>
      </c>
      <c r="AQ1323" s="29">
        <v>0</v>
      </c>
      <c r="AR1323" s="46" t="e">
        <f t="shared" si="228"/>
        <v>#DIV/0!</v>
      </c>
      <c r="AS1323" s="47" t="e">
        <f t="shared" si="229"/>
        <v>#DIV/0!</v>
      </c>
      <c r="AT1323" s="30" t="e">
        <f t="shared" si="230"/>
        <v>#DIV/0!</v>
      </c>
    </row>
    <row r="1324" spans="1:46" x14ac:dyDescent="0.25">
      <c r="A1324" s="9" t="s">
        <v>1327</v>
      </c>
      <c r="C1324" s="19">
        <f t="shared" si="220"/>
        <v>2026</v>
      </c>
      <c r="K1324" s="9">
        <f t="shared" si="221"/>
        <v>0</v>
      </c>
      <c r="L1324" s="21"/>
      <c r="M1324" s="22"/>
      <c r="N1324" s="23">
        <f t="shared" si="222"/>
        <v>0</v>
      </c>
      <c r="O1324" s="24" t="e">
        <f t="shared" si="223"/>
        <v>#DIV/0!</v>
      </c>
      <c r="P1324" s="23"/>
      <c r="Q1324" s="23"/>
      <c r="R1324" s="23"/>
      <c r="V1324" s="9">
        <f t="shared" si="224"/>
        <v>0</v>
      </c>
      <c r="Z1324" s="9">
        <f t="shared" si="225"/>
        <v>0</v>
      </c>
      <c r="AG1324" s="27">
        <v>5.516</v>
      </c>
      <c r="AI1324" s="2">
        <f t="shared" si="226"/>
        <v>82.306554953178903</v>
      </c>
      <c r="AK1324" s="27">
        <v>5.516</v>
      </c>
      <c r="AM1324" s="3">
        <f t="shared" si="227"/>
        <v>82.306554953178903</v>
      </c>
      <c r="AO1324" s="27">
        <v>5.516</v>
      </c>
      <c r="AP1324" s="28">
        <v>0.3</v>
      </c>
      <c r="AQ1324" s="29">
        <v>0</v>
      </c>
      <c r="AR1324" s="46" t="e">
        <f t="shared" si="228"/>
        <v>#DIV/0!</v>
      </c>
      <c r="AS1324" s="47" t="e">
        <f t="shared" si="229"/>
        <v>#DIV/0!</v>
      </c>
      <c r="AT1324" s="30" t="e">
        <f t="shared" si="230"/>
        <v>#DIV/0!</v>
      </c>
    </row>
    <row r="1325" spans="1:46" x14ac:dyDescent="0.25">
      <c r="A1325" s="9" t="s">
        <v>1328</v>
      </c>
      <c r="C1325" s="19">
        <f t="shared" si="220"/>
        <v>2026</v>
      </c>
      <c r="K1325" s="9">
        <f t="shared" si="221"/>
        <v>0</v>
      </c>
      <c r="L1325" s="21"/>
      <c r="M1325" s="22"/>
      <c r="N1325" s="23">
        <f t="shared" si="222"/>
        <v>0</v>
      </c>
      <c r="O1325" s="24" t="e">
        <f t="shared" si="223"/>
        <v>#DIV/0!</v>
      </c>
      <c r="P1325" s="23"/>
      <c r="Q1325" s="23"/>
      <c r="R1325" s="23"/>
      <c r="V1325" s="9">
        <f t="shared" si="224"/>
        <v>0</v>
      </c>
      <c r="Z1325" s="9">
        <f t="shared" si="225"/>
        <v>0</v>
      </c>
      <c r="AG1325" s="27">
        <v>5.516</v>
      </c>
      <c r="AI1325" s="2">
        <f t="shared" si="226"/>
        <v>82.306554953178903</v>
      </c>
      <c r="AK1325" s="27">
        <v>5.516</v>
      </c>
      <c r="AM1325" s="3">
        <f t="shared" si="227"/>
        <v>82.306554953178903</v>
      </c>
      <c r="AO1325" s="27">
        <v>5.516</v>
      </c>
      <c r="AP1325" s="28">
        <v>0.3</v>
      </c>
      <c r="AQ1325" s="29">
        <v>0</v>
      </c>
      <c r="AR1325" s="46" t="e">
        <f t="shared" si="228"/>
        <v>#DIV/0!</v>
      </c>
      <c r="AS1325" s="47" t="e">
        <f t="shared" si="229"/>
        <v>#DIV/0!</v>
      </c>
      <c r="AT1325" s="30" t="e">
        <f t="shared" si="230"/>
        <v>#DIV/0!</v>
      </c>
    </row>
    <row r="1326" spans="1:46" x14ac:dyDescent="0.25">
      <c r="A1326" s="9" t="s">
        <v>1329</v>
      </c>
      <c r="C1326" s="19">
        <f t="shared" si="220"/>
        <v>2026</v>
      </c>
      <c r="K1326" s="9">
        <f t="shared" si="221"/>
        <v>0</v>
      </c>
      <c r="L1326" s="21"/>
      <c r="M1326" s="22"/>
      <c r="N1326" s="23">
        <f t="shared" si="222"/>
        <v>0</v>
      </c>
      <c r="O1326" s="24" t="e">
        <f t="shared" si="223"/>
        <v>#DIV/0!</v>
      </c>
      <c r="P1326" s="23"/>
      <c r="Q1326" s="23"/>
      <c r="R1326" s="23"/>
      <c r="V1326" s="9">
        <f t="shared" si="224"/>
        <v>0</v>
      </c>
      <c r="Z1326" s="9">
        <f t="shared" si="225"/>
        <v>0</v>
      </c>
      <c r="AG1326" s="27">
        <v>5.516</v>
      </c>
      <c r="AI1326" s="2">
        <f t="shared" si="226"/>
        <v>82.306554953178903</v>
      </c>
      <c r="AK1326" s="27">
        <v>5.516</v>
      </c>
      <c r="AM1326" s="3">
        <f t="shared" si="227"/>
        <v>82.306554953178903</v>
      </c>
      <c r="AO1326" s="27">
        <v>5.516</v>
      </c>
      <c r="AP1326" s="28">
        <v>0.3</v>
      </c>
      <c r="AQ1326" s="29">
        <v>0</v>
      </c>
      <c r="AR1326" s="46" t="e">
        <f t="shared" si="228"/>
        <v>#DIV/0!</v>
      </c>
      <c r="AS1326" s="47" t="e">
        <f t="shared" si="229"/>
        <v>#DIV/0!</v>
      </c>
      <c r="AT1326" s="30" t="e">
        <f t="shared" si="230"/>
        <v>#DIV/0!</v>
      </c>
    </row>
    <row r="1327" spans="1:46" x14ac:dyDescent="0.25">
      <c r="A1327" s="9" t="s">
        <v>1330</v>
      </c>
      <c r="C1327" s="19">
        <f t="shared" si="220"/>
        <v>2026</v>
      </c>
      <c r="K1327" s="9">
        <f t="shared" si="221"/>
        <v>0</v>
      </c>
      <c r="L1327" s="21"/>
      <c r="M1327" s="22"/>
      <c r="N1327" s="23">
        <f t="shared" si="222"/>
        <v>0</v>
      </c>
      <c r="O1327" s="24" t="e">
        <f t="shared" si="223"/>
        <v>#DIV/0!</v>
      </c>
      <c r="P1327" s="23"/>
      <c r="Q1327" s="23"/>
      <c r="R1327" s="23"/>
      <c r="V1327" s="9">
        <f t="shared" si="224"/>
        <v>0</v>
      </c>
      <c r="Z1327" s="9">
        <f t="shared" si="225"/>
        <v>0</v>
      </c>
      <c r="AG1327" s="27">
        <v>5.516</v>
      </c>
      <c r="AI1327" s="2">
        <f t="shared" si="226"/>
        <v>82.306554953178903</v>
      </c>
      <c r="AK1327" s="27">
        <v>5.516</v>
      </c>
      <c r="AM1327" s="3">
        <f t="shared" si="227"/>
        <v>82.306554953178903</v>
      </c>
      <c r="AO1327" s="27">
        <v>5.516</v>
      </c>
      <c r="AP1327" s="28">
        <v>0.3</v>
      </c>
      <c r="AQ1327" s="29">
        <v>0</v>
      </c>
      <c r="AR1327" s="46" t="e">
        <f t="shared" si="228"/>
        <v>#DIV/0!</v>
      </c>
      <c r="AS1327" s="47" t="e">
        <f t="shared" si="229"/>
        <v>#DIV/0!</v>
      </c>
      <c r="AT1327" s="30" t="e">
        <f t="shared" si="230"/>
        <v>#DIV/0!</v>
      </c>
    </row>
    <row r="1328" spans="1:46" x14ac:dyDescent="0.25">
      <c r="A1328" s="9" t="s">
        <v>1331</v>
      </c>
      <c r="C1328" s="19">
        <f t="shared" si="220"/>
        <v>2026</v>
      </c>
      <c r="K1328" s="9">
        <f t="shared" si="221"/>
        <v>0</v>
      </c>
      <c r="L1328" s="21"/>
      <c r="M1328" s="22"/>
      <c r="N1328" s="23">
        <f t="shared" si="222"/>
        <v>0</v>
      </c>
      <c r="O1328" s="24" t="e">
        <f t="shared" si="223"/>
        <v>#DIV/0!</v>
      </c>
      <c r="P1328" s="23"/>
      <c r="Q1328" s="23"/>
      <c r="R1328" s="23"/>
      <c r="V1328" s="9">
        <f t="shared" si="224"/>
        <v>0</v>
      </c>
      <c r="Z1328" s="9">
        <f t="shared" si="225"/>
        <v>0</v>
      </c>
      <c r="AG1328" s="27">
        <v>5.516</v>
      </c>
      <c r="AI1328" s="2">
        <f t="shared" si="226"/>
        <v>82.306554953178903</v>
      </c>
      <c r="AK1328" s="27">
        <v>5.516</v>
      </c>
      <c r="AM1328" s="3">
        <f t="shared" si="227"/>
        <v>82.306554953178903</v>
      </c>
      <c r="AO1328" s="27">
        <v>5.516</v>
      </c>
      <c r="AP1328" s="28">
        <v>0.3</v>
      </c>
      <c r="AQ1328" s="29">
        <v>0</v>
      </c>
      <c r="AR1328" s="46" t="e">
        <f t="shared" si="228"/>
        <v>#DIV/0!</v>
      </c>
      <c r="AS1328" s="47" t="e">
        <f t="shared" si="229"/>
        <v>#DIV/0!</v>
      </c>
      <c r="AT1328" s="30" t="e">
        <f t="shared" si="230"/>
        <v>#DIV/0!</v>
      </c>
    </row>
    <row r="1329" spans="1:46" x14ac:dyDescent="0.25">
      <c r="A1329" s="9" t="s">
        <v>1332</v>
      </c>
      <c r="C1329" s="19">
        <f t="shared" si="220"/>
        <v>2026</v>
      </c>
      <c r="K1329" s="9">
        <f t="shared" si="221"/>
        <v>0</v>
      </c>
      <c r="L1329" s="21"/>
      <c r="M1329" s="22"/>
      <c r="N1329" s="23">
        <f t="shared" si="222"/>
        <v>0</v>
      </c>
      <c r="O1329" s="24" t="e">
        <f t="shared" si="223"/>
        <v>#DIV/0!</v>
      </c>
      <c r="P1329" s="23"/>
      <c r="Q1329" s="23"/>
      <c r="R1329" s="23"/>
      <c r="V1329" s="9">
        <f t="shared" si="224"/>
        <v>0</v>
      </c>
      <c r="Z1329" s="9">
        <f t="shared" si="225"/>
        <v>0</v>
      </c>
      <c r="AG1329" s="27">
        <v>5.516</v>
      </c>
      <c r="AI1329" s="2">
        <f t="shared" si="226"/>
        <v>82.306554953178903</v>
      </c>
      <c r="AK1329" s="27">
        <v>5.516</v>
      </c>
      <c r="AM1329" s="3">
        <f t="shared" si="227"/>
        <v>82.306554953178903</v>
      </c>
      <c r="AO1329" s="27">
        <v>5.516</v>
      </c>
      <c r="AP1329" s="28">
        <v>0.3</v>
      </c>
      <c r="AQ1329" s="29">
        <v>0</v>
      </c>
      <c r="AR1329" s="46" t="e">
        <f t="shared" si="228"/>
        <v>#DIV/0!</v>
      </c>
      <c r="AS1329" s="47" t="e">
        <f t="shared" si="229"/>
        <v>#DIV/0!</v>
      </c>
      <c r="AT1329" s="30" t="e">
        <f t="shared" si="230"/>
        <v>#DIV/0!</v>
      </c>
    </row>
    <row r="1330" spans="1:46" x14ac:dyDescent="0.25">
      <c r="A1330" s="9" t="s">
        <v>1333</v>
      </c>
      <c r="C1330" s="19">
        <f t="shared" si="220"/>
        <v>2026</v>
      </c>
      <c r="K1330" s="9">
        <f t="shared" si="221"/>
        <v>0</v>
      </c>
      <c r="L1330" s="21"/>
      <c r="M1330" s="22"/>
      <c r="N1330" s="23">
        <f t="shared" si="222"/>
        <v>0</v>
      </c>
      <c r="O1330" s="24" t="e">
        <f t="shared" si="223"/>
        <v>#DIV/0!</v>
      </c>
      <c r="P1330" s="23"/>
      <c r="Q1330" s="23"/>
      <c r="R1330" s="23"/>
      <c r="V1330" s="9">
        <f t="shared" si="224"/>
        <v>0</v>
      </c>
      <c r="Z1330" s="9">
        <f t="shared" si="225"/>
        <v>0</v>
      </c>
      <c r="AG1330" s="27">
        <v>5.516</v>
      </c>
      <c r="AI1330" s="2">
        <f t="shared" si="226"/>
        <v>82.306554953178903</v>
      </c>
      <c r="AK1330" s="27">
        <v>5.516</v>
      </c>
      <c r="AM1330" s="3">
        <f t="shared" si="227"/>
        <v>82.306554953178903</v>
      </c>
      <c r="AO1330" s="27">
        <v>5.516</v>
      </c>
      <c r="AP1330" s="28">
        <v>0.3</v>
      </c>
      <c r="AQ1330" s="29">
        <v>0</v>
      </c>
      <c r="AR1330" s="46" t="e">
        <f t="shared" si="228"/>
        <v>#DIV/0!</v>
      </c>
      <c r="AS1330" s="47" t="e">
        <f t="shared" si="229"/>
        <v>#DIV/0!</v>
      </c>
      <c r="AT1330" s="30" t="e">
        <f t="shared" si="230"/>
        <v>#DIV/0!</v>
      </c>
    </row>
    <row r="1331" spans="1:46" x14ac:dyDescent="0.25">
      <c r="A1331" s="9" t="s">
        <v>1334</v>
      </c>
      <c r="C1331" s="19">
        <f t="shared" si="220"/>
        <v>2026</v>
      </c>
      <c r="K1331" s="9">
        <f t="shared" si="221"/>
        <v>0</v>
      </c>
      <c r="L1331" s="21"/>
      <c r="M1331" s="22"/>
      <c r="N1331" s="23">
        <f t="shared" si="222"/>
        <v>0</v>
      </c>
      <c r="O1331" s="24" t="e">
        <f t="shared" si="223"/>
        <v>#DIV/0!</v>
      </c>
      <c r="P1331" s="23"/>
      <c r="Q1331" s="23"/>
      <c r="R1331" s="23"/>
      <c r="V1331" s="9">
        <f t="shared" si="224"/>
        <v>0</v>
      </c>
      <c r="Z1331" s="9">
        <f t="shared" si="225"/>
        <v>0</v>
      </c>
      <c r="AG1331" s="27">
        <v>5.516</v>
      </c>
      <c r="AI1331" s="2">
        <f t="shared" si="226"/>
        <v>82.306554953178903</v>
      </c>
      <c r="AK1331" s="27">
        <v>5.516</v>
      </c>
      <c r="AM1331" s="3">
        <f t="shared" si="227"/>
        <v>82.306554953178903</v>
      </c>
      <c r="AO1331" s="27">
        <v>5.516</v>
      </c>
      <c r="AP1331" s="28">
        <v>0.3</v>
      </c>
      <c r="AQ1331" s="29">
        <v>0</v>
      </c>
      <c r="AR1331" s="46" t="e">
        <f t="shared" si="228"/>
        <v>#DIV/0!</v>
      </c>
      <c r="AS1331" s="47" t="e">
        <f t="shared" si="229"/>
        <v>#DIV/0!</v>
      </c>
      <c r="AT1331" s="30" t="e">
        <f t="shared" si="230"/>
        <v>#DIV/0!</v>
      </c>
    </row>
    <row r="1332" spans="1:46" x14ac:dyDescent="0.25">
      <c r="A1332" s="9" t="s">
        <v>1335</v>
      </c>
      <c r="C1332" s="19">
        <f t="shared" si="220"/>
        <v>2026</v>
      </c>
      <c r="K1332" s="9">
        <f t="shared" si="221"/>
        <v>0</v>
      </c>
      <c r="L1332" s="21"/>
      <c r="M1332" s="22"/>
      <c r="N1332" s="23">
        <f t="shared" si="222"/>
        <v>0</v>
      </c>
      <c r="O1332" s="24" t="e">
        <f t="shared" si="223"/>
        <v>#DIV/0!</v>
      </c>
      <c r="P1332" s="23"/>
      <c r="Q1332" s="23"/>
      <c r="R1332" s="23"/>
      <c r="V1332" s="9">
        <f t="shared" si="224"/>
        <v>0</v>
      </c>
      <c r="Z1332" s="9">
        <f t="shared" si="225"/>
        <v>0</v>
      </c>
      <c r="AG1332" s="27">
        <v>5.516</v>
      </c>
      <c r="AI1332" s="2">
        <f t="shared" si="226"/>
        <v>82.306554953178903</v>
      </c>
      <c r="AK1332" s="27">
        <v>5.516</v>
      </c>
      <c r="AM1332" s="3">
        <f t="shared" si="227"/>
        <v>82.306554953178903</v>
      </c>
      <c r="AO1332" s="27">
        <v>5.516</v>
      </c>
      <c r="AP1332" s="28">
        <v>0.3</v>
      </c>
      <c r="AQ1332" s="29">
        <v>0</v>
      </c>
      <c r="AR1332" s="46" t="e">
        <f t="shared" si="228"/>
        <v>#DIV/0!</v>
      </c>
      <c r="AS1332" s="47" t="e">
        <f t="shared" si="229"/>
        <v>#DIV/0!</v>
      </c>
      <c r="AT1332" s="30" t="e">
        <f t="shared" si="230"/>
        <v>#DIV/0!</v>
      </c>
    </row>
    <row r="1333" spans="1:46" x14ac:dyDescent="0.25">
      <c r="A1333" s="9" t="s">
        <v>1336</v>
      </c>
      <c r="C1333" s="19">
        <f t="shared" si="220"/>
        <v>2026</v>
      </c>
      <c r="K1333" s="9">
        <f t="shared" si="221"/>
        <v>0</v>
      </c>
      <c r="L1333" s="21"/>
      <c r="M1333" s="22"/>
      <c r="N1333" s="23">
        <f t="shared" si="222"/>
        <v>0</v>
      </c>
      <c r="O1333" s="24" t="e">
        <f t="shared" si="223"/>
        <v>#DIV/0!</v>
      </c>
      <c r="P1333" s="23"/>
      <c r="Q1333" s="23"/>
      <c r="R1333" s="23"/>
      <c r="V1333" s="9">
        <f t="shared" si="224"/>
        <v>0</v>
      </c>
      <c r="Z1333" s="9">
        <f t="shared" si="225"/>
        <v>0</v>
      </c>
      <c r="AG1333" s="27">
        <v>5.516</v>
      </c>
      <c r="AI1333" s="2">
        <f t="shared" si="226"/>
        <v>82.306554953178903</v>
      </c>
      <c r="AK1333" s="27">
        <v>5.516</v>
      </c>
      <c r="AM1333" s="3">
        <f t="shared" si="227"/>
        <v>82.306554953178903</v>
      </c>
      <c r="AO1333" s="27">
        <v>5.516</v>
      </c>
      <c r="AP1333" s="28">
        <v>0.3</v>
      </c>
      <c r="AQ1333" s="29">
        <v>0</v>
      </c>
      <c r="AR1333" s="46" t="e">
        <f t="shared" si="228"/>
        <v>#DIV/0!</v>
      </c>
      <c r="AS1333" s="47" t="e">
        <f t="shared" si="229"/>
        <v>#DIV/0!</v>
      </c>
      <c r="AT1333" s="30" t="e">
        <f t="shared" si="230"/>
        <v>#DIV/0!</v>
      </c>
    </row>
    <row r="1334" spans="1:46" x14ac:dyDescent="0.25">
      <c r="A1334" s="9" t="s">
        <v>1337</v>
      </c>
      <c r="C1334" s="19">
        <f t="shared" si="220"/>
        <v>2026</v>
      </c>
      <c r="K1334" s="9">
        <f t="shared" si="221"/>
        <v>0</v>
      </c>
      <c r="L1334" s="21"/>
      <c r="M1334" s="22"/>
      <c r="N1334" s="23">
        <f t="shared" si="222"/>
        <v>0</v>
      </c>
      <c r="O1334" s="24" t="e">
        <f t="shared" si="223"/>
        <v>#DIV/0!</v>
      </c>
      <c r="P1334" s="23"/>
      <c r="Q1334" s="23"/>
      <c r="R1334" s="23"/>
      <c r="V1334" s="9">
        <f t="shared" si="224"/>
        <v>0</v>
      </c>
      <c r="Z1334" s="9">
        <f t="shared" si="225"/>
        <v>0</v>
      </c>
      <c r="AG1334" s="27">
        <v>5.516</v>
      </c>
      <c r="AI1334" s="2">
        <f t="shared" si="226"/>
        <v>82.306554953178903</v>
      </c>
      <c r="AK1334" s="27">
        <v>5.516</v>
      </c>
      <c r="AM1334" s="3">
        <f t="shared" si="227"/>
        <v>82.306554953178903</v>
      </c>
      <c r="AO1334" s="27">
        <v>5.516</v>
      </c>
      <c r="AP1334" s="28">
        <v>0.3</v>
      </c>
      <c r="AQ1334" s="29">
        <v>0</v>
      </c>
      <c r="AR1334" s="46" t="e">
        <f t="shared" si="228"/>
        <v>#DIV/0!</v>
      </c>
      <c r="AS1334" s="47" t="e">
        <f t="shared" si="229"/>
        <v>#DIV/0!</v>
      </c>
      <c r="AT1334" s="30" t="e">
        <f t="shared" si="230"/>
        <v>#DIV/0!</v>
      </c>
    </row>
    <row r="1335" spans="1:46" x14ac:dyDescent="0.25">
      <c r="A1335" s="9" t="s">
        <v>1338</v>
      </c>
      <c r="C1335" s="19">
        <f t="shared" si="220"/>
        <v>2026</v>
      </c>
      <c r="K1335" s="9">
        <f t="shared" si="221"/>
        <v>0</v>
      </c>
      <c r="L1335" s="21"/>
      <c r="M1335" s="22"/>
      <c r="N1335" s="23">
        <f t="shared" si="222"/>
        <v>0</v>
      </c>
      <c r="O1335" s="24" t="e">
        <f t="shared" si="223"/>
        <v>#DIV/0!</v>
      </c>
      <c r="P1335" s="23"/>
      <c r="Q1335" s="23"/>
      <c r="R1335" s="23"/>
      <c r="V1335" s="9">
        <f t="shared" si="224"/>
        <v>0</v>
      </c>
      <c r="Z1335" s="9">
        <f t="shared" si="225"/>
        <v>0</v>
      </c>
      <c r="AG1335" s="27">
        <v>5.516</v>
      </c>
      <c r="AI1335" s="2">
        <f t="shared" si="226"/>
        <v>82.306554953178903</v>
      </c>
      <c r="AK1335" s="27">
        <v>5.516</v>
      </c>
      <c r="AM1335" s="3">
        <f t="shared" si="227"/>
        <v>82.306554953178903</v>
      </c>
      <c r="AO1335" s="27">
        <v>5.516</v>
      </c>
      <c r="AP1335" s="28">
        <v>0.3</v>
      </c>
      <c r="AQ1335" s="29">
        <v>0</v>
      </c>
      <c r="AR1335" s="46" t="e">
        <f t="shared" si="228"/>
        <v>#DIV/0!</v>
      </c>
      <c r="AS1335" s="47" t="e">
        <f t="shared" si="229"/>
        <v>#DIV/0!</v>
      </c>
      <c r="AT1335" s="30" t="e">
        <f t="shared" si="230"/>
        <v>#DIV/0!</v>
      </c>
    </row>
    <row r="1336" spans="1:46" x14ac:dyDescent="0.25">
      <c r="A1336" s="9" t="s">
        <v>1339</v>
      </c>
      <c r="C1336" s="19">
        <f t="shared" si="220"/>
        <v>2026</v>
      </c>
      <c r="K1336" s="9">
        <f t="shared" si="221"/>
        <v>0</v>
      </c>
      <c r="L1336" s="21"/>
      <c r="M1336" s="22"/>
      <c r="N1336" s="23">
        <f t="shared" si="222"/>
        <v>0</v>
      </c>
      <c r="O1336" s="24" t="e">
        <f t="shared" si="223"/>
        <v>#DIV/0!</v>
      </c>
      <c r="P1336" s="23"/>
      <c r="Q1336" s="23"/>
      <c r="R1336" s="23"/>
      <c r="V1336" s="9">
        <f t="shared" si="224"/>
        <v>0</v>
      </c>
      <c r="Z1336" s="9">
        <f t="shared" si="225"/>
        <v>0</v>
      </c>
      <c r="AG1336" s="27">
        <v>5.516</v>
      </c>
      <c r="AI1336" s="2">
        <f t="shared" si="226"/>
        <v>82.306554953178903</v>
      </c>
      <c r="AK1336" s="27">
        <v>5.516</v>
      </c>
      <c r="AM1336" s="3">
        <f t="shared" si="227"/>
        <v>82.306554953178903</v>
      </c>
      <c r="AO1336" s="27">
        <v>5.516</v>
      </c>
      <c r="AP1336" s="28">
        <v>0.3</v>
      </c>
      <c r="AQ1336" s="29">
        <v>0</v>
      </c>
      <c r="AR1336" s="46" t="e">
        <f t="shared" si="228"/>
        <v>#DIV/0!</v>
      </c>
      <c r="AS1336" s="47" t="e">
        <f t="shared" si="229"/>
        <v>#DIV/0!</v>
      </c>
      <c r="AT1336" s="30" t="e">
        <f t="shared" si="230"/>
        <v>#DIV/0!</v>
      </c>
    </row>
    <row r="1337" spans="1:46" x14ac:dyDescent="0.25">
      <c r="A1337" s="9" t="s">
        <v>1340</v>
      </c>
      <c r="C1337" s="19">
        <f t="shared" si="220"/>
        <v>2026</v>
      </c>
      <c r="K1337" s="9">
        <f t="shared" si="221"/>
        <v>0</v>
      </c>
      <c r="L1337" s="21"/>
      <c r="M1337" s="22"/>
      <c r="N1337" s="23">
        <f t="shared" si="222"/>
        <v>0</v>
      </c>
      <c r="O1337" s="24" t="e">
        <f t="shared" si="223"/>
        <v>#DIV/0!</v>
      </c>
      <c r="P1337" s="23"/>
      <c r="Q1337" s="23"/>
      <c r="R1337" s="23"/>
      <c r="V1337" s="9">
        <f t="shared" si="224"/>
        <v>0</v>
      </c>
      <c r="Z1337" s="9">
        <f t="shared" si="225"/>
        <v>0</v>
      </c>
      <c r="AG1337" s="27">
        <v>5.516</v>
      </c>
      <c r="AI1337" s="2">
        <f t="shared" si="226"/>
        <v>82.306554953178903</v>
      </c>
      <c r="AK1337" s="27">
        <v>5.516</v>
      </c>
      <c r="AM1337" s="3">
        <f t="shared" si="227"/>
        <v>82.306554953178903</v>
      </c>
      <c r="AO1337" s="27">
        <v>5.516</v>
      </c>
      <c r="AP1337" s="28">
        <v>0.3</v>
      </c>
      <c r="AQ1337" s="29">
        <v>0</v>
      </c>
      <c r="AR1337" s="46" t="e">
        <f t="shared" si="228"/>
        <v>#DIV/0!</v>
      </c>
      <c r="AS1337" s="47" t="e">
        <f t="shared" si="229"/>
        <v>#DIV/0!</v>
      </c>
      <c r="AT1337" s="30" t="e">
        <f t="shared" si="230"/>
        <v>#DIV/0!</v>
      </c>
    </row>
    <row r="1338" spans="1:46" x14ac:dyDescent="0.25">
      <c r="A1338" s="9" t="s">
        <v>1341</v>
      </c>
      <c r="C1338" s="19">
        <f t="shared" si="220"/>
        <v>2026</v>
      </c>
      <c r="K1338" s="9">
        <f t="shared" si="221"/>
        <v>0</v>
      </c>
      <c r="L1338" s="21"/>
      <c r="M1338" s="22"/>
      <c r="N1338" s="23">
        <f t="shared" si="222"/>
        <v>0</v>
      </c>
      <c r="O1338" s="24" t="e">
        <f t="shared" si="223"/>
        <v>#DIV/0!</v>
      </c>
      <c r="P1338" s="23"/>
      <c r="Q1338" s="23"/>
      <c r="R1338" s="23"/>
      <c r="V1338" s="9">
        <f t="shared" si="224"/>
        <v>0</v>
      </c>
      <c r="Z1338" s="9">
        <f t="shared" si="225"/>
        <v>0</v>
      </c>
      <c r="AG1338" s="27">
        <v>5.516</v>
      </c>
      <c r="AI1338" s="2">
        <f t="shared" si="226"/>
        <v>82.306554953178903</v>
      </c>
      <c r="AK1338" s="27">
        <v>5.516</v>
      </c>
      <c r="AM1338" s="3">
        <f t="shared" si="227"/>
        <v>82.306554953178903</v>
      </c>
      <c r="AO1338" s="27">
        <v>5.516</v>
      </c>
      <c r="AP1338" s="28">
        <v>0.3</v>
      </c>
      <c r="AQ1338" s="29">
        <v>0</v>
      </c>
      <c r="AR1338" s="46" t="e">
        <f t="shared" si="228"/>
        <v>#DIV/0!</v>
      </c>
      <c r="AS1338" s="47" t="e">
        <f t="shared" si="229"/>
        <v>#DIV/0!</v>
      </c>
      <c r="AT1338" s="30" t="e">
        <f t="shared" si="230"/>
        <v>#DIV/0!</v>
      </c>
    </row>
    <row r="1339" spans="1:46" x14ac:dyDescent="0.25">
      <c r="A1339" s="9" t="s">
        <v>1342</v>
      </c>
      <c r="C1339" s="19">
        <f t="shared" si="220"/>
        <v>2026</v>
      </c>
      <c r="K1339" s="9">
        <f t="shared" si="221"/>
        <v>0</v>
      </c>
      <c r="L1339" s="21"/>
      <c r="M1339" s="22"/>
      <c r="N1339" s="23">
        <f t="shared" si="222"/>
        <v>0</v>
      </c>
      <c r="O1339" s="24" t="e">
        <f t="shared" si="223"/>
        <v>#DIV/0!</v>
      </c>
      <c r="P1339" s="23"/>
      <c r="Q1339" s="23"/>
      <c r="R1339" s="23"/>
      <c r="V1339" s="9">
        <f t="shared" si="224"/>
        <v>0</v>
      </c>
      <c r="Z1339" s="9">
        <f t="shared" si="225"/>
        <v>0</v>
      </c>
      <c r="AG1339" s="27">
        <v>5.516</v>
      </c>
      <c r="AI1339" s="2">
        <f t="shared" si="226"/>
        <v>82.306554953178903</v>
      </c>
      <c r="AK1339" s="27">
        <v>5.516</v>
      </c>
      <c r="AM1339" s="3">
        <f t="shared" si="227"/>
        <v>82.306554953178903</v>
      </c>
      <c r="AO1339" s="27">
        <v>5.516</v>
      </c>
      <c r="AP1339" s="28">
        <v>0.3</v>
      </c>
      <c r="AQ1339" s="29">
        <v>0</v>
      </c>
      <c r="AR1339" s="46" t="e">
        <f t="shared" si="228"/>
        <v>#DIV/0!</v>
      </c>
      <c r="AS1339" s="47" t="e">
        <f t="shared" si="229"/>
        <v>#DIV/0!</v>
      </c>
      <c r="AT1339" s="30" t="e">
        <f t="shared" si="230"/>
        <v>#DIV/0!</v>
      </c>
    </row>
    <row r="1340" spans="1:46" x14ac:dyDescent="0.25">
      <c r="A1340" s="9" t="s">
        <v>1343</v>
      </c>
      <c r="C1340" s="19">
        <f t="shared" si="220"/>
        <v>2026</v>
      </c>
      <c r="K1340" s="9">
        <f t="shared" si="221"/>
        <v>0</v>
      </c>
      <c r="L1340" s="21"/>
      <c r="M1340" s="22"/>
      <c r="N1340" s="23">
        <f t="shared" si="222"/>
        <v>0</v>
      </c>
      <c r="O1340" s="24" t="e">
        <f t="shared" si="223"/>
        <v>#DIV/0!</v>
      </c>
      <c r="P1340" s="23"/>
      <c r="Q1340" s="23"/>
      <c r="R1340" s="23"/>
      <c r="V1340" s="9">
        <f t="shared" si="224"/>
        <v>0</v>
      </c>
      <c r="Z1340" s="9">
        <f t="shared" si="225"/>
        <v>0</v>
      </c>
      <c r="AG1340" s="27">
        <v>5.516</v>
      </c>
      <c r="AI1340" s="2">
        <f t="shared" si="226"/>
        <v>82.306554953178903</v>
      </c>
      <c r="AK1340" s="27">
        <v>5.516</v>
      </c>
      <c r="AM1340" s="3">
        <f t="shared" si="227"/>
        <v>82.306554953178903</v>
      </c>
      <c r="AO1340" s="27">
        <v>5.516</v>
      </c>
      <c r="AP1340" s="28">
        <v>0.3</v>
      </c>
      <c r="AQ1340" s="29">
        <v>0</v>
      </c>
      <c r="AR1340" s="46" t="e">
        <f t="shared" si="228"/>
        <v>#DIV/0!</v>
      </c>
      <c r="AS1340" s="47" t="e">
        <f t="shared" si="229"/>
        <v>#DIV/0!</v>
      </c>
      <c r="AT1340" s="30" t="e">
        <f t="shared" si="230"/>
        <v>#DIV/0!</v>
      </c>
    </row>
    <row r="1341" spans="1:46" x14ac:dyDescent="0.25">
      <c r="A1341" s="9" t="s">
        <v>1344</v>
      </c>
      <c r="C1341" s="19">
        <f t="shared" si="220"/>
        <v>2026</v>
      </c>
      <c r="K1341" s="9">
        <f t="shared" si="221"/>
        <v>0</v>
      </c>
      <c r="L1341" s="21"/>
      <c r="M1341" s="22"/>
      <c r="N1341" s="23">
        <f t="shared" si="222"/>
        <v>0</v>
      </c>
      <c r="O1341" s="24" t="e">
        <f t="shared" si="223"/>
        <v>#DIV/0!</v>
      </c>
      <c r="P1341" s="23"/>
      <c r="Q1341" s="23"/>
      <c r="R1341" s="23"/>
      <c r="V1341" s="9">
        <f t="shared" si="224"/>
        <v>0</v>
      </c>
      <c r="Z1341" s="9">
        <f t="shared" si="225"/>
        <v>0</v>
      </c>
      <c r="AG1341" s="27">
        <v>5.516</v>
      </c>
      <c r="AI1341" s="2">
        <f t="shared" si="226"/>
        <v>82.306554953178903</v>
      </c>
      <c r="AK1341" s="27">
        <v>5.516</v>
      </c>
      <c r="AM1341" s="3">
        <f t="shared" si="227"/>
        <v>82.306554953178903</v>
      </c>
      <c r="AO1341" s="27">
        <v>5.516</v>
      </c>
      <c r="AP1341" s="28">
        <v>0.3</v>
      </c>
      <c r="AQ1341" s="29">
        <v>0</v>
      </c>
      <c r="AR1341" s="46" t="e">
        <f t="shared" si="228"/>
        <v>#DIV/0!</v>
      </c>
      <c r="AS1341" s="47" t="e">
        <f t="shared" si="229"/>
        <v>#DIV/0!</v>
      </c>
      <c r="AT1341" s="30" t="e">
        <f t="shared" si="230"/>
        <v>#DIV/0!</v>
      </c>
    </row>
    <row r="1342" spans="1:46" x14ac:dyDescent="0.25">
      <c r="A1342" s="9" t="s">
        <v>1345</v>
      </c>
      <c r="C1342" s="19">
        <f t="shared" si="220"/>
        <v>2026</v>
      </c>
      <c r="K1342" s="9">
        <f t="shared" si="221"/>
        <v>0</v>
      </c>
      <c r="L1342" s="21"/>
      <c r="M1342" s="22"/>
      <c r="N1342" s="23">
        <f t="shared" si="222"/>
        <v>0</v>
      </c>
      <c r="O1342" s="24" t="e">
        <f t="shared" si="223"/>
        <v>#DIV/0!</v>
      </c>
      <c r="P1342" s="23"/>
      <c r="Q1342" s="23"/>
      <c r="R1342" s="23"/>
      <c r="V1342" s="9">
        <f t="shared" si="224"/>
        <v>0</v>
      </c>
      <c r="Z1342" s="9">
        <f t="shared" si="225"/>
        <v>0</v>
      </c>
      <c r="AG1342" s="27">
        <v>5.516</v>
      </c>
      <c r="AI1342" s="2">
        <f t="shared" si="226"/>
        <v>82.306554953178903</v>
      </c>
      <c r="AK1342" s="27">
        <v>5.516</v>
      </c>
      <c r="AM1342" s="3">
        <f t="shared" si="227"/>
        <v>82.306554953178903</v>
      </c>
      <c r="AO1342" s="27">
        <v>5.516</v>
      </c>
      <c r="AP1342" s="28">
        <v>0.3</v>
      </c>
      <c r="AQ1342" s="29">
        <v>0</v>
      </c>
      <c r="AR1342" s="46" t="e">
        <f t="shared" si="228"/>
        <v>#DIV/0!</v>
      </c>
      <c r="AS1342" s="47" t="e">
        <f t="shared" si="229"/>
        <v>#DIV/0!</v>
      </c>
      <c r="AT1342" s="30" t="e">
        <f t="shared" si="230"/>
        <v>#DIV/0!</v>
      </c>
    </row>
    <row r="1343" spans="1:46" x14ac:dyDescent="0.25">
      <c r="A1343" s="9" t="s">
        <v>1346</v>
      </c>
      <c r="C1343" s="19">
        <f t="shared" si="220"/>
        <v>2026</v>
      </c>
      <c r="K1343" s="9">
        <f t="shared" si="221"/>
        <v>0</v>
      </c>
      <c r="L1343" s="21"/>
      <c r="M1343" s="22"/>
      <c r="N1343" s="23">
        <f t="shared" si="222"/>
        <v>0</v>
      </c>
      <c r="O1343" s="24" t="e">
        <f t="shared" si="223"/>
        <v>#DIV/0!</v>
      </c>
      <c r="P1343" s="23"/>
      <c r="Q1343" s="23"/>
      <c r="R1343" s="23"/>
      <c r="V1343" s="9">
        <f t="shared" si="224"/>
        <v>0</v>
      </c>
      <c r="Z1343" s="9">
        <f t="shared" si="225"/>
        <v>0</v>
      </c>
      <c r="AG1343" s="27">
        <v>5.516</v>
      </c>
      <c r="AI1343" s="2">
        <f t="shared" si="226"/>
        <v>82.306554953178903</v>
      </c>
      <c r="AK1343" s="27">
        <v>5.516</v>
      </c>
      <c r="AM1343" s="3">
        <f t="shared" si="227"/>
        <v>82.306554953178903</v>
      </c>
      <c r="AO1343" s="27">
        <v>5.516</v>
      </c>
      <c r="AP1343" s="28">
        <v>0.3</v>
      </c>
      <c r="AQ1343" s="29">
        <v>0</v>
      </c>
      <c r="AR1343" s="46" t="e">
        <f t="shared" si="228"/>
        <v>#DIV/0!</v>
      </c>
      <c r="AS1343" s="47" t="e">
        <f t="shared" si="229"/>
        <v>#DIV/0!</v>
      </c>
      <c r="AT1343" s="30" t="e">
        <f t="shared" si="230"/>
        <v>#DIV/0!</v>
      </c>
    </row>
    <row r="1344" spans="1:46" x14ac:dyDescent="0.25">
      <c r="A1344" s="9" t="s">
        <v>1347</v>
      </c>
      <c r="C1344" s="19">
        <f t="shared" si="220"/>
        <v>2026</v>
      </c>
      <c r="K1344" s="9">
        <f t="shared" si="221"/>
        <v>0</v>
      </c>
      <c r="L1344" s="21"/>
      <c r="M1344" s="22"/>
      <c r="N1344" s="23">
        <f t="shared" si="222"/>
        <v>0</v>
      </c>
      <c r="O1344" s="24" t="e">
        <f t="shared" si="223"/>
        <v>#DIV/0!</v>
      </c>
      <c r="P1344" s="23"/>
      <c r="Q1344" s="23"/>
      <c r="R1344" s="23"/>
      <c r="V1344" s="9">
        <f t="shared" si="224"/>
        <v>0</v>
      </c>
      <c r="Z1344" s="9">
        <f t="shared" si="225"/>
        <v>0</v>
      </c>
      <c r="AG1344" s="27">
        <v>5.516</v>
      </c>
      <c r="AI1344" s="2">
        <f t="shared" si="226"/>
        <v>82.306554953178903</v>
      </c>
      <c r="AK1344" s="27">
        <v>5.516</v>
      </c>
      <c r="AM1344" s="3">
        <f t="shared" si="227"/>
        <v>82.306554953178903</v>
      </c>
      <c r="AO1344" s="27">
        <v>5.516</v>
      </c>
      <c r="AP1344" s="28">
        <v>0.3</v>
      </c>
      <c r="AQ1344" s="29">
        <v>0</v>
      </c>
      <c r="AR1344" s="46" t="e">
        <f t="shared" si="228"/>
        <v>#DIV/0!</v>
      </c>
      <c r="AS1344" s="47" t="e">
        <f t="shared" si="229"/>
        <v>#DIV/0!</v>
      </c>
      <c r="AT1344" s="30" t="e">
        <f t="shared" si="230"/>
        <v>#DIV/0!</v>
      </c>
    </row>
    <row r="1345" spans="1:46" x14ac:dyDescent="0.25">
      <c r="A1345" s="9" t="s">
        <v>1348</v>
      </c>
      <c r="C1345" s="19">
        <f t="shared" si="220"/>
        <v>2026</v>
      </c>
      <c r="K1345" s="9">
        <f t="shared" si="221"/>
        <v>0</v>
      </c>
      <c r="L1345" s="21"/>
      <c r="M1345" s="22"/>
      <c r="N1345" s="23">
        <f t="shared" si="222"/>
        <v>0</v>
      </c>
      <c r="O1345" s="24" t="e">
        <f t="shared" si="223"/>
        <v>#DIV/0!</v>
      </c>
      <c r="P1345" s="23"/>
      <c r="Q1345" s="23"/>
      <c r="R1345" s="23"/>
      <c r="V1345" s="9">
        <f t="shared" si="224"/>
        <v>0</v>
      </c>
      <c r="Z1345" s="9">
        <f t="shared" si="225"/>
        <v>0</v>
      </c>
      <c r="AG1345" s="27">
        <v>5.516</v>
      </c>
      <c r="AI1345" s="2">
        <f t="shared" si="226"/>
        <v>82.306554953178903</v>
      </c>
      <c r="AK1345" s="27">
        <v>5.516</v>
      </c>
      <c r="AM1345" s="3">
        <f t="shared" si="227"/>
        <v>82.306554953178903</v>
      </c>
      <c r="AO1345" s="27">
        <v>5.516</v>
      </c>
      <c r="AP1345" s="28">
        <v>0.3</v>
      </c>
      <c r="AQ1345" s="29">
        <v>0</v>
      </c>
      <c r="AR1345" s="46" t="e">
        <f t="shared" si="228"/>
        <v>#DIV/0!</v>
      </c>
      <c r="AS1345" s="47" t="e">
        <f t="shared" si="229"/>
        <v>#DIV/0!</v>
      </c>
      <c r="AT1345" s="30" t="e">
        <f t="shared" si="230"/>
        <v>#DIV/0!</v>
      </c>
    </row>
    <row r="1346" spans="1:46" x14ac:dyDescent="0.25">
      <c r="A1346" s="9" t="s">
        <v>1349</v>
      </c>
      <c r="C1346" s="19">
        <f t="shared" si="220"/>
        <v>2026</v>
      </c>
      <c r="K1346" s="9">
        <f t="shared" si="221"/>
        <v>0</v>
      </c>
      <c r="L1346" s="21"/>
      <c r="M1346" s="22"/>
      <c r="N1346" s="23">
        <f t="shared" si="222"/>
        <v>0</v>
      </c>
      <c r="O1346" s="24" t="e">
        <f t="shared" si="223"/>
        <v>#DIV/0!</v>
      </c>
      <c r="P1346" s="23"/>
      <c r="Q1346" s="23"/>
      <c r="R1346" s="23"/>
      <c r="V1346" s="9">
        <f t="shared" si="224"/>
        <v>0</v>
      </c>
      <c r="Z1346" s="9">
        <f t="shared" si="225"/>
        <v>0</v>
      </c>
      <c r="AG1346" s="27">
        <v>5.516</v>
      </c>
      <c r="AI1346" s="2">
        <f t="shared" si="226"/>
        <v>82.306554953178903</v>
      </c>
      <c r="AK1346" s="27">
        <v>5.516</v>
      </c>
      <c r="AM1346" s="3">
        <f t="shared" si="227"/>
        <v>82.306554953178903</v>
      </c>
      <c r="AO1346" s="27">
        <v>5.516</v>
      </c>
      <c r="AP1346" s="28">
        <v>0.3</v>
      </c>
      <c r="AQ1346" s="29">
        <v>0</v>
      </c>
      <c r="AR1346" s="46" t="e">
        <f t="shared" si="228"/>
        <v>#DIV/0!</v>
      </c>
      <c r="AS1346" s="47" t="e">
        <f t="shared" si="229"/>
        <v>#DIV/0!</v>
      </c>
      <c r="AT1346" s="30" t="e">
        <f t="shared" si="230"/>
        <v>#DIV/0!</v>
      </c>
    </row>
    <row r="1347" spans="1:46" x14ac:dyDescent="0.25">
      <c r="A1347" s="9" t="s">
        <v>1350</v>
      </c>
      <c r="C1347" s="19">
        <f t="shared" si="220"/>
        <v>2026</v>
      </c>
      <c r="K1347" s="9">
        <f t="shared" si="221"/>
        <v>0</v>
      </c>
      <c r="L1347" s="21"/>
      <c r="M1347" s="22"/>
      <c r="N1347" s="23">
        <f t="shared" si="222"/>
        <v>0</v>
      </c>
      <c r="O1347" s="24" t="e">
        <f t="shared" si="223"/>
        <v>#DIV/0!</v>
      </c>
      <c r="P1347" s="23"/>
      <c r="Q1347" s="23"/>
      <c r="R1347" s="23"/>
      <c r="V1347" s="9">
        <f t="shared" si="224"/>
        <v>0</v>
      </c>
      <c r="Z1347" s="9">
        <f t="shared" si="225"/>
        <v>0</v>
      </c>
      <c r="AG1347" s="27">
        <v>5.516</v>
      </c>
      <c r="AI1347" s="2">
        <f t="shared" si="226"/>
        <v>82.306554953178903</v>
      </c>
      <c r="AK1347" s="27">
        <v>5.516</v>
      </c>
      <c r="AM1347" s="3">
        <f t="shared" si="227"/>
        <v>82.306554953178903</v>
      </c>
      <c r="AO1347" s="27">
        <v>5.516</v>
      </c>
      <c r="AP1347" s="28">
        <v>0.3</v>
      </c>
      <c r="AQ1347" s="29">
        <v>0</v>
      </c>
      <c r="AR1347" s="46" t="e">
        <f t="shared" si="228"/>
        <v>#DIV/0!</v>
      </c>
      <c r="AS1347" s="47" t="e">
        <f t="shared" si="229"/>
        <v>#DIV/0!</v>
      </c>
      <c r="AT1347" s="30" t="e">
        <f t="shared" si="230"/>
        <v>#DIV/0!</v>
      </c>
    </row>
    <row r="1348" spans="1:46" x14ac:dyDescent="0.25">
      <c r="A1348" s="9" t="s">
        <v>1351</v>
      </c>
      <c r="C1348" s="19">
        <f t="shared" si="220"/>
        <v>2026</v>
      </c>
      <c r="K1348" s="9">
        <f t="shared" si="221"/>
        <v>0</v>
      </c>
      <c r="L1348" s="21"/>
      <c r="M1348" s="22"/>
      <c r="N1348" s="23">
        <f t="shared" si="222"/>
        <v>0</v>
      </c>
      <c r="O1348" s="24" t="e">
        <f t="shared" si="223"/>
        <v>#DIV/0!</v>
      </c>
      <c r="P1348" s="23"/>
      <c r="Q1348" s="23"/>
      <c r="R1348" s="23"/>
      <c r="V1348" s="9">
        <f t="shared" si="224"/>
        <v>0</v>
      </c>
      <c r="Z1348" s="9">
        <f t="shared" si="225"/>
        <v>0</v>
      </c>
      <c r="AG1348" s="27">
        <v>5.516</v>
      </c>
      <c r="AI1348" s="2">
        <f t="shared" si="226"/>
        <v>82.306554953178903</v>
      </c>
      <c r="AK1348" s="27">
        <v>5.516</v>
      </c>
      <c r="AM1348" s="3">
        <f t="shared" si="227"/>
        <v>82.306554953178903</v>
      </c>
      <c r="AO1348" s="27">
        <v>5.516</v>
      </c>
      <c r="AP1348" s="28">
        <v>0.3</v>
      </c>
      <c r="AQ1348" s="29">
        <v>0</v>
      </c>
      <c r="AR1348" s="46" t="e">
        <f t="shared" si="228"/>
        <v>#DIV/0!</v>
      </c>
      <c r="AS1348" s="47" t="e">
        <f t="shared" si="229"/>
        <v>#DIV/0!</v>
      </c>
      <c r="AT1348" s="30" t="e">
        <f t="shared" si="230"/>
        <v>#DIV/0!</v>
      </c>
    </row>
    <row r="1349" spans="1:46" x14ac:dyDescent="0.25">
      <c r="A1349" s="9" t="s">
        <v>1352</v>
      </c>
      <c r="C1349" s="19">
        <f t="shared" si="220"/>
        <v>2026</v>
      </c>
      <c r="K1349" s="9">
        <f t="shared" si="221"/>
        <v>0</v>
      </c>
      <c r="L1349" s="21"/>
      <c r="M1349" s="22"/>
      <c r="N1349" s="23">
        <f t="shared" si="222"/>
        <v>0</v>
      </c>
      <c r="O1349" s="24" t="e">
        <f t="shared" si="223"/>
        <v>#DIV/0!</v>
      </c>
      <c r="P1349" s="23"/>
      <c r="Q1349" s="23"/>
      <c r="R1349" s="23"/>
      <c r="V1349" s="9">
        <f t="shared" si="224"/>
        <v>0</v>
      </c>
      <c r="Z1349" s="9">
        <f t="shared" si="225"/>
        <v>0</v>
      </c>
      <c r="AG1349" s="27">
        <v>5.516</v>
      </c>
      <c r="AI1349" s="2">
        <f t="shared" si="226"/>
        <v>82.306554953178903</v>
      </c>
      <c r="AK1349" s="27">
        <v>5.516</v>
      </c>
      <c r="AM1349" s="3">
        <f t="shared" si="227"/>
        <v>82.306554953178903</v>
      </c>
      <c r="AO1349" s="27">
        <v>5.516</v>
      </c>
      <c r="AP1349" s="28">
        <v>0.3</v>
      </c>
      <c r="AQ1349" s="29">
        <v>0</v>
      </c>
      <c r="AR1349" s="46" t="e">
        <f t="shared" si="228"/>
        <v>#DIV/0!</v>
      </c>
      <c r="AS1349" s="47" t="e">
        <f t="shared" si="229"/>
        <v>#DIV/0!</v>
      </c>
      <c r="AT1349" s="30" t="e">
        <f t="shared" si="230"/>
        <v>#DIV/0!</v>
      </c>
    </row>
    <row r="1350" spans="1:46" x14ac:dyDescent="0.25">
      <c r="A1350" s="9" t="s">
        <v>1353</v>
      </c>
      <c r="C1350" s="19">
        <f t="shared" ref="C1350:C1413" si="231">2026-B1350</f>
        <v>2026</v>
      </c>
      <c r="K1350" s="9">
        <f t="shared" ref="K1350:K1413" si="232">H1350+(I1350/2)</f>
        <v>0</v>
      </c>
      <c r="L1350" s="21"/>
      <c r="M1350" s="22"/>
      <c r="N1350" s="23">
        <f t="shared" ref="N1350:N1413" si="233">(L1350+M1350)*0.5</f>
        <v>0</v>
      </c>
      <c r="O1350" s="24" t="e">
        <f t="shared" ref="O1350:O1413" si="234">337.5/N1350</f>
        <v>#DIV/0!</v>
      </c>
      <c r="P1350" s="23"/>
      <c r="Q1350" s="23"/>
      <c r="R1350" s="23"/>
      <c r="V1350" s="9">
        <f t="shared" ref="V1350:V1413" si="235">R1350-(T1350/1000)</f>
        <v>0</v>
      </c>
      <c r="Z1350" s="9">
        <f t="shared" ref="Z1350:Z1413" si="236">X1350+(Y1350/2)</f>
        <v>0</v>
      </c>
      <c r="AG1350" s="27">
        <v>5.516</v>
      </c>
      <c r="AI1350" s="2">
        <f t="shared" ref="AI1350:AI1413" si="237">1000/(1000/((1336/((1336/((1336/((P1350+(IF(P1350&gt;=26.5,-0.159*P1350+4.401,0.2)))-(-((AG1350*0.959)-0.013)+(((AG1350*0.051)-0.006)*P1350)+(((AG1350*0.019)-0.008)*N1350)+(((AG1350*0.053)+0.005)*R1350)-(((AG1350*0.013)-0.003)*Q1350))))-W1350)+(-((AG1350*0.959)-0.013)+(((AG1350*0.051)-0.006)*P1350)+(((AG1350*0.019)-0.008)*N1350)+(((AG1350*0.053)+0.005)*R1350)-(((AG1350*0.013)-0.003)*Q1350))))-N1350*0.98765431))+12)</f>
        <v>82.306554953178903</v>
      </c>
      <c r="AK1350" s="27">
        <v>5.516</v>
      </c>
      <c r="AM1350" s="3">
        <f t="shared" ref="AM1350:AM1413" si="238">1000/(1000/((1336/((1336/((1336/((IF(P1350&lt;=21.9, P1350+0.2,(3.57445388627863+0.610250243334448*P1350+0.014682933220208*(P1350)^2-0.000203380571583*(P1350)^3+0.038468287096921*R1350)+0.2))-(-((AK1350*0.959)-0.013)+(((AK1350*0.051)-0.006)*(3.57445388627863+0.610250243334448*P1350+0.014682933220208*(P1350)^2-0.000203380571583*(P1350)^3+0.038468287096921*R1350))+(((AK1350*0.019)-0.008)*N1350)+(((AK1350*0.053)+0.005)*R1350)-(((AK1350*0.013)-0.003)*Q1350))))-W1350)+(-((AK1350*0.959)-0.013)+(((AK1350*0.051)-0.006)*(3.57445388627863+0.610250243334448*P1350+0.014682933220208*(P1350)^2-0.000203380571583*(P1350)^3+0.038468287096921*R1350))+(((AK1350*0.019)-0.008)*N1350)+(((AK1350*0.053)+0.005)*R1350)-(((AK1350*0.013)-0.003)*Q1350))))-N1350*0.98765431))+12)</f>
        <v>82.306554953178903</v>
      </c>
      <c r="AO1350" s="27">
        <v>5.516</v>
      </c>
      <c r="AP1350" s="28">
        <v>0.3</v>
      </c>
      <c r="AQ1350" s="29">
        <v>0</v>
      </c>
      <c r="AR1350" s="46" t="e">
        <f t="shared" ref="AR1350:AR1413" si="239" xml:space="preserve">  ((1.23853+0.95855*P1350-0.05467*S1350)+0.2)-((-((AO1350*0.959)-0.013)+(((AO1350*0.051)-0.006)*(1.23853+0.95855*P1350-0.05467*S1350))+(((AO1350*0.019)-0.008)*(337.5/O1350))+(((AO1350*0.053)+0.005)*R1350)-(((AO1350*0.013)-0.003)*Q1350)))+(IF(P1350&lt;=22, -0.04, IF(P1350&gt;=24.5, 0.022, 0.025)))+(0)</f>
        <v>#DIV/0!</v>
      </c>
      <c r="AS1350" s="47" t="e">
        <f t="shared" ref="AS1350:AS1413" si="240">-((((0+(2.5/5988)*5988)+((1*(2.5/5988)-(0+(2.5/5988)*5988)*AQ1350/1000)/1)*(12-(0.06)))+((1*((1*(2.5/5988)-(0+(2.5/5988)*5988)*AQ1350/1000)/1)-((0+(2.5/5988)*5988)+((1*(2.5/5988)-(0+(2.5/5988)*5988)*AQ1350/1000)/1)*(12-(0.06)))*(331.5/O1350)/1000)/1.336)*(0.06+(((-((AO1350*0.959)-0.013)+(((AO1350*0.051)-0.006)*(1.23853+0.95855*P1350-0.05467*S1350))+(((AO1350*0.019)-0.008)*337.5/O1350)+(((AO1350*0.053)+0.005)*R1350)-(((AO1350*0.013)-0.003)*Q1350))))-(0)))+((1.336*((1*((1*(2.5/5988)-(0+(2.5/5988)*5988)*AQ1350/1000)/1)-((0+(2.5/5988)*5988)+((1*(2.5/5988)-(0+(2.5/5988)*5988)*AQ1350/1000)/1)*(12-(0.06)))*(331.5/O1350)/1000)/1.336)-(((0+(2.5/5988)*5988)+((1*(2.5/5988)-(0+(2.5/5988)*5988)*AQ1350/1000)/1)*(12-(0.06)))+((1*((1*(2.5/5988)-(0+(2.5/5988)*5988)*AQ1350/1000)/1)-((0+(2.5/5988)*5988)+((1*(2.5/5988)-(0+(2.5/5988)*5988)*AQ1350/1000)/1)*(12-(0.06)))*(331.5/O1350)/1000)/1.336)*(0.06+(((-((AO1350*0.959)-0.013)+(((AO1350*0.051)-0.006)*(1.23853+0.95855*P1350-0.05467*S1350))+(((AO1350*0.019)-0.008)*337.5/O1350)+(((AO1350*0.053)+0.005)*R1350)-(((AO1350*0.013)-0.003)*Q1350))))-(0)))*W1350/1000)/1.336)*0)/((1.336*((1.336*((1*((1*(2.5/5988)-(0+(2.5/5988)*5988)*AQ1350/1000)/1)-((0+(2.5/5988)*5988)+((1*(2.5/5988)-(0+(2.5/5988)*5988)*AQ1350/1000)/1)*(12-(0.06)))*(331.5/O1350)/1000)/1.336)-(((0+(2.5/5988)*5988)+((1*(2.5/5988)-(0+(2.5/5988)*5988)*AQ1350/1000)/1)*(12-(0.06)))+((1*((1*(2.5/5988)-(0+(2.5/5988)*5988)*AQ1350/1000)/1)-((0+(2.5/5988)*5988)+((1*(2.5/5988)-(0+(2.5/5988)*5988)*AQ1350/1000)/1)*(12-(0.06)))*(331.5/O1350)/1000)/1.336)*(0.06+(((-((AO1350*0.959)-0.013)+(((AO1350*0.051)-0.006)*(1.23853+0.95855*P1350-0.05467*S1350))+(((AO1350*0.019)-0.008)*337.5/O1350)+(((AO1350*0.053)+0.005)*R1350)-(((AO1350*0.013)-0.003)*Q1350))))-(0)))*W1350/1000)/1.336)-((((0+(2.5/5988)*5988)+((1*(2.5/5988)-(0+(2.5/5988)*5988)*AQ1350/1000)/1)*(12-(0.06)))+((1*((1*(2.5/5988)-(0+(2.5/5988)*5988)*AQ1350/1000)/1)-((0+(2.5/5988)*5988)+((1*(2.5/5988)-(0+(2.5/5988)*5988)*AQ1350/1000)/1)*(12-(0.06)))*(331.5/O1350)/1000)/1.336)*(0.06+(((-((AO1350*0.959)-0.013)+(((AO1350*0.051)-0.006)*(1.23853+0.95855*P1350-0.05467*S1350))+(((AO1350*0.019)-0.008)*337.5/O1350)+(((AO1350*0.053)+0.005)*R1350)-(((AO1350*0.013)-0.003)*Q1350))))-(0)))+((1.336*((1*((1*(2.5/5988)-(0+(2.5/5988)*5988)*AQ1350/1000)/1)-((0+(2.5/5988)*5988)+((1*(2.5/5988)-(0+(2.5/5988)*5988)*AQ1350/1000)/1)*(12-(0.06)))*(331.5/O1350)/1000)/1.336)-(((0+(2.5/5988)*5988)+((1*(2.5/5988)-(0+(2.5/5988)*5988)*AQ1350/1000)/1)*(12-(0.06)))+((1*((1*(2.5/5988)-(0+(2.5/5988)*5988)*AQ1350/1000)/1)-((0+(2.5/5988)*5988)+((1*(2.5/5988)-(0+(2.5/5988)*5988)*AQ1350/1000)/1)*(12-(0.06)))*(331.5/O1350)/1000)/1.336)*(0.06+(((-((AO1350*0.959)-0.013)+(((AO1350*0.051)-0.006)*(1.23853+0.95855*P1350-0.05467*S1350))+(((AO1350*0.019)-0.008)*337.5/O1350)+(((AO1350*0.053)+0.005)*R1350)-(((AO1350*0.013)-0.003)*Q1350))))))*W1350/1000)/1.336)*0)*AP1350/1000)/1.336)</f>
        <v>#DIV/0!</v>
      </c>
      <c r="AT1350" s="30" t="e">
        <f t="shared" ref="AT1350:AT1413" si="241">AS1350-AR1350</f>
        <v>#DIV/0!</v>
      </c>
    </row>
    <row r="1351" spans="1:46" x14ac:dyDescent="0.25">
      <c r="A1351" s="9" t="s">
        <v>1354</v>
      </c>
      <c r="C1351" s="19">
        <f t="shared" si="231"/>
        <v>2026</v>
      </c>
      <c r="K1351" s="9">
        <f t="shared" si="232"/>
        <v>0</v>
      </c>
      <c r="L1351" s="21"/>
      <c r="M1351" s="22"/>
      <c r="N1351" s="23">
        <f t="shared" si="233"/>
        <v>0</v>
      </c>
      <c r="O1351" s="24" t="e">
        <f t="shared" si="234"/>
        <v>#DIV/0!</v>
      </c>
      <c r="P1351" s="23"/>
      <c r="Q1351" s="23"/>
      <c r="R1351" s="23"/>
      <c r="V1351" s="9">
        <f t="shared" si="235"/>
        <v>0</v>
      </c>
      <c r="Z1351" s="9">
        <f t="shared" si="236"/>
        <v>0</v>
      </c>
      <c r="AG1351" s="27">
        <v>5.516</v>
      </c>
      <c r="AI1351" s="2">
        <f t="shared" si="237"/>
        <v>82.306554953178903</v>
      </c>
      <c r="AK1351" s="27">
        <v>5.516</v>
      </c>
      <c r="AM1351" s="3">
        <f t="shared" si="238"/>
        <v>82.306554953178903</v>
      </c>
      <c r="AO1351" s="27">
        <v>5.516</v>
      </c>
      <c r="AP1351" s="28">
        <v>0.3</v>
      </c>
      <c r="AQ1351" s="29">
        <v>0</v>
      </c>
      <c r="AR1351" s="46" t="e">
        <f t="shared" si="239"/>
        <v>#DIV/0!</v>
      </c>
      <c r="AS1351" s="47" t="e">
        <f t="shared" si="240"/>
        <v>#DIV/0!</v>
      </c>
      <c r="AT1351" s="30" t="e">
        <f t="shared" si="241"/>
        <v>#DIV/0!</v>
      </c>
    </row>
    <row r="1352" spans="1:46" x14ac:dyDescent="0.25">
      <c r="A1352" s="9" t="s">
        <v>1355</v>
      </c>
      <c r="C1352" s="19">
        <f t="shared" si="231"/>
        <v>2026</v>
      </c>
      <c r="K1352" s="9">
        <f t="shared" si="232"/>
        <v>0</v>
      </c>
      <c r="L1352" s="21"/>
      <c r="M1352" s="22"/>
      <c r="N1352" s="23">
        <f t="shared" si="233"/>
        <v>0</v>
      </c>
      <c r="O1352" s="24" t="e">
        <f t="shared" si="234"/>
        <v>#DIV/0!</v>
      </c>
      <c r="P1352" s="23"/>
      <c r="Q1352" s="23"/>
      <c r="R1352" s="23"/>
      <c r="V1352" s="9">
        <f t="shared" si="235"/>
        <v>0</v>
      </c>
      <c r="Z1352" s="9">
        <f t="shared" si="236"/>
        <v>0</v>
      </c>
      <c r="AG1352" s="27">
        <v>5.516</v>
      </c>
      <c r="AI1352" s="2">
        <f t="shared" si="237"/>
        <v>82.306554953178903</v>
      </c>
      <c r="AK1352" s="27">
        <v>5.516</v>
      </c>
      <c r="AM1352" s="3">
        <f t="shared" si="238"/>
        <v>82.306554953178903</v>
      </c>
      <c r="AO1352" s="27">
        <v>5.516</v>
      </c>
      <c r="AP1352" s="28">
        <v>0.3</v>
      </c>
      <c r="AQ1352" s="29">
        <v>0</v>
      </c>
      <c r="AR1352" s="46" t="e">
        <f t="shared" si="239"/>
        <v>#DIV/0!</v>
      </c>
      <c r="AS1352" s="47" t="e">
        <f t="shared" si="240"/>
        <v>#DIV/0!</v>
      </c>
      <c r="AT1352" s="30" t="e">
        <f t="shared" si="241"/>
        <v>#DIV/0!</v>
      </c>
    </row>
    <row r="1353" spans="1:46" x14ac:dyDescent="0.25">
      <c r="A1353" s="9" t="s">
        <v>1356</v>
      </c>
      <c r="C1353" s="19">
        <f t="shared" si="231"/>
        <v>2026</v>
      </c>
      <c r="K1353" s="9">
        <f t="shared" si="232"/>
        <v>0</v>
      </c>
      <c r="L1353" s="21"/>
      <c r="M1353" s="22"/>
      <c r="N1353" s="23">
        <f t="shared" si="233"/>
        <v>0</v>
      </c>
      <c r="O1353" s="24" t="e">
        <f t="shared" si="234"/>
        <v>#DIV/0!</v>
      </c>
      <c r="P1353" s="23"/>
      <c r="Q1353" s="23"/>
      <c r="R1353" s="23"/>
      <c r="V1353" s="9">
        <f t="shared" si="235"/>
        <v>0</v>
      </c>
      <c r="Z1353" s="9">
        <f t="shared" si="236"/>
        <v>0</v>
      </c>
      <c r="AG1353" s="27">
        <v>5.516</v>
      </c>
      <c r="AI1353" s="2">
        <f t="shared" si="237"/>
        <v>82.306554953178903</v>
      </c>
      <c r="AK1353" s="27">
        <v>5.516</v>
      </c>
      <c r="AM1353" s="3">
        <f t="shared" si="238"/>
        <v>82.306554953178903</v>
      </c>
      <c r="AO1353" s="27">
        <v>5.516</v>
      </c>
      <c r="AP1353" s="28">
        <v>0.3</v>
      </c>
      <c r="AQ1353" s="29">
        <v>0</v>
      </c>
      <c r="AR1353" s="46" t="e">
        <f t="shared" si="239"/>
        <v>#DIV/0!</v>
      </c>
      <c r="AS1353" s="47" t="e">
        <f t="shared" si="240"/>
        <v>#DIV/0!</v>
      </c>
      <c r="AT1353" s="30" t="e">
        <f t="shared" si="241"/>
        <v>#DIV/0!</v>
      </c>
    </row>
    <row r="1354" spans="1:46" x14ac:dyDescent="0.25">
      <c r="A1354" s="9" t="s">
        <v>1357</v>
      </c>
      <c r="C1354" s="19">
        <f t="shared" si="231"/>
        <v>2026</v>
      </c>
      <c r="K1354" s="9">
        <f t="shared" si="232"/>
        <v>0</v>
      </c>
      <c r="L1354" s="21"/>
      <c r="M1354" s="22"/>
      <c r="N1354" s="23">
        <f t="shared" si="233"/>
        <v>0</v>
      </c>
      <c r="O1354" s="24" t="e">
        <f t="shared" si="234"/>
        <v>#DIV/0!</v>
      </c>
      <c r="P1354" s="23"/>
      <c r="Q1354" s="23"/>
      <c r="R1354" s="23"/>
      <c r="V1354" s="9">
        <f t="shared" si="235"/>
        <v>0</v>
      </c>
      <c r="Z1354" s="9">
        <f t="shared" si="236"/>
        <v>0</v>
      </c>
      <c r="AG1354" s="27">
        <v>5.516</v>
      </c>
      <c r="AI1354" s="2">
        <f t="shared" si="237"/>
        <v>82.306554953178903</v>
      </c>
      <c r="AK1354" s="27">
        <v>5.516</v>
      </c>
      <c r="AM1354" s="3">
        <f t="shared" si="238"/>
        <v>82.306554953178903</v>
      </c>
      <c r="AO1354" s="27">
        <v>5.516</v>
      </c>
      <c r="AP1354" s="28">
        <v>0.3</v>
      </c>
      <c r="AQ1354" s="29">
        <v>0</v>
      </c>
      <c r="AR1354" s="46" t="e">
        <f t="shared" si="239"/>
        <v>#DIV/0!</v>
      </c>
      <c r="AS1354" s="47" t="e">
        <f t="shared" si="240"/>
        <v>#DIV/0!</v>
      </c>
      <c r="AT1354" s="30" t="e">
        <f t="shared" si="241"/>
        <v>#DIV/0!</v>
      </c>
    </row>
    <row r="1355" spans="1:46" x14ac:dyDescent="0.25">
      <c r="A1355" s="9" t="s">
        <v>1358</v>
      </c>
      <c r="C1355" s="19">
        <f t="shared" si="231"/>
        <v>2026</v>
      </c>
      <c r="K1355" s="9">
        <f t="shared" si="232"/>
        <v>0</v>
      </c>
      <c r="L1355" s="21"/>
      <c r="M1355" s="22"/>
      <c r="N1355" s="23">
        <f t="shared" si="233"/>
        <v>0</v>
      </c>
      <c r="O1355" s="24" t="e">
        <f t="shared" si="234"/>
        <v>#DIV/0!</v>
      </c>
      <c r="P1355" s="23"/>
      <c r="Q1355" s="23"/>
      <c r="R1355" s="23"/>
      <c r="V1355" s="9">
        <f t="shared" si="235"/>
        <v>0</v>
      </c>
      <c r="Z1355" s="9">
        <f t="shared" si="236"/>
        <v>0</v>
      </c>
      <c r="AG1355" s="27">
        <v>5.516</v>
      </c>
      <c r="AI1355" s="2">
        <f t="shared" si="237"/>
        <v>82.306554953178903</v>
      </c>
      <c r="AK1355" s="27">
        <v>5.516</v>
      </c>
      <c r="AM1355" s="3">
        <f t="shared" si="238"/>
        <v>82.306554953178903</v>
      </c>
      <c r="AO1355" s="27">
        <v>5.516</v>
      </c>
      <c r="AP1355" s="28">
        <v>0.3</v>
      </c>
      <c r="AQ1355" s="29">
        <v>0</v>
      </c>
      <c r="AR1355" s="46" t="e">
        <f t="shared" si="239"/>
        <v>#DIV/0!</v>
      </c>
      <c r="AS1355" s="47" t="e">
        <f t="shared" si="240"/>
        <v>#DIV/0!</v>
      </c>
      <c r="AT1355" s="30" t="e">
        <f t="shared" si="241"/>
        <v>#DIV/0!</v>
      </c>
    </row>
    <row r="1356" spans="1:46" x14ac:dyDescent="0.25">
      <c r="A1356" s="9" t="s">
        <v>1359</v>
      </c>
      <c r="C1356" s="19">
        <f t="shared" si="231"/>
        <v>2026</v>
      </c>
      <c r="K1356" s="9">
        <f t="shared" si="232"/>
        <v>0</v>
      </c>
      <c r="L1356" s="21"/>
      <c r="M1356" s="22"/>
      <c r="N1356" s="23">
        <f t="shared" si="233"/>
        <v>0</v>
      </c>
      <c r="O1356" s="24" t="e">
        <f t="shared" si="234"/>
        <v>#DIV/0!</v>
      </c>
      <c r="P1356" s="23"/>
      <c r="Q1356" s="23"/>
      <c r="R1356" s="23"/>
      <c r="V1356" s="9">
        <f t="shared" si="235"/>
        <v>0</v>
      </c>
      <c r="Z1356" s="9">
        <f t="shared" si="236"/>
        <v>0</v>
      </c>
      <c r="AG1356" s="27">
        <v>5.516</v>
      </c>
      <c r="AI1356" s="2">
        <f t="shared" si="237"/>
        <v>82.306554953178903</v>
      </c>
      <c r="AK1356" s="27">
        <v>5.516</v>
      </c>
      <c r="AM1356" s="3">
        <f t="shared" si="238"/>
        <v>82.306554953178903</v>
      </c>
      <c r="AO1356" s="27">
        <v>5.516</v>
      </c>
      <c r="AP1356" s="28">
        <v>0.3</v>
      </c>
      <c r="AQ1356" s="29">
        <v>0</v>
      </c>
      <c r="AR1356" s="46" t="e">
        <f t="shared" si="239"/>
        <v>#DIV/0!</v>
      </c>
      <c r="AS1356" s="47" t="e">
        <f t="shared" si="240"/>
        <v>#DIV/0!</v>
      </c>
      <c r="AT1356" s="30" t="e">
        <f t="shared" si="241"/>
        <v>#DIV/0!</v>
      </c>
    </row>
    <row r="1357" spans="1:46" x14ac:dyDescent="0.25">
      <c r="A1357" s="9" t="s">
        <v>1360</v>
      </c>
      <c r="C1357" s="19">
        <f t="shared" si="231"/>
        <v>2026</v>
      </c>
      <c r="K1357" s="9">
        <f t="shared" si="232"/>
        <v>0</v>
      </c>
      <c r="L1357" s="21"/>
      <c r="M1357" s="22"/>
      <c r="N1357" s="23">
        <f t="shared" si="233"/>
        <v>0</v>
      </c>
      <c r="O1357" s="24" t="e">
        <f t="shared" si="234"/>
        <v>#DIV/0!</v>
      </c>
      <c r="P1357" s="23"/>
      <c r="Q1357" s="23"/>
      <c r="R1357" s="23"/>
      <c r="V1357" s="9">
        <f t="shared" si="235"/>
        <v>0</v>
      </c>
      <c r="Z1357" s="9">
        <f t="shared" si="236"/>
        <v>0</v>
      </c>
      <c r="AG1357" s="27">
        <v>5.516</v>
      </c>
      <c r="AI1357" s="2">
        <f t="shared" si="237"/>
        <v>82.306554953178903</v>
      </c>
      <c r="AK1357" s="27">
        <v>5.516</v>
      </c>
      <c r="AM1357" s="3">
        <f t="shared" si="238"/>
        <v>82.306554953178903</v>
      </c>
      <c r="AO1357" s="27">
        <v>5.516</v>
      </c>
      <c r="AP1357" s="28">
        <v>0.3</v>
      </c>
      <c r="AQ1357" s="29">
        <v>0</v>
      </c>
      <c r="AR1357" s="46" t="e">
        <f t="shared" si="239"/>
        <v>#DIV/0!</v>
      </c>
      <c r="AS1357" s="47" t="e">
        <f t="shared" si="240"/>
        <v>#DIV/0!</v>
      </c>
      <c r="AT1357" s="30" t="e">
        <f t="shared" si="241"/>
        <v>#DIV/0!</v>
      </c>
    </row>
    <row r="1358" spans="1:46" x14ac:dyDescent="0.25">
      <c r="A1358" s="9" t="s">
        <v>1361</v>
      </c>
      <c r="C1358" s="19">
        <f t="shared" si="231"/>
        <v>2026</v>
      </c>
      <c r="K1358" s="9">
        <f t="shared" si="232"/>
        <v>0</v>
      </c>
      <c r="L1358" s="21"/>
      <c r="M1358" s="22"/>
      <c r="N1358" s="23">
        <f t="shared" si="233"/>
        <v>0</v>
      </c>
      <c r="O1358" s="24" t="e">
        <f t="shared" si="234"/>
        <v>#DIV/0!</v>
      </c>
      <c r="P1358" s="23"/>
      <c r="Q1358" s="23"/>
      <c r="R1358" s="23"/>
      <c r="V1358" s="9">
        <f t="shared" si="235"/>
        <v>0</v>
      </c>
      <c r="Z1358" s="9">
        <f t="shared" si="236"/>
        <v>0</v>
      </c>
      <c r="AG1358" s="27">
        <v>5.516</v>
      </c>
      <c r="AI1358" s="2">
        <f t="shared" si="237"/>
        <v>82.306554953178903</v>
      </c>
      <c r="AK1358" s="27">
        <v>5.516</v>
      </c>
      <c r="AM1358" s="3">
        <f t="shared" si="238"/>
        <v>82.306554953178903</v>
      </c>
      <c r="AO1358" s="27">
        <v>5.516</v>
      </c>
      <c r="AP1358" s="28">
        <v>0.3</v>
      </c>
      <c r="AQ1358" s="29">
        <v>0</v>
      </c>
      <c r="AR1358" s="46" t="e">
        <f t="shared" si="239"/>
        <v>#DIV/0!</v>
      </c>
      <c r="AS1358" s="47" t="e">
        <f t="shared" si="240"/>
        <v>#DIV/0!</v>
      </c>
      <c r="AT1358" s="30" t="e">
        <f t="shared" si="241"/>
        <v>#DIV/0!</v>
      </c>
    </row>
    <row r="1359" spans="1:46" x14ac:dyDescent="0.25">
      <c r="A1359" s="9" t="s">
        <v>1362</v>
      </c>
      <c r="C1359" s="19">
        <f t="shared" si="231"/>
        <v>2026</v>
      </c>
      <c r="K1359" s="9">
        <f t="shared" si="232"/>
        <v>0</v>
      </c>
      <c r="L1359" s="21"/>
      <c r="M1359" s="22"/>
      <c r="N1359" s="23">
        <f t="shared" si="233"/>
        <v>0</v>
      </c>
      <c r="O1359" s="24" t="e">
        <f t="shared" si="234"/>
        <v>#DIV/0!</v>
      </c>
      <c r="P1359" s="23"/>
      <c r="Q1359" s="23"/>
      <c r="R1359" s="23"/>
      <c r="V1359" s="9">
        <f t="shared" si="235"/>
        <v>0</v>
      </c>
      <c r="Z1359" s="9">
        <f t="shared" si="236"/>
        <v>0</v>
      </c>
      <c r="AG1359" s="27">
        <v>5.516</v>
      </c>
      <c r="AI1359" s="2">
        <f t="shared" si="237"/>
        <v>82.306554953178903</v>
      </c>
      <c r="AK1359" s="27">
        <v>5.516</v>
      </c>
      <c r="AM1359" s="3">
        <f t="shared" si="238"/>
        <v>82.306554953178903</v>
      </c>
      <c r="AO1359" s="27">
        <v>5.516</v>
      </c>
      <c r="AP1359" s="28">
        <v>0.3</v>
      </c>
      <c r="AQ1359" s="29">
        <v>0</v>
      </c>
      <c r="AR1359" s="46" t="e">
        <f t="shared" si="239"/>
        <v>#DIV/0!</v>
      </c>
      <c r="AS1359" s="47" t="e">
        <f t="shared" si="240"/>
        <v>#DIV/0!</v>
      </c>
      <c r="AT1359" s="30" t="e">
        <f t="shared" si="241"/>
        <v>#DIV/0!</v>
      </c>
    </row>
    <row r="1360" spans="1:46" x14ac:dyDescent="0.25">
      <c r="A1360" s="9" t="s">
        <v>1363</v>
      </c>
      <c r="C1360" s="19">
        <f t="shared" si="231"/>
        <v>2026</v>
      </c>
      <c r="K1360" s="9">
        <f t="shared" si="232"/>
        <v>0</v>
      </c>
      <c r="L1360" s="21"/>
      <c r="M1360" s="22"/>
      <c r="N1360" s="23">
        <f t="shared" si="233"/>
        <v>0</v>
      </c>
      <c r="O1360" s="24" t="e">
        <f t="shared" si="234"/>
        <v>#DIV/0!</v>
      </c>
      <c r="P1360" s="23"/>
      <c r="Q1360" s="23"/>
      <c r="R1360" s="23"/>
      <c r="V1360" s="9">
        <f t="shared" si="235"/>
        <v>0</v>
      </c>
      <c r="Z1360" s="9">
        <f t="shared" si="236"/>
        <v>0</v>
      </c>
      <c r="AG1360" s="27">
        <v>5.516</v>
      </c>
      <c r="AI1360" s="2">
        <f t="shared" si="237"/>
        <v>82.306554953178903</v>
      </c>
      <c r="AK1360" s="27">
        <v>5.516</v>
      </c>
      <c r="AM1360" s="3">
        <f t="shared" si="238"/>
        <v>82.306554953178903</v>
      </c>
      <c r="AO1360" s="27">
        <v>5.516</v>
      </c>
      <c r="AP1360" s="28">
        <v>0.3</v>
      </c>
      <c r="AQ1360" s="29">
        <v>0</v>
      </c>
      <c r="AR1360" s="46" t="e">
        <f t="shared" si="239"/>
        <v>#DIV/0!</v>
      </c>
      <c r="AS1360" s="47" t="e">
        <f t="shared" si="240"/>
        <v>#DIV/0!</v>
      </c>
      <c r="AT1360" s="30" t="e">
        <f t="shared" si="241"/>
        <v>#DIV/0!</v>
      </c>
    </row>
    <row r="1361" spans="1:46" x14ac:dyDescent="0.25">
      <c r="A1361" s="9" t="s">
        <v>1364</v>
      </c>
      <c r="C1361" s="19">
        <f t="shared" si="231"/>
        <v>2026</v>
      </c>
      <c r="K1361" s="9">
        <f t="shared" si="232"/>
        <v>0</v>
      </c>
      <c r="L1361" s="21"/>
      <c r="M1361" s="22"/>
      <c r="N1361" s="23">
        <f t="shared" si="233"/>
        <v>0</v>
      </c>
      <c r="O1361" s="24" t="e">
        <f t="shared" si="234"/>
        <v>#DIV/0!</v>
      </c>
      <c r="P1361" s="23"/>
      <c r="Q1361" s="23"/>
      <c r="R1361" s="23"/>
      <c r="V1361" s="9">
        <f t="shared" si="235"/>
        <v>0</v>
      </c>
      <c r="Z1361" s="9">
        <f t="shared" si="236"/>
        <v>0</v>
      </c>
      <c r="AG1361" s="27">
        <v>5.516</v>
      </c>
      <c r="AI1361" s="2">
        <f t="shared" si="237"/>
        <v>82.306554953178903</v>
      </c>
      <c r="AK1361" s="27">
        <v>5.516</v>
      </c>
      <c r="AM1361" s="3">
        <f t="shared" si="238"/>
        <v>82.306554953178903</v>
      </c>
      <c r="AO1361" s="27">
        <v>5.516</v>
      </c>
      <c r="AP1361" s="28">
        <v>0.3</v>
      </c>
      <c r="AQ1361" s="29">
        <v>0</v>
      </c>
      <c r="AR1361" s="46" t="e">
        <f t="shared" si="239"/>
        <v>#DIV/0!</v>
      </c>
      <c r="AS1361" s="47" t="e">
        <f t="shared" si="240"/>
        <v>#DIV/0!</v>
      </c>
      <c r="AT1361" s="30" t="e">
        <f t="shared" si="241"/>
        <v>#DIV/0!</v>
      </c>
    </row>
    <row r="1362" spans="1:46" x14ac:dyDescent="0.25">
      <c r="A1362" s="9" t="s">
        <v>1365</v>
      </c>
      <c r="C1362" s="19">
        <f t="shared" si="231"/>
        <v>2026</v>
      </c>
      <c r="K1362" s="9">
        <f t="shared" si="232"/>
        <v>0</v>
      </c>
      <c r="L1362" s="21"/>
      <c r="M1362" s="22"/>
      <c r="N1362" s="23">
        <f t="shared" si="233"/>
        <v>0</v>
      </c>
      <c r="O1362" s="24" t="e">
        <f t="shared" si="234"/>
        <v>#DIV/0!</v>
      </c>
      <c r="P1362" s="23"/>
      <c r="Q1362" s="23"/>
      <c r="R1362" s="23"/>
      <c r="V1362" s="9">
        <f t="shared" si="235"/>
        <v>0</v>
      </c>
      <c r="Z1362" s="9">
        <f t="shared" si="236"/>
        <v>0</v>
      </c>
      <c r="AG1362" s="27">
        <v>5.516</v>
      </c>
      <c r="AI1362" s="2">
        <f t="shared" si="237"/>
        <v>82.306554953178903</v>
      </c>
      <c r="AK1362" s="27">
        <v>5.516</v>
      </c>
      <c r="AM1362" s="3">
        <f t="shared" si="238"/>
        <v>82.306554953178903</v>
      </c>
      <c r="AO1362" s="27">
        <v>5.516</v>
      </c>
      <c r="AP1362" s="28">
        <v>0.3</v>
      </c>
      <c r="AQ1362" s="29">
        <v>0</v>
      </c>
      <c r="AR1362" s="46" t="e">
        <f t="shared" si="239"/>
        <v>#DIV/0!</v>
      </c>
      <c r="AS1362" s="47" t="e">
        <f t="shared" si="240"/>
        <v>#DIV/0!</v>
      </c>
      <c r="AT1362" s="30" t="e">
        <f t="shared" si="241"/>
        <v>#DIV/0!</v>
      </c>
    </row>
    <row r="1363" spans="1:46" x14ac:dyDescent="0.25">
      <c r="A1363" s="9" t="s">
        <v>1366</v>
      </c>
      <c r="C1363" s="19">
        <f t="shared" si="231"/>
        <v>2026</v>
      </c>
      <c r="K1363" s="9">
        <f t="shared" si="232"/>
        <v>0</v>
      </c>
      <c r="L1363" s="21"/>
      <c r="M1363" s="22"/>
      <c r="N1363" s="23">
        <f t="shared" si="233"/>
        <v>0</v>
      </c>
      <c r="O1363" s="24" t="e">
        <f t="shared" si="234"/>
        <v>#DIV/0!</v>
      </c>
      <c r="P1363" s="23"/>
      <c r="Q1363" s="23"/>
      <c r="R1363" s="23"/>
      <c r="V1363" s="9">
        <f t="shared" si="235"/>
        <v>0</v>
      </c>
      <c r="Z1363" s="9">
        <f t="shared" si="236"/>
        <v>0</v>
      </c>
      <c r="AG1363" s="27">
        <v>5.516</v>
      </c>
      <c r="AI1363" s="2">
        <f t="shared" si="237"/>
        <v>82.306554953178903</v>
      </c>
      <c r="AK1363" s="27">
        <v>5.516</v>
      </c>
      <c r="AM1363" s="3">
        <f t="shared" si="238"/>
        <v>82.306554953178903</v>
      </c>
      <c r="AO1363" s="27">
        <v>5.516</v>
      </c>
      <c r="AP1363" s="28">
        <v>0.3</v>
      </c>
      <c r="AQ1363" s="29">
        <v>0</v>
      </c>
      <c r="AR1363" s="46" t="e">
        <f t="shared" si="239"/>
        <v>#DIV/0!</v>
      </c>
      <c r="AS1363" s="47" t="e">
        <f t="shared" si="240"/>
        <v>#DIV/0!</v>
      </c>
      <c r="AT1363" s="30" t="e">
        <f t="shared" si="241"/>
        <v>#DIV/0!</v>
      </c>
    </row>
    <row r="1364" spans="1:46" x14ac:dyDescent="0.25">
      <c r="A1364" s="9" t="s">
        <v>1367</v>
      </c>
      <c r="C1364" s="19">
        <f t="shared" si="231"/>
        <v>2026</v>
      </c>
      <c r="K1364" s="9">
        <f t="shared" si="232"/>
        <v>0</v>
      </c>
      <c r="L1364" s="21"/>
      <c r="M1364" s="22"/>
      <c r="N1364" s="23">
        <f t="shared" si="233"/>
        <v>0</v>
      </c>
      <c r="O1364" s="24" t="e">
        <f t="shared" si="234"/>
        <v>#DIV/0!</v>
      </c>
      <c r="P1364" s="23"/>
      <c r="Q1364" s="23"/>
      <c r="R1364" s="23"/>
      <c r="V1364" s="9">
        <f t="shared" si="235"/>
        <v>0</v>
      </c>
      <c r="Z1364" s="9">
        <f t="shared" si="236"/>
        <v>0</v>
      </c>
      <c r="AG1364" s="27">
        <v>5.516</v>
      </c>
      <c r="AI1364" s="2">
        <f t="shared" si="237"/>
        <v>82.306554953178903</v>
      </c>
      <c r="AK1364" s="27">
        <v>5.516</v>
      </c>
      <c r="AM1364" s="3">
        <f t="shared" si="238"/>
        <v>82.306554953178903</v>
      </c>
      <c r="AO1364" s="27">
        <v>5.516</v>
      </c>
      <c r="AP1364" s="28">
        <v>0.3</v>
      </c>
      <c r="AQ1364" s="29">
        <v>0</v>
      </c>
      <c r="AR1364" s="46" t="e">
        <f t="shared" si="239"/>
        <v>#DIV/0!</v>
      </c>
      <c r="AS1364" s="47" t="e">
        <f t="shared" si="240"/>
        <v>#DIV/0!</v>
      </c>
      <c r="AT1364" s="30" t="e">
        <f t="shared" si="241"/>
        <v>#DIV/0!</v>
      </c>
    </row>
    <row r="1365" spans="1:46" x14ac:dyDescent="0.25">
      <c r="A1365" s="9" t="s">
        <v>1368</v>
      </c>
      <c r="C1365" s="19">
        <f t="shared" si="231"/>
        <v>2026</v>
      </c>
      <c r="K1365" s="9">
        <f t="shared" si="232"/>
        <v>0</v>
      </c>
      <c r="L1365" s="21"/>
      <c r="M1365" s="22"/>
      <c r="N1365" s="23">
        <f t="shared" si="233"/>
        <v>0</v>
      </c>
      <c r="O1365" s="24" t="e">
        <f t="shared" si="234"/>
        <v>#DIV/0!</v>
      </c>
      <c r="P1365" s="23"/>
      <c r="Q1365" s="23"/>
      <c r="R1365" s="23"/>
      <c r="V1365" s="9">
        <f t="shared" si="235"/>
        <v>0</v>
      </c>
      <c r="Z1365" s="9">
        <f t="shared" si="236"/>
        <v>0</v>
      </c>
      <c r="AG1365" s="27">
        <v>5.516</v>
      </c>
      <c r="AI1365" s="2">
        <f t="shared" si="237"/>
        <v>82.306554953178903</v>
      </c>
      <c r="AK1365" s="27">
        <v>5.516</v>
      </c>
      <c r="AM1365" s="3">
        <f t="shared" si="238"/>
        <v>82.306554953178903</v>
      </c>
      <c r="AO1365" s="27">
        <v>5.516</v>
      </c>
      <c r="AP1365" s="28">
        <v>0.3</v>
      </c>
      <c r="AQ1365" s="29">
        <v>0</v>
      </c>
      <c r="AR1365" s="46" t="e">
        <f t="shared" si="239"/>
        <v>#DIV/0!</v>
      </c>
      <c r="AS1365" s="47" t="e">
        <f t="shared" si="240"/>
        <v>#DIV/0!</v>
      </c>
      <c r="AT1365" s="30" t="e">
        <f t="shared" si="241"/>
        <v>#DIV/0!</v>
      </c>
    </row>
    <row r="1366" spans="1:46" x14ac:dyDescent="0.25">
      <c r="A1366" s="9" t="s">
        <v>1369</v>
      </c>
      <c r="C1366" s="19">
        <f t="shared" si="231"/>
        <v>2026</v>
      </c>
      <c r="K1366" s="9">
        <f t="shared" si="232"/>
        <v>0</v>
      </c>
      <c r="L1366" s="21"/>
      <c r="M1366" s="22"/>
      <c r="N1366" s="23">
        <f t="shared" si="233"/>
        <v>0</v>
      </c>
      <c r="O1366" s="24" t="e">
        <f t="shared" si="234"/>
        <v>#DIV/0!</v>
      </c>
      <c r="P1366" s="23"/>
      <c r="Q1366" s="23"/>
      <c r="R1366" s="23"/>
      <c r="V1366" s="9">
        <f t="shared" si="235"/>
        <v>0</v>
      </c>
      <c r="Z1366" s="9">
        <f t="shared" si="236"/>
        <v>0</v>
      </c>
      <c r="AG1366" s="27">
        <v>5.516</v>
      </c>
      <c r="AI1366" s="2">
        <f t="shared" si="237"/>
        <v>82.306554953178903</v>
      </c>
      <c r="AK1366" s="27">
        <v>5.516</v>
      </c>
      <c r="AM1366" s="3">
        <f t="shared" si="238"/>
        <v>82.306554953178903</v>
      </c>
      <c r="AO1366" s="27">
        <v>5.516</v>
      </c>
      <c r="AP1366" s="28">
        <v>0.3</v>
      </c>
      <c r="AQ1366" s="29">
        <v>0</v>
      </c>
      <c r="AR1366" s="46" t="e">
        <f t="shared" si="239"/>
        <v>#DIV/0!</v>
      </c>
      <c r="AS1366" s="47" t="e">
        <f t="shared" si="240"/>
        <v>#DIV/0!</v>
      </c>
      <c r="AT1366" s="30" t="e">
        <f t="shared" si="241"/>
        <v>#DIV/0!</v>
      </c>
    </row>
    <row r="1367" spans="1:46" x14ac:dyDescent="0.25">
      <c r="A1367" s="9" t="s">
        <v>1370</v>
      </c>
      <c r="C1367" s="19">
        <f t="shared" si="231"/>
        <v>2026</v>
      </c>
      <c r="K1367" s="9">
        <f t="shared" si="232"/>
        <v>0</v>
      </c>
      <c r="L1367" s="21"/>
      <c r="M1367" s="22"/>
      <c r="N1367" s="23">
        <f t="shared" si="233"/>
        <v>0</v>
      </c>
      <c r="O1367" s="24" t="e">
        <f t="shared" si="234"/>
        <v>#DIV/0!</v>
      </c>
      <c r="P1367" s="23"/>
      <c r="Q1367" s="23"/>
      <c r="R1367" s="23"/>
      <c r="V1367" s="9">
        <f t="shared" si="235"/>
        <v>0</v>
      </c>
      <c r="Z1367" s="9">
        <f t="shared" si="236"/>
        <v>0</v>
      </c>
      <c r="AG1367" s="27">
        <v>5.516</v>
      </c>
      <c r="AI1367" s="2">
        <f t="shared" si="237"/>
        <v>82.306554953178903</v>
      </c>
      <c r="AK1367" s="27">
        <v>5.516</v>
      </c>
      <c r="AM1367" s="3">
        <f t="shared" si="238"/>
        <v>82.306554953178903</v>
      </c>
      <c r="AO1367" s="27">
        <v>5.516</v>
      </c>
      <c r="AP1367" s="28">
        <v>0.3</v>
      </c>
      <c r="AQ1367" s="29">
        <v>0</v>
      </c>
      <c r="AR1367" s="46" t="e">
        <f t="shared" si="239"/>
        <v>#DIV/0!</v>
      </c>
      <c r="AS1367" s="47" t="e">
        <f t="shared" si="240"/>
        <v>#DIV/0!</v>
      </c>
      <c r="AT1367" s="30" t="e">
        <f t="shared" si="241"/>
        <v>#DIV/0!</v>
      </c>
    </row>
    <row r="1368" spans="1:46" x14ac:dyDescent="0.25">
      <c r="A1368" s="9" t="s">
        <v>1371</v>
      </c>
      <c r="C1368" s="19">
        <f t="shared" si="231"/>
        <v>2026</v>
      </c>
      <c r="K1368" s="9">
        <f t="shared" si="232"/>
        <v>0</v>
      </c>
      <c r="L1368" s="21"/>
      <c r="M1368" s="22"/>
      <c r="N1368" s="23">
        <f t="shared" si="233"/>
        <v>0</v>
      </c>
      <c r="O1368" s="24" t="e">
        <f t="shared" si="234"/>
        <v>#DIV/0!</v>
      </c>
      <c r="P1368" s="23"/>
      <c r="Q1368" s="23"/>
      <c r="R1368" s="23"/>
      <c r="V1368" s="9">
        <f t="shared" si="235"/>
        <v>0</v>
      </c>
      <c r="Z1368" s="9">
        <f t="shared" si="236"/>
        <v>0</v>
      </c>
      <c r="AG1368" s="27">
        <v>5.516</v>
      </c>
      <c r="AI1368" s="2">
        <f t="shared" si="237"/>
        <v>82.306554953178903</v>
      </c>
      <c r="AK1368" s="27">
        <v>5.516</v>
      </c>
      <c r="AM1368" s="3">
        <f t="shared" si="238"/>
        <v>82.306554953178903</v>
      </c>
      <c r="AO1368" s="27">
        <v>5.516</v>
      </c>
      <c r="AP1368" s="28">
        <v>0.3</v>
      </c>
      <c r="AQ1368" s="29">
        <v>0</v>
      </c>
      <c r="AR1368" s="46" t="e">
        <f t="shared" si="239"/>
        <v>#DIV/0!</v>
      </c>
      <c r="AS1368" s="47" t="e">
        <f t="shared" si="240"/>
        <v>#DIV/0!</v>
      </c>
      <c r="AT1368" s="30" t="e">
        <f t="shared" si="241"/>
        <v>#DIV/0!</v>
      </c>
    </row>
    <row r="1369" spans="1:46" x14ac:dyDescent="0.25">
      <c r="A1369" s="9" t="s">
        <v>1372</v>
      </c>
      <c r="C1369" s="19">
        <f t="shared" si="231"/>
        <v>2026</v>
      </c>
      <c r="K1369" s="9">
        <f t="shared" si="232"/>
        <v>0</v>
      </c>
      <c r="L1369" s="21"/>
      <c r="M1369" s="22"/>
      <c r="N1369" s="23">
        <f t="shared" si="233"/>
        <v>0</v>
      </c>
      <c r="O1369" s="24" t="e">
        <f t="shared" si="234"/>
        <v>#DIV/0!</v>
      </c>
      <c r="P1369" s="23"/>
      <c r="Q1369" s="23"/>
      <c r="R1369" s="23"/>
      <c r="V1369" s="9">
        <f t="shared" si="235"/>
        <v>0</v>
      </c>
      <c r="Z1369" s="9">
        <f t="shared" si="236"/>
        <v>0</v>
      </c>
      <c r="AG1369" s="27">
        <v>5.516</v>
      </c>
      <c r="AI1369" s="2">
        <f t="shared" si="237"/>
        <v>82.306554953178903</v>
      </c>
      <c r="AK1369" s="27">
        <v>5.516</v>
      </c>
      <c r="AM1369" s="3">
        <f t="shared" si="238"/>
        <v>82.306554953178903</v>
      </c>
      <c r="AO1369" s="27">
        <v>5.516</v>
      </c>
      <c r="AP1369" s="28">
        <v>0.3</v>
      </c>
      <c r="AQ1369" s="29">
        <v>0</v>
      </c>
      <c r="AR1369" s="46" t="e">
        <f t="shared" si="239"/>
        <v>#DIV/0!</v>
      </c>
      <c r="AS1369" s="47" t="e">
        <f t="shared" si="240"/>
        <v>#DIV/0!</v>
      </c>
      <c r="AT1369" s="30" t="e">
        <f t="shared" si="241"/>
        <v>#DIV/0!</v>
      </c>
    </row>
    <row r="1370" spans="1:46" x14ac:dyDescent="0.25">
      <c r="A1370" s="9" t="s">
        <v>1373</v>
      </c>
      <c r="C1370" s="19">
        <f t="shared" si="231"/>
        <v>2026</v>
      </c>
      <c r="K1370" s="9">
        <f t="shared" si="232"/>
        <v>0</v>
      </c>
      <c r="L1370" s="21"/>
      <c r="M1370" s="22"/>
      <c r="N1370" s="23">
        <f t="shared" si="233"/>
        <v>0</v>
      </c>
      <c r="O1370" s="24" t="e">
        <f t="shared" si="234"/>
        <v>#DIV/0!</v>
      </c>
      <c r="P1370" s="23"/>
      <c r="Q1370" s="23"/>
      <c r="R1370" s="23"/>
      <c r="V1370" s="9">
        <f t="shared" si="235"/>
        <v>0</v>
      </c>
      <c r="Z1370" s="9">
        <f t="shared" si="236"/>
        <v>0</v>
      </c>
      <c r="AG1370" s="27">
        <v>5.516</v>
      </c>
      <c r="AI1370" s="2">
        <f t="shared" si="237"/>
        <v>82.306554953178903</v>
      </c>
      <c r="AK1370" s="27">
        <v>5.516</v>
      </c>
      <c r="AM1370" s="3">
        <f t="shared" si="238"/>
        <v>82.306554953178903</v>
      </c>
      <c r="AO1370" s="27">
        <v>5.516</v>
      </c>
      <c r="AP1370" s="28">
        <v>0.3</v>
      </c>
      <c r="AQ1370" s="29">
        <v>0</v>
      </c>
      <c r="AR1370" s="46" t="e">
        <f t="shared" si="239"/>
        <v>#DIV/0!</v>
      </c>
      <c r="AS1370" s="47" t="e">
        <f t="shared" si="240"/>
        <v>#DIV/0!</v>
      </c>
      <c r="AT1370" s="30" t="e">
        <f t="shared" si="241"/>
        <v>#DIV/0!</v>
      </c>
    </row>
    <row r="1371" spans="1:46" x14ac:dyDescent="0.25">
      <c r="A1371" s="9" t="s">
        <v>1374</v>
      </c>
      <c r="C1371" s="19">
        <f t="shared" si="231"/>
        <v>2026</v>
      </c>
      <c r="K1371" s="9">
        <f t="shared" si="232"/>
        <v>0</v>
      </c>
      <c r="L1371" s="21"/>
      <c r="M1371" s="22"/>
      <c r="N1371" s="23">
        <f t="shared" si="233"/>
        <v>0</v>
      </c>
      <c r="O1371" s="24" t="e">
        <f t="shared" si="234"/>
        <v>#DIV/0!</v>
      </c>
      <c r="P1371" s="23"/>
      <c r="Q1371" s="23"/>
      <c r="R1371" s="23"/>
      <c r="V1371" s="9">
        <f t="shared" si="235"/>
        <v>0</v>
      </c>
      <c r="Z1371" s="9">
        <f t="shared" si="236"/>
        <v>0</v>
      </c>
      <c r="AG1371" s="27">
        <v>5.516</v>
      </c>
      <c r="AI1371" s="2">
        <f t="shared" si="237"/>
        <v>82.306554953178903</v>
      </c>
      <c r="AK1371" s="27">
        <v>5.516</v>
      </c>
      <c r="AM1371" s="3">
        <f t="shared" si="238"/>
        <v>82.306554953178903</v>
      </c>
      <c r="AO1371" s="27">
        <v>5.516</v>
      </c>
      <c r="AP1371" s="28">
        <v>0.3</v>
      </c>
      <c r="AQ1371" s="29">
        <v>0</v>
      </c>
      <c r="AR1371" s="46" t="e">
        <f t="shared" si="239"/>
        <v>#DIV/0!</v>
      </c>
      <c r="AS1371" s="47" t="e">
        <f t="shared" si="240"/>
        <v>#DIV/0!</v>
      </c>
      <c r="AT1371" s="30" t="e">
        <f t="shared" si="241"/>
        <v>#DIV/0!</v>
      </c>
    </row>
    <row r="1372" spans="1:46" x14ac:dyDescent="0.25">
      <c r="A1372" s="9" t="s">
        <v>1375</v>
      </c>
      <c r="C1372" s="19">
        <f t="shared" si="231"/>
        <v>2026</v>
      </c>
      <c r="K1372" s="9">
        <f t="shared" si="232"/>
        <v>0</v>
      </c>
      <c r="L1372" s="21"/>
      <c r="M1372" s="22"/>
      <c r="N1372" s="23">
        <f t="shared" si="233"/>
        <v>0</v>
      </c>
      <c r="O1372" s="24" t="e">
        <f t="shared" si="234"/>
        <v>#DIV/0!</v>
      </c>
      <c r="P1372" s="23"/>
      <c r="Q1372" s="23"/>
      <c r="R1372" s="23"/>
      <c r="V1372" s="9">
        <f t="shared" si="235"/>
        <v>0</v>
      </c>
      <c r="Z1372" s="9">
        <f t="shared" si="236"/>
        <v>0</v>
      </c>
      <c r="AG1372" s="27">
        <v>5.516</v>
      </c>
      <c r="AI1372" s="2">
        <f t="shared" si="237"/>
        <v>82.306554953178903</v>
      </c>
      <c r="AK1372" s="27">
        <v>5.516</v>
      </c>
      <c r="AM1372" s="3">
        <f t="shared" si="238"/>
        <v>82.306554953178903</v>
      </c>
      <c r="AO1372" s="27">
        <v>5.516</v>
      </c>
      <c r="AP1372" s="28">
        <v>0.3</v>
      </c>
      <c r="AQ1372" s="29">
        <v>0</v>
      </c>
      <c r="AR1372" s="46" t="e">
        <f t="shared" si="239"/>
        <v>#DIV/0!</v>
      </c>
      <c r="AS1372" s="47" t="e">
        <f t="shared" si="240"/>
        <v>#DIV/0!</v>
      </c>
      <c r="AT1372" s="30" t="e">
        <f t="shared" si="241"/>
        <v>#DIV/0!</v>
      </c>
    </row>
    <row r="1373" spans="1:46" x14ac:dyDescent="0.25">
      <c r="A1373" s="9" t="s">
        <v>1376</v>
      </c>
      <c r="C1373" s="19">
        <f t="shared" si="231"/>
        <v>2026</v>
      </c>
      <c r="K1373" s="9">
        <f t="shared" si="232"/>
        <v>0</v>
      </c>
      <c r="L1373" s="21"/>
      <c r="M1373" s="22"/>
      <c r="N1373" s="23">
        <f t="shared" si="233"/>
        <v>0</v>
      </c>
      <c r="O1373" s="24" t="e">
        <f t="shared" si="234"/>
        <v>#DIV/0!</v>
      </c>
      <c r="P1373" s="23"/>
      <c r="Q1373" s="23"/>
      <c r="R1373" s="23"/>
      <c r="V1373" s="9">
        <f t="shared" si="235"/>
        <v>0</v>
      </c>
      <c r="Z1373" s="9">
        <f t="shared" si="236"/>
        <v>0</v>
      </c>
      <c r="AG1373" s="27">
        <v>5.516</v>
      </c>
      <c r="AI1373" s="2">
        <f t="shared" si="237"/>
        <v>82.306554953178903</v>
      </c>
      <c r="AK1373" s="27">
        <v>5.516</v>
      </c>
      <c r="AM1373" s="3">
        <f t="shared" si="238"/>
        <v>82.306554953178903</v>
      </c>
      <c r="AO1373" s="27">
        <v>5.516</v>
      </c>
      <c r="AP1373" s="28">
        <v>0.3</v>
      </c>
      <c r="AQ1373" s="29">
        <v>0</v>
      </c>
      <c r="AR1373" s="46" t="e">
        <f t="shared" si="239"/>
        <v>#DIV/0!</v>
      </c>
      <c r="AS1373" s="47" t="e">
        <f t="shared" si="240"/>
        <v>#DIV/0!</v>
      </c>
      <c r="AT1373" s="30" t="e">
        <f t="shared" si="241"/>
        <v>#DIV/0!</v>
      </c>
    </row>
    <row r="1374" spans="1:46" x14ac:dyDescent="0.25">
      <c r="A1374" s="9" t="s">
        <v>1377</v>
      </c>
      <c r="C1374" s="19">
        <f t="shared" si="231"/>
        <v>2026</v>
      </c>
      <c r="K1374" s="9">
        <f t="shared" si="232"/>
        <v>0</v>
      </c>
      <c r="L1374" s="21"/>
      <c r="M1374" s="22"/>
      <c r="N1374" s="23">
        <f t="shared" si="233"/>
        <v>0</v>
      </c>
      <c r="O1374" s="24" t="e">
        <f t="shared" si="234"/>
        <v>#DIV/0!</v>
      </c>
      <c r="P1374" s="23"/>
      <c r="Q1374" s="23"/>
      <c r="R1374" s="23"/>
      <c r="V1374" s="9">
        <f t="shared" si="235"/>
        <v>0</v>
      </c>
      <c r="Z1374" s="9">
        <f t="shared" si="236"/>
        <v>0</v>
      </c>
      <c r="AG1374" s="27">
        <v>5.516</v>
      </c>
      <c r="AI1374" s="2">
        <f t="shared" si="237"/>
        <v>82.306554953178903</v>
      </c>
      <c r="AK1374" s="27">
        <v>5.516</v>
      </c>
      <c r="AM1374" s="3">
        <f t="shared" si="238"/>
        <v>82.306554953178903</v>
      </c>
      <c r="AO1374" s="27">
        <v>5.516</v>
      </c>
      <c r="AP1374" s="28">
        <v>0.3</v>
      </c>
      <c r="AQ1374" s="29">
        <v>0</v>
      </c>
      <c r="AR1374" s="46" t="e">
        <f t="shared" si="239"/>
        <v>#DIV/0!</v>
      </c>
      <c r="AS1374" s="47" t="e">
        <f t="shared" si="240"/>
        <v>#DIV/0!</v>
      </c>
      <c r="AT1374" s="30" t="e">
        <f t="shared" si="241"/>
        <v>#DIV/0!</v>
      </c>
    </row>
    <row r="1375" spans="1:46" x14ac:dyDescent="0.25">
      <c r="A1375" s="9" t="s">
        <v>1378</v>
      </c>
      <c r="C1375" s="19">
        <f t="shared" si="231"/>
        <v>2026</v>
      </c>
      <c r="K1375" s="9">
        <f t="shared" si="232"/>
        <v>0</v>
      </c>
      <c r="L1375" s="21"/>
      <c r="M1375" s="22"/>
      <c r="N1375" s="23">
        <f t="shared" si="233"/>
        <v>0</v>
      </c>
      <c r="O1375" s="24" t="e">
        <f t="shared" si="234"/>
        <v>#DIV/0!</v>
      </c>
      <c r="P1375" s="23"/>
      <c r="Q1375" s="23"/>
      <c r="R1375" s="23"/>
      <c r="V1375" s="9">
        <f t="shared" si="235"/>
        <v>0</v>
      </c>
      <c r="Z1375" s="9">
        <f t="shared" si="236"/>
        <v>0</v>
      </c>
      <c r="AG1375" s="27">
        <v>5.516</v>
      </c>
      <c r="AI1375" s="2">
        <f t="shared" si="237"/>
        <v>82.306554953178903</v>
      </c>
      <c r="AK1375" s="27">
        <v>5.516</v>
      </c>
      <c r="AM1375" s="3">
        <f t="shared" si="238"/>
        <v>82.306554953178903</v>
      </c>
      <c r="AO1375" s="27">
        <v>5.516</v>
      </c>
      <c r="AP1375" s="28">
        <v>0.3</v>
      </c>
      <c r="AQ1375" s="29">
        <v>0</v>
      </c>
      <c r="AR1375" s="46" t="e">
        <f t="shared" si="239"/>
        <v>#DIV/0!</v>
      </c>
      <c r="AS1375" s="47" t="e">
        <f t="shared" si="240"/>
        <v>#DIV/0!</v>
      </c>
      <c r="AT1375" s="30" t="e">
        <f t="shared" si="241"/>
        <v>#DIV/0!</v>
      </c>
    </row>
    <row r="1376" spans="1:46" x14ac:dyDescent="0.25">
      <c r="A1376" s="9" t="s">
        <v>1379</v>
      </c>
      <c r="C1376" s="19">
        <f t="shared" si="231"/>
        <v>2026</v>
      </c>
      <c r="K1376" s="9">
        <f t="shared" si="232"/>
        <v>0</v>
      </c>
      <c r="L1376" s="21"/>
      <c r="M1376" s="22"/>
      <c r="N1376" s="23">
        <f t="shared" si="233"/>
        <v>0</v>
      </c>
      <c r="O1376" s="24" t="e">
        <f t="shared" si="234"/>
        <v>#DIV/0!</v>
      </c>
      <c r="P1376" s="23"/>
      <c r="Q1376" s="23"/>
      <c r="R1376" s="23"/>
      <c r="V1376" s="9">
        <f t="shared" si="235"/>
        <v>0</v>
      </c>
      <c r="Z1376" s="9">
        <f t="shared" si="236"/>
        <v>0</v>
      </c>
      <c r="AG1376" s="27">
        <v>5.516</v>
      </c>
      <c r="AI1376" s="2">
        <f t="shared" si="237"/>
        <v>82.306554953178903</v>
      </c>
      <c r="AK1376" s="27">
        <v>5.516</v>
      </c>
      <c r="AM1376" s="3">
        <f t="shared" si="238"/>
        <v>82.306554953178903</v>
      </c>
      <c r="AO1376" s="27">
        <v>5.516</v>
      </c>
      <c r="AP1376" s="28">
        <v>0.3</v>
      </c>
      <c r="AQ1376" s="29">
        <v>0</v>
      </c>
      <c r="AR1376" s="46" t="e">
        <f t="shared" si="239"/>
        <v>#DIV/0!</v>
      </c>
      <c r="AS1376" s="47" t="e">
        <f t="shared" si="240"/>
        <v>#DIV/0!</v>
      </c>
      <c r="AT1376" s="30" t="e">
        <f t="shared" si="241"/>
        <v>#DIV/0!</v>
      </c>
    </row>
    <row r="1377" spans="1:46" x14ac:dyDescent="0.25">
      <c r="A1377" s="9" t="s">
        <v>1380</v>
      </c>
      <c r="C1377" s="19">
        <f t="shared" si="231"/>
        <v>2026</v>
      </c>
      <c r="K1377" s="9">
        <f t="shared" si="232"/>
        <v>0</v>
      </c>
      <c r="L1377" s="21"/>
      <c r="M1377" s="22"/>
      <c r="N1377" s="23">
        <f t="shared" si="233"/>
        <v>0</v>
      </c>
      <c r="O1377" s="24" t="e">
        <f t="shared" si="234"/>
        <v>#DIV/0!</v>
      </c>
      <c r="P1377" s="23"/>
      <c r="Q1377" s="23"/>
      <c r="R1377" s="23"/>
      <c r="V1377" s="9">
        <f t="shared" si="235"/>
        <v>0</v>
      </c>
      <c r="Z1377" s="9">
        <f t="shared" si="236"/>
        <v>0</v>
      </c>
      <c r="AG1377" s="27">
        <v>5.516</v>
      </c>
      <c r="AI1377" s="2">
        <f t="shared" si="237"/>
        <v>82.306554953178903</v>
      </c>
      <c r="AK1377" s="27">
        <v>5.516</v>
      </c>
      <c r="AM1377" s="3">
        <f t="shared" si="238"/>
        <v>82.306554953178903</v>
      </c>
      <c r="AO1377" s="27">
        <v>5.516</v>
      </c>
      <c r="AP1377" s="28">
        <v>0.3</v>
      </c>
      <c r="AQ1377" s="29">
        <v>0</v>
      </c>
      <c r="AR1377" s="46" t="e">
        <f t="shared" si="239"/>
        <v>#DIV/0!</v>
      </c>
      <c r="AS1377" s="47" t="e">
        <f t="shared" si="240"/>
        <v>#DIV/0!</v>
      </c>
      <c r="AT1377" s="30" t="e">
        <f t="shared" si="241"/>
        <v>#DIV/0!</v>
      </c>
    </row>
    <row r="1378" spans="1:46" x14ac:dyDescent="0.25">
      <c r="A1378" s="9" t="s">
        <v>1381</v>
      </c>
      <c r="C1378" s="19">
        <f t="shared" si="231"/>
        <v>2026</v>
      </c>
      <c r="K1378" s="9">
        <f t="shared" si="232"/>
        <v>0</v>
      </c>
      <c r="L1378" s="21"/>
      <c r="M1378" s="22"/>
      <c r="N1378" s="23">
        <f t="shared" si="233"/>
        <v>0</v>
      </c>
      <c r="O1378" s="24" t="e">
        <f t="shared" si="234"/>
        <v>#DIV/0!</v>
      </c>
      <c r="P1378" s="23"/>
      <c r="Q1378" s="23"/>
      <c r="R1378" s="23"/>
      <c r="V1378" s="9">
        <f t="shared" si="235"/>
        <v>0</v>
      </c>
      <c r="Z1378" s="9">
        <f t="shared" si="236"/>
        <v>0</v>
      </c>
      <c r="AG1378" s="27">
        <v>5.516</v>
      </c>
      <c r="AI1378" s="2">
        <f t="shared" si="237"/>
        <v>82.306554953178903</v>
      </c>
      <c r="AK1378" s="27">
        <v>5.516</v>
      </c>
      <c r="AM1378" s="3">
        <f t="shared" si="238"/>
        <v>82.306554953178903</v>
      </c>
      <c r="AO1378" s="27">
        <v>5.516</v>
      </c>
      <c r="AP1378" s="28">
        <v>0.3</v>
      </c>
      <c r="AQ1378" s="29">
        <v>0</v>
      </c>
      <c r="AR1378" s="46" t="e">
        <f t="shared" si="239"/>
        <v>#DIV/0!</v>
      </c>
      <c r="AS1378" s="47" t="e">
        <f t="shared" si="240"/>
        <v>#DIV/0!</v>
      </c>
      <c r="AT1378" s="30" t="e">
        <f t="shared" si="241"/>
        <v>#DIV/0!</v>
      </c>
    </row>
    <row r="1379" spans="1:46" x14ac:dyDescent="0.25">
      <c r="A1379" s="9" t="s">
        <v>1382</v>
      </c>
      <c r="C1379" s="19">
        <f t="shared" si="231"/>
        <v>2026</v>
      </c>
      <c r="K1379" s="9">
        <f t="shared" si="232"/>
        <v>0</v>
      </c>
      <c r="L1379" s="21"/>
      <c r="M1379" s="22"/>
      <c r="N1379" s="23">
        <f t="shared" si="233"/>
        <v>0</v>
      </c>
      <c r="O1379" s="24" t="e">
        <f t="shared" si="234"/>
        <v>#DIV/0!</v>
      </c>
      <c r="P1379" s="23"/>
      <c r="Q1379" s="23"/>
      <c r="R1379" s="23"/>
      <c r="V1379" s="9">
        <f t="shared" si="235"/>
        <v>0</v>
      </c>
      <c r="Z1379" s="9">
        <f t="shared" si="236"/>
        <v>0</v>
      </c>
      <c r="AG1379" s="27">
        <v>5.516</v>
      </c>
      <c r="AI1379" s="2">
        <f t="shared" si="237"/>
        <v>82.306554953178903</v>
      </c>
      <c r="AK1379" s="27">
        <v>5.516</v>
      </c>
      <c r="AM1379" s="3">
        <f t="shared" si="238"/>
        <v>82.306554953178903</v>
      </c>
      <c r="AO1379" s="27">
        <v>5.516</v>
      </c>
      <c r="AP1379" s="28">
        <v>0.3</v>
      </c>
      <c r="AQ1379" s="29">
        <v>0</v>
      </c>
      <c r="AR1379" s="46" t="e">
        <f t="shared" si="239"/>
        <v>#DIV/0!</v>
      </c>
      <c r="AS1379" s="47" t="e">
        <f t="shared" si="240"/>
        <v>#DIV/0!</v>
      </c>
      <c r="AT1379" s="30" t="e">
        <f t="shared" si="241"/>
        <v>#DIV/0!</v>
      </c>
    </row>
    <row r="1380" spans="1:46" x14ac:dyDescent="0.25">
      <c r="A1380" s="9" t="s">
        <v>1383</v>
      </c>
      <c r="C1380" s="19">
        <f t="shared" si="231"/>
        <v>2026</v>
      </c>
      <c r="K1380" s="9">
        <f t="shared" si="232"/>
        <v>0</v>
      </c>
      <c r="L1380" s="21"/>
      <c r="M1380" s="22"/>
      <c r="N1380" s="23">
        <f t="shared" si="233"/>
        <v>0</v>
      </c>
      <c r="O1380" s="24" t="e">
        <f t="shared" si="234"/>
        <v>#DIV/0!</v>
      </c>
      <c r="P1380" s="23"/>
      <c r="Q1380" s="23"/>
      <c r="R1380" s="23"/>
      <c r="V1380" s="9">
        <f t="shared" si="235"/>
        <v>0</v>
      </c>
      <c r="Z1380" s="9">
        <f t="shared" si="236"/>
        <v>0</v>
      </c>
      <c r="AG1380" s="27">
        <v>5.516</v>
      </c>
      <c r="AI1380" s="2">
        <f t="shared" si="237"/>
        <v>82.306554953178903</v>
      </c>
      <c r="AK1380" s="27">
        <v>5.516</v>
      </c>
      <c r="AM1380" s="3">
        <f t="shared" si="238"/>
        <v>82.306554953178903</v>
      </c>
      <c r="AO1380" s="27">
        <v>5.516</v>
      </c>
      <c r="AP1380" s="28">
        <v>0.3</v>
      </c>
      <c r="AQ1380" s="29">
        <v>0</v>
      </c>
      <c r="AR1380" s="46" t="e">
        <f t="shared" si="239"/>
        <v>#DIV/0!</v>
      </c>
      <c r="AS1380" s="47" t="e">
        <f t="shared" si="240"/>
        <v>#DIV/0!</v>
      </c>
      <c r="AT1380" s="30" t="e">
        <f t="shared" si="241"/>
        <v>#DIV/0!</v>
      </c>
    </row>
    <row r="1381" spans="1:46" x14ac:dyDescent="0.25">
      <c r="A1381" s="9" t="s">
        <v>1384</v>
      </c>
      <c r="C1381" s="19">
        <f t="shared" si="231"/>
        <v>2026</v>
      </c>
      <c r="K1381" s="9">
        <f t="shared" si="232"/>
        <v>0</v>
      </c>
      <c r="L1381" s="21"/>
      <c r="M1381" s="22"/>
      <c r="N1381" s="23">
        <f t="shared" si="233"/>
        <v>0</v>
      </c>
      <c r="O1381" s="24" t="e">
        <f t="shared" si="234"/>
        <v>#DIV/0!</v>
      </c>
      <c r="P1381" s="23"/>
      <c r="Q1381" s="23"/>
      <c r="R1381" s="23"/>
      <c r="V1381" s="9">
        <f t="shared" si="235"/>
        <v>0</v>
      </c>
      <c r="Z1381" s="9">
        <f t="shared" si="236"/>
        <v>0</v>
      </c>
      <c r="AG1381" s="27">
        <v>5.516</v>
      </c>
      <c r="AI1381" s="2">
        <f t="shared" si="237"/>
        <v>82.306554953178903</v>
      </c>
      <c r="AK1381" s="27">
        <v>5.516</v>
      </c>
      <c r="AM1381" s="3">
        <f t="shared" si="238"/>
        <v>82.306554953178903</v>
      </c>
      <c r="AO1381" s="27">
        <v>5.516</v>
      </c>
      <c r="AP1381" s="28">
        <v>0.3</v>
      </c>
      <c r="AQ1381" s="29">
        <v>0</v>
      </c>
      <c r="AR1381" s="46" t="e">
        <f t="shared" si="239"/>
        <v>#DIV/0!</v>
      </c>
      <c r="AS1381" s="47" t="e">
        <f t="shared" si="240"/>
        <v>#DIV/0!</v>
      </c>
      <c r="AT1381" s="30" t="e">
        <f t="shared" si="241"/>
        <v>#DIV/0!</v>
      </c>
    </row>
    <row r="1382" spans="1:46" x14ac:dyDescent="0.25">
      <c r="A1382" s="9" t="s">
        <v>1385</v>
      </c>
      <c r="C1382" s="19">
        <f t="shared" si="231"/>
        <v>2026</v>
      </c>
      <c r="K1382" s="9">
        <f t="shared" si="232"/>
        <v>0</v>
      </c>
      <c r="L1382" s="21"/>
      <c r="M1382" s="22"/>
      <c r="N1382" s="23">
        <f t="shared" si="233"/>
        <v>0</v>
      </c>
      <c r="O1382" s="24" t="e">
        <f t="shared" si="234"/>
        <v>#DIV/0!</v>
      </c>
      <c r="P1382" s="23"/>
      <c r="Q1382" s="23"/>
      <c r="R1382" s="23"/>
      <c r="V1382" s="9">
        <f t="shared" si="235"/>
        <v>0</v>
      </c>
      <c r="Z1382" s="9">
        <f t="shared" si="236"/>
        <v>0</v>
      </c>
      <c r="AG1382" s="27">
        <v>5.516</v>
      </c>
      <c r="AI1382" s="2">
        <f t="shared" si="237"/>
        <v>82.306554953178903</v>
      </c>
      <c r="AK1382" s="27">
        <v>5.516</v>
      </c>
      <c r="AM1382" s="3">
        <f t="shared" si="238"/>
        <v>82.306554953178903</v>
      </c>
      <c r="AO1382" s="27">
        <v>5.516</v>
      </c>
      <c r="AP1382" s="28">
        <v>0.3</v>
      </c>
      <c r="AQ1382" s="29">
        <v>0</v>
      </c>
      <c r="AR1382" s="46" t="e">
        <f t="shared" si="239"/>
        <v>#DIV/0!</v>
      </c>
      <c r="AS1382" s="47" t="e">
        <f t="shared" si="240"/>
        <v>#DIV/0!</v>
      </c>
      <c r="AT1382" s="30" t="e">
        <f t="shared" si="241"/>
        <v>#DIV/0!</v>
      </c>
    </row>
    <row r="1383" spans="1:46" x14ac:dyDescent="0.25">
      <c r="A1383" s="9" t="s">
        <v>1386</v>
      </c>
      <c r="C1383" s="19">
        <f t="shared" si="231"/>
        <v>2026</v>
      </c>
      <c r="K1383" s="9">
        <f t="shared" si="232"/>
        <v>0</v>
      </c>
      <c r="L1383" s="21"/>
      <c r="M1383" s="22"/>
      <c r="N1383" s="23">
        <f t="shared" si="233"/>
        <v>0</v>
      </c>
      <c r="O1383" s="24" t="e">
        <f t="shared" si="234"/>
        <v>#DIV/0!</v>
      </c>
      <c r="P1383" s="23"/>
      <c r="Q1383" s="23"/>
      <c r="R1383" s="23"/>
      <c r="V1383" s="9">
        <f t="shared" si="235"/>
        <v>0</v>
      </c>
      <c r="Z1383" s="9">
        <f t="shared" si="236"/>
        <v>0</v>
      </c>
      <c r="AG1383" s="27">
        <v>5.516</v>
      </c>
      <c r="AI1383" s="2">
        <f t="shared" si="237"/>
        <v>82.306554953178903</v>
      </c>
      <c r="AK1383" s="27">
        <v>5.516</v>
      </c>
      <c r="AM1383" s="3">
        <f t="shared" si="238"/>
        <v>82.306554953178903</v>
      </c>
      <c r="AO1383" s="27">
        <v>5.516</v>
      </c>
      <c r="AP1383" s="28">
        <v>0.3</v>
      </c>
      <c r="AQ1383" s="29">
        <v>0</v>
      </c>
      <c r="AR1383" s="46" t="e">
        <f t="shared" si="239"/>
        <v>#DIV/0!</v>
      </c>
      <c r="AS1383" s="47" t="e">
        <f t="shared" si="240"/>
        <v>#DIV/0!</v>
      </c>
      <c r="AT1383" s="30" t="e">
        <f t="shared" si="241"/>
        <v>#DIV/0!</v>
      </c>
    </row>
    <row r="1384" spans="1:46" x14ac:dyDescent="0.25">
      <c r="A1384" s="9" t="s">
        <v>1387</v>
      </c>
      <c r="C1384" s="19">
        <f t="shared" si="231"/>
        <v>2026</v>
      </c>
      <c r="K1384" s="9">
        <f t="shared" si="232"/>
        <v>0</v>
      </c>
      <c r="L1384" s="21"/>
      <c r="M1384" s="22"/>
      <c r="N1384" s="23">
        <f t="shared" si="233"/>
        <v>0</v>
      </c>
      <c r="O1384" s="24" t="e">
        <f t="shared" si="234"/>
        <v>#DIV/0!</v>
      </c>
      <c r="P1384" s="23"/>
      <c r="Q1384" s="23"/>
      <c r="R1384" s="23"/>
      <c r="V1384" s="9">
        <f t="shared" si="235"/>
        <v>0</v>
      </c>
      <c r="Z1384" s="9">
        <f t="shared" si="236"/>
        <v>0</v>
      </c>
      <c r="AG1384" s="27">
        <v>5.516</v>
      </c>
      <c r="AI1384" s="2">
        <f t="shared" si="237"/>
        <v>82.306554953178903</v>
      </c>
      <c r="AK1384" s="27">
        <v>5.516</v>
      </c>
      <c r="AM1384" s="3">
        <f t="shared" si="238"/>
        <v>82.306554953178903</v>
      </c>
      <c r="AO1384" s="27">
        <v>5.516</v>
      </c>
      <c r="AP1384" s="28">
        <v>0.3</v>
      </c>
      <c r="AQ1384" s="29">
        <v>0</v>
      </c>
      <c r="AR1384" s="46" t="e">
        <f t="shared" si="239"/>
        <v>#DIV/0!</v>
      </c>
      <c r="AS1384" s="47" t="e">
        <f t="shared" si="240"/>
        <v>#DIV/0!</v>
      </c>
      <c r="AT1384" s="30" t="e">
        <f t="shared" si="241"/>
        <v>#DIV/0!</v>
      </c>
    </row>
    <row r="1385" spans="1:46" x14ac:dyDescent="0.25">
      <c r="A1385" s="9" t="s">
        <v>1388</v>
      </c>
      <c r="C1385" s="19">
        <f t="shared" si="231"/>
        <v>2026</v>
      </c>
      <c r="K1385" s="9">
        <f t="shared" si="232"/>
        <v>0</v>
      </c>
      <c r="L1385" s="21"/>
      <c r="M1385" s="22"/>
      <c r="N1385" s="23">
        <f t="shared" si="233"/>
        <v>0</v>
      </c>
      <c r="O1385" s="24" t="e">
        <f t="shared" si="234"/>
        <v>#DIV/0!</v>
      </c>
      <c r="P1385" s="23"/>
      <c r="Q1385" s="23"/>
      <c r="R1385" s="23"/>
      <c r="V1385" s="9">
        <f t="shared" si="235"/>
        <v>0</v>
      </c>
      <c r="Z1385" s="9">
        <f t="shared" si="236"/>
        <v>0</v>
      </c>
      <c r="AG1385" s="27">
        <v>5.516</v>
      </c>
      <c r="AI1385" s="2">
        <f t="shared" si="237"/>
        <v>82.306554953178903</v>
      </c>
      <c r="AK1385" s="27">
        <v>5.516</v>
      </c>
      <c r="AM1385" s="3">
        <f t="shared" si="238"/>
        <v>82.306554953178903</v>
      </c>
      <c r="AO1385" s="27">
        <v>5.516</v>
      </c>
      <c r="AP1385" s="28">
        <v>0.3</v>
      </c>
      <c r="AQ1385" s="29">
        <v>0</v>
      </c>
      <c r="AR1385" s="46" t="e">
        <f t="shared" si="239"/>
        <v>#DIV/0!</v>
      </c>
      <c r="AS1385" s="47" t="e">
        <f t="shared" si="240"/>
        <v>#DIV/0!</v>
      </c>
      <c r="AT1385" s="30" t="e">
        <f t="shared" si="241"/>
        <v>#DIV/0!</v>
      </c>
    </row>
    <row r="1386" spans="1:46" x14ac:dyDescent="0.25">
      <c r="A1386" s="9" t="s">
        <v>1389</v>
      </c>
      <c r="C1386" s="19">
        <f t="shared" si="231"/>
        <v>2026</v>
      </c>
      <c r="K1386" s="9">
        <f t="shared" si="232"/>
        <v>0</v>
      </c>
      <c r="L1386" s="21"/>
      <c r="M1386" s="22"/>
      <c r="N1386" s="23">
        <f t="shared" si="233"/>
        <v>0</v>
      </c>
      <c r="O1386" s="24" t="e">
        <f t="shared" si="234"/>
        <v>#DIV/0!</v>
      </c>
      <c r="P1386" s="23"/>
      <c r="Q1386" s="23"/>
      <c r="R1386" s="23"/>
      <c r="V1386" s="9">
        <f t="shared" si="235"/>
        <v>0</v>
      </c>
      <c r="Z1386" s="9">
        <f t="shared" si="236"/>
        <v>0</v>
      </c>
      <c r="AG1386" s="27">
        <v>5.516</v>
      </c>
      <c r="AI1386" s="2">
        <f t="shared" si="237"/>
        <v>82.306554953178903</v>
      </c>
      <c r="AK1386" s="27">
        <v>5.516</v>
      </c>
      <c r="AM1386" s="3">
        <f t="shared" si="238"/>
        <v>82.306554953178903</v>
      </c>
      <c r="AO1386" s="27">
        <v>5.516</v>
      </c>
      <c r="AP1386" s="28">
        <v>0.3</v>
      </c>
      <c r="AQ1386" s="29">
        <v>0</v>
      </c>
      <c r="AR1386" s="46" t="e">
        <f t="shared" si="239"/>
        <v>#DIV/0!</v>
      </c>
      <c r="AS1386" s="47" t="e">
        <f t="shared" si="240"/>
        <v>#DIV/0!</v>
      </c>
      <c r="AT1386" s="30" t="e">
        <f t="shared" si="241"/>
        <v>#DIV/0!</v>
      </c>
    </row>
    <row r="1387" spans="1:46" x14ac:dyDescent="0.25">
      <c r="A1387" s="9" t="s">
        <v>1390</v>
      </c>
      <c r="C1387" s="19">
        <f t="shared" si="231"/>
        <v>2026</v>
      </c>
      <c r="K1387" s="9">
        <f t="shared" si="232"/>
        <v>0</v>
      </c>
      <c r="L1387" s="21"/>
      <c r="M1387" s="22"/>
      <c r="N1387" s="23">
        <f t="shared" si="233"/>
        <v>0</v>
      </c>
      <c r="O1387" s="24" t="e">
        <f t="shared" si="234"/>
        <v>#DIV/0!</v>
      </c>
      <c r="P1387" s="23"/>
      <c r="Q1387" s="23"/>
      <c r="R1387" s="23"/>
      <c r="V1387" s="9">
        <f t="shared" si="235"/>
        <v>0</v>
      </c>
      <c r="Z1387" s="9">
        <f t="shared" si="236"/>
        <v>0</v>
      </c>
      <c r="AG1387" s="27">
        <v>5.516</v>
      </c>
      <c r="AI1387" s="2">
        <f t="shared" si="237"/>
        <v>82.306554953178903</v>
      </c>
      <c r="AK1387" s="27">
        <v>5.516</v>
      </c>
      <c r="AM1387" s="3">
        <f t="shared" si="238"/>
        <v>82.306554953178903</v>
      </c>
      <c r="AO1387" s="27">
        <v>5.516</v>
      </c>
      <c r="AP1387" s="28">
        <v>0.3</v>
      </c>
      <c r="AQ1387" s="29">
        <v>0</v>
      </c>
      <c r="AR1387" s="46" t="e">
        <f t="shared" si="239"/>
        <v>#DIV/0!</v>
      </c>
      <c r="AS1387" s="47" t="e">
        <f t="shared" si="240"/>
        <v>#DIV/0!</v>
      </c>
      <c r="AT1387" s="30" t="e">
        <f t="shared" si="241"/>
        <v>#DIV/0!</v>
      </c>
    </row>
    <row r="1388" spans="1:46" x14ac:dyDescent="0.25">
      <c r="A1388" s="9" t="s">
        <v>1391</v>
      </c>
      <c r="C1388" s="19">
        <f t="shared" si="231"/>
        <v>2026</v>
      </c>
      <c r="K1388" s="9">
        <f t="shared" si="232"/>
        <v>0</v>
      </c>
      <c r="L1388" s="21"/>
      <c r="M1388" s="22"/>
      <c r="N1388" s="23">
        <f t="shared" si="233"/>
        <v>0</v>
      </c>
      <c r="O1388" s="24" t="e">
        <f t="shared" si="234"/>
        <v>#DIV/0!</v>
      </c>
      <c r="P1388" s="23"/>
      <c r="Q1388" s="23"/>
      <c r="R1388" s="23"/>
      <c r="V1388" s="9">
        <f t="shared" si="235"/>
        <v>0</v>
      </c>
      <c r="Z1388" s="9">
        <f t="shared" si="236"/>
        <v>0</v>
      </c>
      <c r="AG1388" s="27">
        <v>5.516</v>
      </c>
      <c r="AI1388" s="2">
        <f t="shared" si="237"/>
        <v>82.306554953178903</v>
      </c>
      <c r="AK1388" s="27">
        <v>5.516</v>
      </c>
      <c r="AM1388" s="3">
        <f t="shared" si="238"/>
        <v>82.306554953178903</v>
      </c>
      <c r="AO1388" s="27">
        <v>5.516</v>
      </c>
      <c r="AP1388" s="28">
        <v>0.3</v>
      </c>
      <c r="AQ1388" s="29">
        <v>0</v>
      </c>
      <c r="AR1388" s="46" t="e">
        <f t="shared" si="239"/>
        <v>#DIV/0!</v>
      </c>
      <c r="AS1388" s="47" t="e">
        <f t="shared" si="240"/>
        <v>#DIV/0!</v>
      </c>
      <c r="AT1388" s="30" t="e">
        <f t="shared" si="241"/>
        <v>#DIV/0!</v>
      </c>
    </row>
    <row r="1389" spans="1:46" x14ac:dyDescent="0.25">
      <c r="A1389" s="9" t="s">
        <v>1392</v>
      </c>
      <c r="C1389" s="19">
        <f t="shared" si="231"/>
        <v>2026</v>
      </c>
      <c r="K1389" s="9">
        <f t="shared" si="232"/>
        <v>0</v>
      </c>
      <c r="L1389" s="21"/>
      <c r="M1389" s="22"/>
      <c r="N1389" s="23">
        <f t="shared" si="233"/>
        <v>0</v>
      </c>
      <c r="O1389" s="24" t="e">
        <f t="shared" si="234"/>
        <v>#DIV/0!</v>
      </c>
      <c r="P1389" s="23"/>
      <c r="Q1389" s="23"/>
      <c r="R1389" s="23"/>
      <c r="V1389" s="9">
        <f t="shared" si="235"/>
        <v>0</v>
      </c>
      <c r="Z1389" s="9">
        <f t="shared" si="236"/>
        <v>0</v>
      </c>
      <c r="AG1389" s="27">
        <v>5.516</v>
      </c>
      <c r="AI1389" s="2">
        <f t="shared" si="237"/>
        <v>82.306554953178903</v>
      </c>
      <c r="AK1389" s="27">
        <v>5.516</v>
      </c>
      <c r="AM1389" s="3">
        <f t="shared" si="238"/>
        <v>82.306554953178903</v>
      </c>
      <c r="AO1389" s="27">
        <v>5.516</v>
      </c>
      <c r="AP1389" s="28">
        <v>0.3</v>
      </c>
      <c r="AQ1389" s="29">
        <v>0</v>
      </c>
      <c r="AR1389" s="46" t="e">
        <f t="shared" si="239"/>
        <v>#DIV/0!</v>
      </c>
      <c r="AS1389" s="47" t="e">
        <f t="shared" si="240"/>
        <v>#DIV/0!</v>
      </c>
      <c r="AT1389" s="30" t="e">
        <f t="shared" si="241"/>
        <v>#DIV/0!</v>
      </c>
    </row>
    <row r="1390" spans="1:46" x14ac:dyDescent="0.25">
      <c r="A1390" s="9" t="s">
        <v>1393</v>
      </c>
      <c r="C1390" s="19">
        <f t="shared" si="231"/>
        <v>2026</v>
      </c>
      <c r="K1390" s="9">
        <f t="shared" si="232"/>
        <v>0</v>
      </c>
      <c r="L1390" s="21"/>
      <c r="M1390" s="22"/>
      <c r="N1390" s="23">
        <f t="shared" si="233"/>
        <v>0</v>
      </c>
      <c r="O1390" s="24" t="e">
        <f t="shared" si="234"/>
        <v>#DIV/0!</v>
      </c>
      <c r="P1390" s="23"/>
      <c r="Q1390" s="23"/>
      <c r="R1390" s="23"/>
      <c r="V1390" s="9">
        <f t="shared" si="235"/>
        <v>0</v>
      </c>
      <c r="Z1390" s="9">
        <f t="shared" si="236"/>
        <v>0</v>
      </c>
      <c r="AG1390" s="27">
        <v>5.516</v>
      </c>
      <c r="AI1390" s="2">
        <f t="shared" si="237"/>
        <v>82.306554953178903</v>
      </c>
      <c r="AK1390" s="27">
        <v>5.516</v>
      </c>
      <c r="AM1390" s="3">
        <f t="shared" si="238"/>
        <v>82.306554953178903</v>
      </c>
      <c r="AO1390" s="27">
        <v>5.516</v>
      </c>
      <c r="AP1390" s="28">
        <v>0.3</v>
      </c>
      <c r="AQ1390" s="29">
        <v>0</v>
      </c>
      <c r="AR1390" s="46" t="e">
        <f t="shared" si="239"/>
        <v>#DIV/0!</v>
      </c>
      <c r="AS1390" s="47" t="e">
        <f t="shared" si="240"/>
        <v>#DIV/0!</v>
      </c>
      <c r="AT1390" s="30" t="e">
        <f t="shared" si="241"/>
        <v>#DIV/0!</v>
      </c>
    </row>
    <row r="1391" spans="1:46" x14ac:dyDescent="0.25">
      <c r="A1391" s="9" t="s">
        <v>1394</v>
      </c>
      <c r="C1391" s="19">
        <f t="shared" si="231"/>
        <v>2026</v>
      </c>
      <c r="K1391" s="9">
        <f t="shared" si="232"/>
        <v>0</v>
      </c>
      <c r="L1391" s="21"/>
      <c r="M1391" s="22"/>
      <c r="N1391" s="23">
        <f t="shared" si="233"/>
        <v>0</v>
      </c>
      <c r="O1391" s="24" t="e">
        <f t="shared" si="234"/>
        <v>#DIV/0!</v>
      </c>
      <c r="P1391" s="23"/>
      <c r="Q1391" s="23"/>
      <c r="R1391" s="23"/>
      <c r="V1391" s="9">
        <f t="shared" si="235"/>
        <v>0</v>
      </c>
      <c r="Z1391" s="9">
        <f t="shared" si="236"/>
        <v>0</v>
      </c>
      <c r="AG1391" s="27">
        <v>5.516</v>
      </c>
      <c r="AI1391" s="2">
        <f t="shared" si="237"/>
        <v>82.306554953178903</v>
      </c>
      <c r="AK1391" s="27">
        <v>5.516</v>
      </c>
      <c r="AM1391" s="3">
        <f t="shared" si="238"/>
        <v>82.306554953178903</v>
      </c>
      <c r="AO1391" s="27">
        <v>5.516</v>
      </c>
      <c r="AP1391" s="28">
        <v>0.3</v>
      </c>
      <c r="AQ1391" s="29">
        <v>0</v>
      </c>
      <c r="AR1391" s="46" t="e">
        <f t="shared" si="239"/>
        <v>#DIV/0!</v>
      </c>
      <c r="AS1391" s="47" t="e">
        <f t="shared" si="240"/>
        <v>#DIV/0!</v>
      </c>
      <c r="AT1391" s="30" t="e">
        <f t="shared" si="241"/>
        <v>#DIV/0!</v>
      </c>
    </row>
    <row r="1392" spans="1:46" x14ac:dyDescent="0.25">
      <c r="A1392" s="9" t="s">
        <v>1395</v>
      </c>
      <c r="C1392" s="19">
        <f t="shared" si="231"/>
        <v>2026</v>
      </c>
      <c r="K1392" s="9">
        <f t="shared" si="232"/>
        <v>0</v>
      </c>
      <c r="L1392" s="21"/>
      <c r="M1392" s="22"/>
      <c r="N1392" s="23">
        <f t="shared" si="233"/>
        <v>0</v>
      </c>
      <c r="O1392" s="24" t="e">
        <f t="shared" si="234"/>
        <v>#DIV/0!</v>
      </c>
      <c r="P1392" s="23"/>
      <c r="Q1392" s="23"/>
      <c r="R1392" s="23"/>
      <c r="V1392" s="9">
        <f t="shared" si="235"/>
        <v>0</v>
      </c>
      <c r="Z1392" s="9">
        <f t="shared" si="236"/>
        <v>0</v>
      </c>
      <c r="AG1392" s="27">
        <v>5.516</v>
      </c>
      <c r="AI1392" s="2">
        <f t="shared" si="237"/>
        <v>82.306554953178903</v>
      </c>
      <c r="AK1392" s="27">
        <v>5.516</v>
      </c>
      <c r="AM1392" s="3">
        <f t="shared" si="238"/>
        <v>82.306554953178903</v>
      </c>
      <c r="AO1392" s="27">
        <v>5.516</v>
      </c>
      <c r="AP1392" s="28">
        <v>0.3</v>
      </c>
      <c r="AQ1392" s="29">
        <v>0</v>
      </c>
      <c r="AR1392" s="46" t="e">
        <f t="shared" si="239"/>
        <v>#DIV/0!</v>
      </c>
      <c r="AS1392" s="47" t="e">
        <f t="shared" si="240"/>
        <v>#DIV/0!</v>
      </c>
      <c r="AT1392" s="30" t="e">
        <f t="shared" si="241"/>
        <v>#DIV/0!</v>
      </c>
    </row>
    <row r="1393" spans="1:46" x14ac:dyDescent="0.25">
      <c r="A1393" s="9" t="s">
        <v>1396</v>
      </c>
      <c r="C1393" s="19">
        <f t="shared" si="231"/>
        <v>2026</v>
      </c>
      <c r="K1393" s="9">
        <f t="shared" si="232"/>
        <v>0</v>
      </c>
      <c r="L1393" s="21"/>
      <c r="M1393" s="22"/>
      <c r="N1393" s="23">
        <f t="shared" si="233"/>
        <v>0</v>
      </c>
      <c r="O1393" s="24" t="e">
        <f t="shared" si="234"/>
        <v>#DIV/0!</v>
      </c>
      <c r="P1393" s="23"/>
      <c r="Q1393" s="23"/>
      <c r="R1393" s="23"/>
      <c r="V1393" s="9">
        <f t="shared" si="235"/>
        <v>0</v>
      </c>
      <c r="Z1393" s="9">
        <f t="shared" si="236"/>
        <v>0</v>
      </c>
      <c r="AG1393" s="27">
        <v>5.516</v>
      </c>
      <c r="AI1393" s="2">
        <f t="shared" si="237"/>
        <v>82.306554953178903</v>
      </c>
      <c r="AK1393" s="27">
        <v>5.516</v>
      </c>
      <c r="AM1393" s="3">
        <f t="shared" si="238"/>
        <v>82.306554953178903</v>
      </c>
      <c r="AO1393" s="27">
        <v>5.516</v>
      </c>
      <c r="AP1393" s="28">
        <v>0.3</v>
      </c>
      <c r="AQ1393" s="29">
        <v>0</v>
      </c>
      <c r="AR1393" s="46" t="e">
        <f t="shared" si="239"/>
        <v>#DIV/0!</v>
      </c>
      <c r="AS1393" s="47" t="e">
        <f t="shared" si="240"/>
        <v>#DIV/0!</v>
      </c>
      <c r="AT1393" s="30" t="e">
        <f t="shared" si="241"/>
        <v>#DIV/0!</v>
      </c>
    </row>
    <row r="1394" spans="1:46" x14ac:dyDescent="0.25">
      <c r="A1394" s="9" t="s">
        <v>1397</v>
      </c>
      <c r="C1394" s="19">
        <f t="shared" si="231"/>
        <v>2026</v>
      </c>
      <c r="K1394" s="9">
        <f t="shared" si="232"/>
        <v>0</v>
      </c>
      <c r="L1394" s="21"/>
      <c r="M1394" s="22"/>
      <c r="N1394" s="23">
        <f t="shared" si="233"/>
        <v>0</v>
      </c>
      <c r="O1394" s="24" t="e">
        <f t="shared" si="234"/>
        <v>#DIV/0!</v>
      </c>
      <c r="P1394" s="23"/>
      <c r="Q1394" s="23"/>
      <c r="R1394" s="23"/>
      <c r="V1394" s="9">
        <f t="shared" si="235"/>
        <v>0</v>
      </c>
      <c r="Z1394" s="9">
        <f t="shared" si="236"/>
        <v>0</v>
      </c>
      <c r="AG1394" s="27">
        <v>5.516</v>
      </c>
      <c r="AI1394" s="2">
        <f t="shared" si="237"/>
        <v>82.306554953178903</v>
      </c>
      <c r="AK1394" s="27">
        <v>5.516</v>
      </c>
      <c r="AM1394" s="3">
        <f t="shared" si="238"/>
        <v>82.306554953178903</v>
      </c>
      <c r="AO1394" s="27">
        <v>5.516</v>
      </c>
      <c r="AP1394" s="28">
        <v>0.3</v>
      </c>
      <c r="AQ1394" s="29">
        <v>0</v>
      </c>
      <c r="AR1394" s="46" t="e">
        <f t="shared" si="239"/>
        <v>#DIV/0!</v>
      </c>
      <c r="AS1394" s="47" t="e">
        <f t="shared" si="240"/>
        <v>#DIV/0!</v>
      </c>
      <c r="AT1394" s="30" t="e">
        <f t="shared" si="241"/>
        <v>#DIV/0!</v>
      </c>
    </row>
    <row r="1395" spans="1:46" x14ac:dyDescent="0.25">
      <c r="A1395" s="9" t="s">
        <v>1398</v>
      </c>
      <c r="C1395" s="19">
        <f t="shared" si="231"/>
        <v>2026</v>
      </c>
      <c r="K1395" s="9">
        <f t="shared" si="232"/>
        <v>0</v>
      </c>
      <c r="L1395" s="21"/>
      <c r="M1395" s="22"/>
      <c r="N1395" s="23">
        <f t="shared" si="233"/>
        <v>0</v>
      </c>
      <c r="O1395" s="24" t="e">
        <f t="shared" si="234"/>
        <v>#DIV/0!</v>
      </c>
      <c r="P1395" s="23"/>
      <c r="Q1395" s="23"/>
      <c r="R1395" s="23"/>
      <c r="V1395" s="9">
        <f t="shared" si="235"/>
        <v>0</v>
      </c>
      <c r="Z1395" s="9">
        <f t="shared" si="236"/>
        <v>0</v>
      </c>
      <c r="AG1395" s="27">
        <v>5.516</v>
      </c>
      <c r="AI1395" s="2">
        <f t="shared" si="237"/>
        <v>82.306554953178903</v>
      </c>
      <c r="AK1395" s="27">
        <v>5.516</v>
      </c>
      <c r="AM1395" s="3">
        <f t="shared" si="238"/>
        <v>82.306554953178903</v>
      </c>
      <c r="AO1395" s="27">
        <v>5.516</v>
      </c>
      <c r="AP1395" s="28">
        <v>0.3</v>
      </c>
      <c r="AQ1395" s="29">
        <v>0</v>
      </c>
      <c r="AR1395" s="46" t="e">
        <f t="shared" si="239"/>
        <v>#DIV/0!</v>
      </c>
      <c r="AS1395" s="47" t="e">
        <f t="shared" si="240"/>
        <v>#DIV/0!</v>
      </c>
      <c r="AT1395" s="30" t="e">
        <f t="shared" si="241"/>
        <v>#DIV/0!</v>
      </c>
    </row>
    <row r="1396" spans="1:46" x14ac:dyDescent="0.25">
      <c r="A1396" s="9" t="s">
        <v>1399</v>
      </c>
      <c r="C1396" s="19">
        <f t="shared" si="231"/>
        <v>2026</v>
      </c>
      <c r="K1396" s="9">
        <f t="shared" si="232"/>
        <v>0</v>
      </c>
      <c r="L1396" s="21"/>
      <c r="M1396" s="22"/>
      <c r="N1396" s="23">
        <f t="shared" si="233"/>
        <v>0</v>
      </c>
      <c r="O1396" s="24" t="e">
        <f t="shared" si="234"/>
        <v>#DIV/0!</v>
      </c>
      <c r="P1396" s="23"/>
      <c r="Q1396" s="23"/>
      <c r="R1396" s="23"/>
      <c r="V1396" s="9">
        <f t="shared" si="235"/>
        <v>0</v>
      </c>
      <c r="Z1396" s="9">
        <f t="shared" si="236"/>
        <v>0</v>
      </c>
      <c r="AG1396" s="27">
        <v>5.516</v>
      </c>
      <c r="AI1396" s="2">
        <f t="shared" si="237"/>
        <v>82.306554953178903</v>
      </c>
      <c r="AK1396" s="27">
        <v>5.516</v>
      </c>
      <c r="AM1396" s="3">
        <f t="shared" si="238"/>
        <v>82.306554953178903</v>
      </c>
      <c r="AO1396" s="27">
        <v>5.516</v>
      </c>
      <c r="AP1396" s="28">
        <v>0.3</v>
      </c>
      <c r="AQ1396" s="29">
        <v>0</v>
      </c>
      <c r="AR1396" s="46" t="e">
        <f t="shared" si="239"/>
        <v>#DIV/0!</v>
      </c>
      <c r="AS1396" s="47" t="e">
        <f t="shared" si="240"/>
        <v>#DIV/0!</v>
      </c>
      <c r="AT1396" s="30" t="e">
        <f t="shared" si="241"/>
        <v>#DIV/0!</v>
      </c>
    </row>
    <row r="1397" spans="1:46" x14ac:dyDescent="0.25">
      <c r="A1397" s="9" t="s">
        <v>1400</v>
      </c>
      <c r="C1397" s="19">
        <f t="shared" si="231"/>
        <v>2026</v>
      </c>
      <c r="K1397" s="9">
        <f t="shared" si="232"/>
        <v>0</v>
      </c>
      <c r="L1397" s="21"/>
      <c r="M1397" s="22"/>
      <c r="N1397" s="23">
        <f t="shared" si="233"/>
        <v>0</v>
      </c>
      <c r="O1397" s="24" t="e">
        <f t="shared" si="234"/>
        <v>#DIV/0!</v>
      </c>
      <c r="P1397" s="23"/>
      <c r="Q1397" s="23"/>
      <c r="R1397" s="23"/>
      <c r="V1397" s="9">
        <f t="shared" si="235"/>
        <v>0</v>
      </c>
      <c r="Z1397" s="9">
        <f t="shared" si="236"/>
        <v>0</v>
      </c>
      <c r="AG1397" s="27">
        <v>5.516</v>
      </c>
      <c r="AI1397" s="2">
        <f t="shared" si="237"/>
        <v>82.306554953178903</v>
      </c>
      <c r="AK1397" s="27">
        <v>5.516</v>
      </c>
      <c r="AM1397" s="3">
        <f t="shared" si="238"/>
        <v>82.306554953178903</v>
      </c>
      <c r="AO1397" s="27">
        <v>5.516</v>
      </c>
      <c r="AP1397" s="28">
        <v>0.3</v>
      </c>
      <c r="AQ1397" s="29">
        <v>0</v>
      </c>
      <c r="AR1397" s="46" t="e">
        <f t="shared" si="239"/>
        <v>#DIV/0!</v>
      </c>
      <c r="AS1397" s="47" t="e">
        <f t="shared" si="240"/>
        <v>#DIV/0!</v>
      </c>
      <c r="AT1397" s="30" t="e">
        <f t="shared" si="241"/>
        <v>#DIV/0!</v>
      </c>
    </row>
    <row r="1398" spans="1:46" x14ac:dyDescent="0.25">
      <c r="A1398" s="9" t="s">
        <v>1401</v>
      </c>
      <c r="C1398" s="19">
        <f t="shared" si="231"/>
        <v>2026</v>
      </c>
      <c r="K1398" s="9">
        <f t="shared" si="232"/>
        <v>0</v>
      </c>
      <c r="L1398" s="21"/>
      <c r="M1398" s="22"/>
      <c r="N1398" s="23">
        <f t="shared" si="233"/>
        <v>0</v>
      </c>
      <c r="O1398" s="24" t="e">
        <f t="shared" si="234"/>
        <v>#DIV/0!</v>
      </c>
      <c r="P1398" s="23"/>
      <c r="Q1398" s="23"/>
      <c r="R1398" s="23"/>
      <c r="V1398" s="9">
        <f t="shared" si="235"/>
        <v>0</v>
      </c>
      <c r="Z1398" s="9">
        <f t="shared" si="236"/>
        <v>0</v>
      </c>
      <c r="AG1398" s="27">
        <v>5.516</v>
      </c>
      <c r="AI1398" s="2">
        <f t="shared" si="237"/>
        <v>82.306554953178903</v>
      </c>
      <c r="AK1398" s="27">
        <v>5.516</v>
      </c>
      <c r="AM1398" s="3">
        <f t="shared" si="238"/>
        <v>82.306554953178903</v>
      </c>
      <c r="AO1398" s="27">
        <v>5.516</v>
      </c>
      <c r="AP1398" s="28">
        <v>0.3</v>
      </c>
      <c r="AQ1398" s="29">
        <v>0</v>
      </c>
      <c r="AR1398" s="46" t="e">
        <f t="shared" si="239"/>
        <v>#DIV/0!</v>
      </c>
      <c r="AS1398" s="47" t="e">
        <f t="shared" si="240"/>
        <v>#DIV/0!</v>
      </c>
      <c r="AT1398" s="30" t="e">
        <f t="shared" si="241"/>
        <v>#DIV/0!</v>
      </c>
    </row>
    <row r="1399" spans="1:46" x14ac:dyDescent="0.25">
      <c r="A1399" s="9" t="s">
        <v>1402</v>
      </c>
      <c r="C1399" s="19">
        <f t="shared" si="231"/>
        <v>2026</v>
      </c>
      <c r="K1399" s="9">
        <f t="shared" si="232"/>
        <v>0</v>
      </c>
      <c r="L1399" s="21"/>
      <c r="M1399" s="22"/>
      <c r="N1399" s="23">
        <f t="shared" si="233"/>
        <v>0</v>
      </c>
      <c r="O1399" s="24" t="e">
        <f t="shared" si="234"/>
        <v>#DIV/0!</v>
      </c>
      <c r="P1399" s="23"/>
      <c r="Q1399" s="23"/>
      <c r="R1399" s="23"/>
      <c r="V1399" s="9">
        <f t="shared" si="235"/>
        <v>0</v>
      </c>
      <c r="Z1399" s="9">
        <f t="shared" si="236"/>
        <v>0</v>
      </c>
      <c r="AG1399" s="27">
        <v>5.516</v>
      </c>
      <c r="AI1399" s="2">
        <f t="shared" si="237"/>
        <v>82.306554953178903</v>
      </c>
      <c r="AK1399" s="27">
        <v>5.516</v>
      </c>
      <c r="AM1399" s="3">
        <f t="shared" si="238"/>
        <v>82.306554953178903</v>
      </c>
      <c r="AO1399" s="27">
        <v>5.516</v>
      </c>
      <c r="AP1399" s="28">
        <v>0.3</v>
      </c>
      <c r="AQ1399" s="29">
        <v>0</v>
      </c>
      <c r="AR1399" s="46" t="e">
        <f t="shared" si="239"/>
        <v>#DIV/0!</v>
      </c>
      <c r="AS1399" s="47" t="e">
        <f t="shared" si="240"/>
        <v>#DIV/0!</v>
      </c>
      <c r="AT1399" s="30" t="e">
        <f t="shared" si="241"/>
        <v>#DIV/0!</v>
      </c>
    </row>
    <row r="1400" spans="1:46" x14ac:dyDescent="0.25">
      <c r="A1400" s="9" t="s">
        <v>1403</v>
      </c>
      <c r="C1400" s="19">
        <f t="shared" si="231"/>
        <v>2026</v>
      </c>
      <c r="K1400" s="9">
        <f t="shared" si="232"/>
        <v>0</v>
      </c>
      <c r="L1400" s="21"/>
      <c r="M1400" s="22"/>
      <c r="N1400" s="23">
        <f t="shared" si="233"/>
        <v>0</v>
      </c>
      <c r="O1400" s="24" t="e">
        <f t="shared" si="234"/>
        <v>#DIV/0!</v>
      </c>
      <c r="P1400" s="23"/>
      <c r="Q1400" s="23"/>
      <c r="R1400" s="23"/>
      <c r="V1400" s="9">
        <f t="shared" si="235"/>
        <v>0</v>
      </c>
      <c r="Z1400" s="9">
        <f t="shared" si="236"/>
        <v>0</v>
      </c>
      <c r="AG1400" s="27">
        <v>5.516</v>
      </c>
      <c r="AI1400" s="2">
        <f t="shared" si="237"/>
        <v>82.306554953178903</v>
      </c>
      <c r="AK1400" s="27">
        <v>5.516</v>
      </c>
      <c r="AM1400" s="3">
        <f t="shared" si="238"/>
        <v>82.306554953178903</v>
      </c>
      <c r="AO1400" s="27">
        <v>5.516</v>
      </c>
      <c r="AP1400" s="28">
        <v>0.3</v>
      </c>
      <c r="AQ1400" s="29">
        <v>0</v>
      </c>
      <c r="AR1400" s="46" t="e">
        <f t="shared" si="239"/>
        <v>#DIV/0!</v>
      </c>
      <c r="AS1400" s="47" t="e">
        <f t="shared" si="240"/>
        <v>#DIV/0!</v>
      </c>
      <c r="AT1400" s="30" t="e">
        <f t="shared" si="241"/>
        <v>#DIV/0!</v>
      </c>
    </row>
    <row r="1401" spans="1:46" x14ac:dyDescent="0.25">
      <c r="A1401" s="9" t="s">
        <v>1404</v>
      </c>
      <c r="C1401" s="19">
        <f t="shared" si="231"/>
        <v>2026</v>
      </c>
      <c r="K1401" s="9">
        <f t="shared" si="232"/>
        <v>0</v>
      </c>
      <c r="L1401" s="21"/>
      <c r="M1401" s="22"/>
      <c r="N1401" s="23">
        <f t="shared" si="233"/>
        <v>0</v>
      </c>
      <c r="O1401" s="24" t="e">
        <f t="shared" si="234"/>
        <v>#DIV/0!</v>
      </c>
      <c r="P1401" s="23"/>
      <c r="Q1401" s="23"/>
      <c r="R1401" s="23"/>
      <c r="V1401" s="9">
        <f t="shared" si="235"/>
        <v>0</v>
      </c>
      <c r="Z1401" s="9">
        <f t="shared" si="236"/>
        <v>0</v>
      </c>
      <c r="AG1401" s="27">
        <v>5.516</v>
      </c>
      <c r="AI1401" s="2">
        <f t="shared" si="237"/>
        <v>82.306554953178903</v>
      </c>
      <c r="AK1401" s="27">
        <v>5.516</v>
      </c>
      <c r="AM1401" s="3">
        <f t="shared" si="238"/>
        <v>82.306554953178903</v>
      </c>
      <c r="AO1401" s="27">
        <v>5.516</v>
      </c>
      <c r="AP1401" s="28">
        <v>0.3</v>
      </c>
      <c r="AQ1401" s="29">
        <v>0</v>
      </c>
      <c r="AR1401" s="46" t="e">
        <f t="shared" si="239"/>
        <v>#DIV/0!</v>
      </c>
      <c r="AS1401" s="47" t="e">
        <f t="shared" si="240"/>
        <v>#DIV/0!</v>
      </c>
      <c r="AT1401" s="30" t="e">
        <f t="shared" si="241"/>
        <v>#DIV/0!</v>
      </c>
    </row>
    <row r="1402" spans="1:46" x14ac:dyDescent="0.25">
      <c r="A1402" s="9" t="s">
        <v>1405</v>
      </c>
      <c r="C1402" s="19">
        <f t="shared" si="231"/>
        <v>2026</v>
      </c>
      <c r="K1402" s="9">
        <f t="shared" si="232"/>
        <v>0</v>
      </c>
      <c r="L1402" s="21"/>
      <c r="M1402" s="22"/>
      <c r="N1402" s="23">
        <f t="shared" si="233"/>
        <v>0</v>
      </c>
      <c r="O1402" s="24" t="e">
        <f t="shared" si="234"/>
        <v>#DIV/0!</v>
      </c>
      <c r="P1402" s="23"/>
      <c r="Q1402" s="23"/>
      <c r="R1402" s="23"/>
      <c r="V1402" s="9">
        <f t="shared" si="235"/>
        <v>0</v>
      </c>
      <c r="Z1402" s="9">
        <f t="shared" si="236"/>
        <v>0</v>
      </c>
      <c r="AG1402" s="27">
        <v>5.516</v>
      </c>
      <c r="AI1402" s="2">
        <f t="shared" si="237"/>
        <v>82.306554953178903</v>
      </c>
      <c r="AK1402" s="27">
        <v>5.516</v>
      </c>
      <c r="AM1402" s="3">
        <f t="shared" si="238"/>
        <v>82.306554953178903</v>
      </c>
      <c r="AO1402" s="27">
        <v>5.516</v>
      </c>
      <c r="AP1402" s="28">
        <v>0.3</v>
      </c>
      <c r="AQ1402" s="29">
        <v>0</v>
      </c>
      <c r="AR1402" s="46" t="e">
        <f t="shared" si="239"/>
        <v>#DIV/0!</v>
      </c>
      <c r="AS1402" s="47" t="e">
        <f t="shared" si="240"/>
        <v>#DIV/0!</v>
      </c>
      <c r="AT1402" s="30" t="e">
        <f t="shared" si="241"/>
        <v>#DIV/0!</v>
      </c>
    </row>
    <row r="1403" spans="1:46" x14ac:dyDescent="0.25">
      <c r="A1403" s="9" t="s">
        <v>1406</v>
      </c>
      <c r="C1403" s="19">
        <f t="shared" si="231"/>
        <v>2026</v>
      </c>
      <c r="K1403" s="9">
        <f t="shared" si="232"/>
        <v>0</v>
      </c>
      <c r="L1403" s="21"/>
      <c r="M1403" s="22"/>
      <c r="N1403" s="23">
        <f t="shared" si="233"/>
        <v>0</v>
      </c>
      <c r="O1403" s="24" t="e">
        <f t="shared" si="234"/>
        <v>#DIV/0!</v>
      </c>
      <c r="P1403" s="23"/>
      <c r="Q1403" s="23"/>
      <c r="R1403" s="23"/>
      <c r="V1403" s="9">
        <f t="shared" si="235"/>
        <v>0</v>
      </c>
      <c r="Z1403" s="9">
        <f t="shared" si="236"/>
        <v>0</v>
      </c>
      <c r="AG1403" s="27">
        <v>5.516</v>
      </c>
      <c r="AI1403" s="2">
        <f t="shared" si="237"/>
        <v>82.306554953178903</v>
      </c>
      <c r="AK1403" s="27">
        <v>5.516</v>
      </c>
      <c r="AM1403" s="3">
        <f t="shared" si="238"/>
        <v>82.306554953178903</v>
      </c>
      <c r="AO1403" s="27">
        <v>5.516</v>
      </c>
      <c r="AP1403" s="28">
        <v>0.3</v>
      </c>
      <c r="AQ1403" s="29">
        <v>0</v>
      </c>
      <c r="AR1403" s="46" t="e">
        <f t="shared" si="239"/>
        <v>#DIV/0!</v>
      </c>
      <c r="AS1403" s="47" t="e">
        <f t="shared" si="240"/>
        <v>#DIV/0!</v>
      </c>
      <c r="AT1403" s="30" t="e">
        <f t="shared" si="241"/>
        <v>#DIV/0!</v>
      </c>
    </row>
    <row r="1404" spans="1:46" x14ac:dyDescent="0.25">
      <c r="A1404" s="9" t="s">
        <v>1407</v>
      </c>
      <c r="C1404" s="19">
        <f t="shared" si="231"/>
        <v>2026</v>
      </c>
      <c r="K1404" s="9">
        <f t="shared" si="232"/>
        <v>0</v>
      </c>
      <c r="L1404" s="21"/>
      <c r="M1404" s="22"/>
      <c r="N1404" s="23">
        <f t="shared" si="233"/>
        <v>0</v>
      </c>
      <c r="O1404" s="24" t="e">
        <f t="shared" si="234"/>
        <v>#DIV/0!</v>
      </c>
      <c r="P1404" s="23"/>
      <c r="Q1404" s="23"/>
      <c r="R1404" s="23"/>
      <c r="V1404" s="9">
        <f t="shared" si="235"/>
        <v>0</v>
      </c>
      <c r="Z1404" s="9">
        <f t="shared" si="236"/>
        <v>0</v>
      </c>
      <c r="AG1404" s="27">
        <v>5.516</v>
      </c>
      <c r="AI1404" s="2">
        <f t="shared" si="237"/>
        <v>82.306554953178903</v>
      </c>
      <c r="AK1404" s="27">
        <v>5.516</v>
      </c>
      <c r="AM1404" s="3">
        <f t="shared" si="238"/>
        <v>82.306554953178903</v>
      </c>
      <c r="AO1404" s="27">
        <v>5.516</v>
      </c>
      <c r="AP1404" s="28">
        <v>0.3</v>
      </c>
      <c r="AQ1404" s="29">
        <v>0</v>
      </c>
      <c r="AR1404" s="46" t="e">
        <f t="shared" si="239"/>
        <v>#DIV/0!</v>
      </c>
      <c r="AS1404" s="47" t="e">
        <f t="shared" si="240"/>
        <v>#DIV/0!</v>
      </c>
      <c r="AT1404" s="30" t="e">
        <f t="shared" si="241"/>
        <v>#DIV/0!</v>
      </c>
    </row>
    <row r="1405" spans="1:46" x14ac:dyDescent="0.25">
      <c r="A1405" s="9" t="s">
        <v>1408</v>
      </c>
      <c r="C1405" s="19">
        <f t="shared" si="231"/>
        <v>2026</v>
      </c>
      <c r="K1405" s="9">
        <f t="shared" si="232"/>
        <v>0</v>
      </c>
      <c r="L1405" s="21"/>
      <c r="M1405" s="22"/>
      <c r="N1405" s="23">
        <f t="shared" si="233"/>
        <v>0</v>
      </c>
      <c r="O1405" s="24" t="e">
        <f t="shared" si="234"/>
        <v>#DIV/0!</v>
      </c>
      <c r="P1405" s="23"/>
      <c r="Q1405" s="23"/>
      <c r="R1405" s="23"/>
      <c r="V1405" s="9">
        <f t="shared" si="235"/>
        <v>0</v>
      </c>
      <c r="Z1405" s="9">
        <f t="shared" si="236"/>
        <v>0</v>
      </c>
      <c r="AG1405" s="27">
        <v>5.516</v>
      </c>
      <c r="AI1405" s="2">
        <f t="shared" si="237"/>
        <v>82.306554953178903</v>
      </c>
      <c r="AK1405" s="27">
        <v>5.516</v>
      </c>
      <c r="AM1405" s="3">
        <f t="shared" si="238"/>
        <v>82.306554953178903</v>
      </c>
      <c r="AO1405" s="27">
        <v>5.516</v>
      </c>
      <c r="AP1405" s="28">
        <v>0.3</v>
      </c>
      <c r="AQ1405" s="29">
        <v>0</v>
      </c>
      <c r="AR1405" s="46" t="e">
        <f t="shared" si="239"/>
        <v>#DIV/0!</v>
      </c>
      <c r="AS1405" s="47" t="e">
        <f t="shared" si="240"/>
        <v>#DIV/0!</v>
      </c>
      <c r="AT1405" s="30" t="e">
        <f t="shared" si="241"/>
        <v>#DIV/0!</v>
      </c>
    </row>
    <row r="1406" spans="1:46" x14ac:dyDescent="0.25">
      <c r="A1406" s="9" t="s">
        <v>1409</v>
      </c>
      <c r="C1406" s="19">
        <f t="shared" si="231"/>
        <v>2026</v>
      </c>
      <c r="K1406" s="9">
        <f t="shared" si="232"/>
        <v>0</v>
      </c>
      <c r="L1406" s="21"/>
      <c r="M1406" s="22"/>
      <c r="N1406" s="23">
        <f t="shared" si="233"/>
        <v>0</v>
      </c>
      <c r="O1406" s="24" t="e">
        <f t="shared" si="234"/>
        <v>#DIV/0!</v>
      </c>
      <c r="P1406" s="23"/>
      <c r="Q1406" s="23"/>
      <c r="R1406" s="23"/>
      <c r="V1406" s="9">
        <f t="shared" si="235"/>
        <v>0</v>
      </c>
      <c r="Z1406" s="9">
        <f t="shared" si="236"/>
        <v>0</v>
      </c>
      <c r="AG1406" s="27">
        <v>5.516</v>
      </c>
      <c r="AI1406" s="2">
        <f t="shared" si="237"/>
        <v>82.306554953178903</v>
      </c>
      <c r="AK1406" s="27">
        <v>5.516</v>
      </c>
      <c r="AM1406" s="3">
        <f t="shared" si="238"/>
        <v>82.306554953178903</v>
      </c>
      <c r="AO1406" s="27">
        <v>5.516</v>
      </c>
      <c r="AP1406" s="28">
        <v>0.3</v>
      </c>
      <c r="AQ1406" s="29">
        <v>0</v>
      </c>
      <c r="AR1406" s="46" t="e">
        <f t="shared" si="239"/>
        <v>#DIV/0!</v>
      </c>
      <c r="AS1406" s="47" t="e">
        <f t="shared" si="240"/>
        <v>#DIV/0!</v>
      </c>
      <c r="AT1406" s="30" t="e">
        <f t="shared" si="241"/>
        <v>#DIV/0!</v>
      </c>
    </row>
    <row r="1407" spans="1:46" x14ac:dyDescent="0.25">
      <c r="A1407" s="9" t="s">
        <v>1410</v>
      </c>
      <c r="C1407" s="19">
        <f t="shared" si="231"/>
        <v>2026</v>
      </c>
      <c r="K1407" s="9">
        <f t="shared" si="232"/>
        <v>0</v>
      </c>
      <c r="L1407" s="21"/>
      <c r="M1407" s="22"/>
      <c r="N1407" s="23">
        <f t="shared" si="233"/>
        <v>0</v>
      </c>
      <c r="O1407" s="24" t="e">
        <f t="shared" si="234"/>
        <v>#DIV/0!</v>
      </c>
      <c r="P1407" s="23"/>
      <c r="Q1407" s="23"/>
      <c r="R1407" s="23"/>
      <c r="V1407" s="9">
        <f t="shared" si="235"/>
        <v>0</v>
      </c>
      <c r="Z1407" s="9">
        <f t="shared" si="236"/>
        <v>0</v>
      </c>
      <c r="AG1407" s="27">
        <v>5.516</v>
      </c>
      <c r="AI1407" s="2">
        <f t="shared" si="237"/>
        <v>82.306554953178903</v>
      </c>
      <c r="AK1407" s="27">
        <v>5.516</v>
      </c>
      <c r="AM1407" s="3">
        <f t="shared" si="238"/>
        <v>82.306554953178903</v>
      </c>
      <c r="AO1407" s="27">
        <v>5.516</v>
      </c>
      <c r="AP1407" s="28">
        <v>0.3</v>
      </c>
      <c r="AQ1407" s="29">
        <v>0</v>
      </c>
      <c r="AR1407" s="46" t="e">
        <f t="shared" si="239"/>
        <v>#DIV/0!</v>
      </c>
      <c r="AS1407" s="47" t="e">
        <f t="shared" si="240"/>
        <v>#DIV/0!</v>
      </c>
      <c r="AT1407" s="30" t="e">
        <f t="shared" si="241"/>
        <v>#DIV/0!</v>
      </c>
    </row>
    <row r="1408" spans="1:46" x14ac:dyDescent="0.25">
      <c r="A1408" s="9" t="s">
        <v>1411</v>
      </c>
      <c r="C1408" s="19">
        <f t="shared" si="231"/>
        <v>2026</v>
      </c>
      <c r="K1408" s="9">
        <f t="shared" si="232"/>
        <v>0</v>
      </c>
      <c r="L1408" s="21"/>
      <c r="M1408" s="22"/>
      <c r="N1408" s="23">
        <f t="shared" si="233"/>
        <v>0</v>
      </c>
      <c r="O1408" s="24" t="e">
        <f t="shared" si="234"/>
        <v>#DIV/0!</v>
      </c>
      <c r="P1408" s="23"/>
      <c r="Q1408" s="23"/>
      <c r="R1408" s="23"/>
      <c r="V1408" s="9">
        <f t="shared" si="235"/>
        <v>0</v>
      </c>
      <c r="Z1408" s="9">
        <f t="shared" si="236"/>
        <v>0</v>
      </c>
      <c r="AG1408" s="27">
        <v>5.516</v>
      </c>
      <c r="AI1408" s="2">
        <f t="shared" si="237"/>
        <v>82.306554953178903</v>
      </c>
      <c r="AK1408" s="27">
        <v>5.516</v>
      </c>
      <c r="AM1408" s="3">
        <f t="shared" si="238"/>
        <v>82.306554953178903</v>
      </c>
      <c r="AO1408" s="27">
        <v>5.516</v>
      </c>
      <c r="AP1408" s="28">
        <v>0.3</v>
      </c>
      <c r="AQ1408" s="29">
        <v>0</v>
      </c>
      <c r="AR1408" s="46" t="e">
        <f t="shared" si="239"/>
        <v>#DIV/0!</v>
      </c>
      <c r="AS1408" s="47" t="e">
        <f t="shared" si="240"/>
        <v>#DIV/0!</v>
      </c>
      <c r="AT1408" s="30" t="e">
        <f t="shared" si="241"/>
        <v>#DIV/0!</v>
      </c>
    </row>
    <row r="1409" spans="1:46" x14ac:dyDescent="0.25">
      <c r="A1409" s="9" t="s">
        <v>1412</v>
      </c>
      <c r="C1409" s="19">
        <f t="shared" si="231"/>
        <v>2026</v>
      </c>
      <c r="K1409" s="9">
        <f t="shared" si="232"/>
        <v>0</v>
      </c>
      <c r="L1409" s="21"/>
      <c r="M1409" s="22"/>
      <c r="N1409" s="23">
        <f t="shared" si="233"/>
        <v>0</v>
      </c>
      <c r="O1409" s="24" t="e">
        <f t="shared" si="234"/>
        <v>#DIV/0!</v>
      </c>
      <c r="P1409" s="23"/>
      <c r="Q1409" s="23"/>
      <c r="R1409" s="23"/>
      <c r="V1409" s="9">
        <f t="shared" si="235"/>
        <v>0</v>
      </c>
      <c r="Z1409" s="9">
        <f t="shared" si="236"/>
        <v>0</v>
      </c>
      <c r="AG1409" s="27">
        <v>5.516</v>
      </c>
      <c r="AI1409" s="2">
        <f t="shared" si="237"/>
        <v>82.306554953178903</v>
      </c>
      <c r="AK1409" s="27">
        <v>5.516</v>
      </c>
      <c r="AM1409" s="3">
        <f t="shared" si="238"/>
        <v>82.306554953178903</v>
      </c>
      <c r="AO1409" s="27">
        <v>5.516</v>
      </c>
      <c r="AP1409" s="28">
        <v>0.3</v>
      </c>
      <c r="AQ1409" s="29">
        <v>0</v>
      </c>
      <c r="AR1409" s="46" t="e">
        <f t="shared" si="239"/>
        <v>#DIV/0!</v>
      </c>
      <c r="AS1409" s="47" t="e">
        <f t="shared" si="240"/>
        <v>#DIV/0!</v>
      </c>
      <c r="AT1409" s="30" t="e">
        <f t="shared" si="241"/>
        <v>#DIV/0!</v>
      </c>
    </row>
    <row r="1410" spans="1:46" x14ac:dyDescent="0.25">
      <c r="A1410" s="9" t="s">
        <v>1413</v>
      </c>
      <c r="C1410" s="19">
        <f t="shared" si="231"/>
        <v>2026</v>
      </c>
      <c r="K1410" s="9">
        <f t="shared" si="232"/>
        <v>0</v>
      </c>
      <c r="L1410" s="21"/>
      <c r="M1410" s="22"/>
      <c r="N1410" s="23">
        <f t="shared" si="233"/>
        <v>0</v>
      </c>
      <c r="O1410" s="24" t="e">
        <f t="shared" si="234"/>
        <v>#DIV/0!</v>
      </c>
      <c r="P1410" s="23"/>
      <c r="Q1410" s="23"/>
      <c r="R1410" s="23"/>
      <c r="V1410" s="9">
        <f t="shared" si="235"/>
        <v>0</v>
      </c>
      <c r="Z1410" s="9">
        <f t="shared" si="236"/>
        <v>0</v>
      </c>
      <c r="AG1410" s="27">
        <v>5.516</v>
      </c>
      <c r="AI1410" s="2">
        <f t="shared" si="237"/>
        <v>82.306554953178903</v>
      </c>
      <c r="AK1410" s="27">
        <v>5.516</v>
      </c>
      <c r="AM1410" s="3">
        <f t="shared" si="238"/>
        <v>82.306554953178903</v>
      </c>
      <c r="AO1410" s="27">
        <v>5.516</v>
      </c>
      <c r="AP1410" s="28">
        <v>0.3</v>
      </c>
      <c r="AQ1410" s="29">
        <v>0</v>
      </c>
      <c r="AR1410" s="46" t="e">
        <f t="shared" si="239"/>
        <v>#DIV/0!</v>
      </c>
      <c r="AS1410" s="47" t="e">
        <f t="shared" si="240"/>
        <v>#DIV/0!</v>
      </c>
      <c r="AT1410" s="30" t="e">
        <f t="shared" si="241"/>
        <v>#DIV/0!</v>
      </c>
    </row>
    <row r="1411" spans="1:46" x14ac:dyDescent="0.25">
      <c r="A1411" s="9" t="s">
        <v>1414</v>
      </c>
      <c r="C1411" s="19">
        <f t="shared" si="231"/>
        <v>2026</v>
      </c>
      <c r="K1411" s="9">
        <f t="shared" si="232"/>
        <v>0</v>
      </c>
      <c r="L1411" s="21"/>
      <c r="M1411" s="22"/>
      <c r="N1411" s="23">
        <f t="shared" si="233"/>
        <v>0</v>
      </c>
      <c r="O1411" s="24" t="e">
        <f t="shared" si="234"/>
        <v>#DIV/0!</v>
      </c>
      <c r="P1411" s="23"/>
      <c r="Q1411" s="23"/>
      <c r="R1411" s="23"/>
      <c r="V1411" s="9">
        <f t="shared" si="235"/>
        <v>0</v>
      </c>
      <c r="Z1411" s="9">
        <f t="shared" si="236"/>
        <v>0</v>
      </c>
      <c r="AG1411" s="27">
        <v>5.516</v>
      </c>
      <c r="AI1411" s="2">
        <f t="shared" si="237"/>
        <v>82.306554953178903</v>
      </c>
      <c r="AK1411" s="27">
        <v>5.516</v>
      </c>
      <c r="AM1411" s="3">
        <f t="shared" si="238"/>
        <v>82.306554953178903</v>
      </c>
      <c r="AO1411" s="27">
        <v>5.516</v>
      </c>
      <c r="AP1411" s="28">
        <v>0.3</v>
      </c>
      <c r="AQ1411" s="29">
        <v>0</v>
      </c>
      <c r="AR1411" s="46" t="e">
        <f t="shared" si="239"/>
        <v>#DIV/0!</v>
      </c>
      <c r="AS1411" s="47" t="e">
        <f t="shared" si="240"/>
        <v>#DIV/0!</v>
      </c>
      <c r="AT1411" s="30" t="e">
        <f t="shared" si="241"/>
        <v>#DIV/0!</v>
      </c>
    </row>
    <row r="1412" spans="1:46" x14ac:dyDescent="0.25">
      <c r="A1412" s="9" t="s">
        <v>1415</v>
      </c>
      <c r="C1412" s="19">
        <f t="shared" si="231"/>
        <v>2026</v>
      </c>
      <c r="K1412" s="9">
        <f t="shared" si="232"/>
        <v>0</v>
      </c>
      <c r="L1412" s="21"/>
      <c r="M1412" s="22"/>
      <c r="N1412" s="23">
        <f t="shared" si="233"/>
        <v>0</v>
      </c>
      <c r="O1412" s="24" t="e">
        <f t="shared" si="234"/>
        <v>#DIV/0!</v>
      </c>
      <c r="P1412" s="23"/>
      <c r="Q1412" s="23"/>
      <c r="R1412" s="23"/>
      <c r="V1412" s="9">
        <f t="shared" si="235"/>
        <v>0</v>
      </c>
      <c r="Z1412" s="9">
        <f t="shared" si="236"/>
        <v>0</v>
      </c>
      <c r="AG1412" s="27">
        <v>5.516</v>
      </c>
      <c r="AI1412" s="2">
        <f t="shared" si="237"/>
        <v>82.306554953178903</v>
      </c>
      <c r="AK1412" s="27">
        <v>5.516</v>
      </c>
      <c r="AM1412" s="3">
        <f t="shared" si="238"/>
        <v>82.306554953178903</v>
      </c>
      <c r="AO1412" s="27">
        <v>5.516</v>
      </c>
      <c r="AP1412" s="28">
        <v>0.3</v>
      </c>
      <c r="AQ1412" s="29">
        <v>0</v>
      </c>
      <c r="AR1412" s="46" t="e">
        <f t="shared" si="239"/>
        <v>#DIV/0!</v>
      </c>
      <c r="AS1412" s="47" t="e">
        <f t="shared" si="240"/>
        <v>#DIV/0!</v>
      </c>
      <c r="AT1412" s="30" t="e">
        <f t="shared" si="241"/>
        <v>#DIV/0!</v>
      </c>
    </row>
    <row r="1413" spans="1:46" x14ac:dyDescent="0.25">
      <c r="A1413" s="9" t="s">
        <v>1416</v>
      </c>
      <c r="C1413" s="19">
        <f t="shared" si="231"/>
        <v>2026</v>
      </c>
      <c r="K1413" s="9">
        <f t="shared" si="232"/>
        <v>0</v>
      </c>
      <c r="L1413" s="21"/>
      <c r="M1413" s="22"/>
      <c r="N1413" s="23">
        <f t="shared" si="233"/>
        <v>0</v>
      </c>
      <c r="O1413" s="24" t="e">
        <f t="shared" si="234"/>
        <v>#DIV/0!</v>
      </c>
      <c r="P1413" s="23"/>
      <c r="Q1413" s="23"/>
      <c r="R1413" s="23"/>
      <c r="V1413" s="9">
        <f t="shared" si="235"/>
        <v>0</v>
      </c>
      <c r="Z1413" s="9">
        <f t="shared" si="236"/>
        <v>0</v>
      </c>
      <c r="AG1413" s="27">
        <v>5.516</v>
      </c>
      <c r="AI1413" s="2">
        <f t="shared" si="237"/>
        <v>82.306554953178903</v>
      </c>
      <c r="AK1413" s="27">
        <v>5.516</v>
      </c>
      <c r="AM1413" s="3">
        <f t="shared" si="238"/>
        <v>82.306554953178903</v>
      </c>
      <c r="AO1413" s="27">
        <v>5.516</v>
      </c>
      <c r="AP1413" s="28">
        <v>0.3</v>
      </c>
      <c r="AQ1413" s="29">
        <v>0</v>
      </c>
      <c r="AR1413" s="46" t="e">
        <f t="shared" si="239"/>
        <v>#DIV/0!</v>
      </c>
      <c r="AS1413" s="47" t="e">
        <f t="shared" si="240"/>
        <v>#DIV/0!</v>
      </c>
      <c r="AT1413" s="30" t="e">
        <f t="shared" si="241"/>
        <v>#DIV/0!</v>
      </c>
    </row>
    <row r="1414" spans="1:46" x14ac:dyDescent="0.25">
      <c r="A1414" s="9" t="s">
        <v>1417</v>
      </c>
      <c r="C1414" s="19">
        <f t="shared" ref="C1414:C1477" si="242">2026-B1414</f>
        <v>2026</v>
      </c>
      <c r="K1414" s="9">
        <f t="shared" ref="K1414:K1477" si="243">H1414+(I1414/2)</f>
        <v>0</v>
      </c>
      <c r="L1414" s="21"/>
      <c r="M1414" s="22"/>
      <c r="N1414" s="23">
        <f t="shared" ref="N1414:N1477" si="244">(L1414+M1414)*0.5</f>
        <v>0</v>
      </c>
      <c r="O1414" s="24" t="e">
        <f t="shared" ref="O1414:O1477" si="245">337.5/N1414</f>
        <v>#DIV/0!</v>
      </c>
      <c r="P1414" s="23"/>
      <c r="Q1414" s="23"/>
      <c r="R1414" s="23"/>
      <c r="V1414" s="9">
        <f t="shared" ref="V1414:V1477" si="246">R1414-(T1414/1000)</f>
        <v>0</v>
      </c>
      <c r="Z1414" s="9">
        <f t="shared" ref="Z1414:Z1477" si="247">X1414+(Y1414/2)</f>
        <v>0</v>
      </c>
      <c r="AG1414" s="27">
        <v>5.516</v>
      </c>
      <c r="AI1414" s="2">
        <f t="shared" ref="AI1414:AI1477" si="248">1000/(1000/((1336/((1336/((1336/((P1414+(IF(P1414&gt;=26.5,-0.159*P1414+4.401,0.2)))-(-((AG1414*0.959)-0.013)+(((AG1414*0.051)-0.006)*P1414)+(((AG1414*0.019)-0.008)*N1414)+(((AG1414*0.053)+0.005)*R1414)-(((AG1414*0.013)-0.003)*Q1414))))-W1414)+(-((AG1414*0.959)-0.013)+(((AG1414*0.051)-0.006)*P1414)+(((AG1414*0.019)-0.008)*N1414)+(((AG1414*0.053)+0.005)*R1414)-(((AG1414*0.013)-0.003)*Q1414))))-N1414*0.98765431))+12)</f>
        <v>82.306554953178903</v>
      </c>
      <c r="AK1414" s="27">
        <v>5.516</v>
      </c>
      <c r="AM1414" s="3">
        <f t="shared" ref="AM1414:AM1477" si="249">1000/(1000/((1336/((1336/((1336/((IF(P1414&lt;=21.9, P1414+0.2,(3.57445388627863+0.610250243334448*P1414+0.014682933220208*(P1414)^2-0.000203380571583*(P1414)^3+0.038468287096921*R1414)+0.2))-(-((AK1414*0.959)-0.013)+(((AK1414*0.051)-0.006)*(3.57445388627863+0.610250243334448*P1414+0.014682933220208*(P1414)^2-0.000203380571583*(P1414)^3+0.038468287096921*R1414))+(((AK1414*0.019)-0.008)*N1414)+(((AK1414*0.053)+0.005)*R1414)-(((AK1414*0.013)-0.003)*Q1414))))-W1414)+(-((AK1414*0.959)-0.013)+(((AK1414*0.051)-0.006)*(3.57445388627863+0.610250243334448*P1414+0.014682933220208*(P1414)^2-0.000203380571583*(P1414)^3+0.038468287096921*R1414))+(((AK1414*0.019)-0.008)*N1414)+(((AK1414*0.053)+0.005)*R1414)-(((AK1414*0.013)-0.003)*Q1414))))-N1414*0.98765431))+12)</f>
        <v>82.306554953178903</v>
      </c>
      <c r="AO1414" s="27">
        <v>5.516</v>
      </c>
      <c r="AP1414" s="28">
        <v>0.3</v>
      </c>
      <c r="AQ1414" s="29">
        <v>0</v>
      </c>
      <c r="AR1414" s="46" t="e">
        <f t="shared" ref="AR1414:AR1477" si="250" xml:space="preserve">  ((1.23853+0.95855*P1414-0.05467*S1414)+0.2)-((-((AO1414*0.959)-0.013)+(((AO1414*0.051)-0.006)*(1.23853+0.95855*P1414-0.05467*S1414))+(((AO1414*0.019)-0.008)*(337.5/O1414))+(((AO1414*0.053)+0.005)*R1414)-(((AO1414*0.013)-0.003)*Q1414)))+(IF(P1414&lt;=22, -0.04, IF(P1414&gt;=24.5, 0.022, 0.025)))+(0)</f>
        <v>#DIV/0!</v>
      </c>
      <c r="AS1414" s="47" t="e">
        <f t="shared" ref="AS1414:AS1477" si="251">-((((0+(2.5/5988)*5988)+((1*(2.5/5988)-(0+(2.5/5988)*5988)*AQ1414/1000)/1)*(12-(0.06)))+((1*((1*(2.5/5988)-(0+(2.5/5988)*5988)*AQ1414/1000)/1)-((0+(2.5/5988)*5988)+((1*(2.5/5988)-(0+(2.5/5988)*5988)*AQ1414/1000)/1)*(12-(0.06)))*(331.5/O1414)/1000)/1.336)*(0.06+(((-((AO1414*0.959)-0.013)+(((AO1414*0.051)-0.006)*(1.23853+0.95855*P1414-0.05467*S1414))+(((AO1414*0.019)-0.008)*337.5/O1414)+(((AO1414*0.053)+0.005)*R1414)-(((AO1414*0.013)-0.003)*Q1414))))-(0)))+((1.336*((1*((1*(2.5/5988)-(0+(2.5/5988)*5988)*AQ1414/1000)/1)-((0+(2.5/5988)*5988)+((1*(2.5/5988)-(0+(2.5/5988)*5988)*AQ1414/1000)/1)*(12-(0.06)))*(331.5/O1414)/1000)/1.336)-(((0+(2.5/5988)*5988)+((1*(2.5/5988)-(0+(2.5/5988)*5988)*AQ1414/1000)/1)*(12-(0.06)))+((1*((1*(2.5/5988)-(0+(2.5/5988)*5988)*AQ1414/1000)/1)-((0+(2.5/5988)*5988)+((1*(2.5/5988)-(0+(2.5/5988)*5988)*AQ1414/1000)/1)*(12-(0.06)))*(331.5/O1414)/1000)/1.336)*(0.06+(((-((AO1414*0.959)-0.013)+(((AO1414*0.051)-0.006)*(1.23853+0.95855*P1414-0.05467*S1414))+(((AO1414*0.019)-0.008)*337.5/O1414)+(((AO1414*0.053)+0.005)*R1414)-(((AO1414*0.013)-0.003)*Q1414))))-(0)))*W1414/1000)/1.336)*0)/((1.336*((1.336*((1*((1*(2.5/5988)-(0+(2.5/5988)*5988)*AQ1414/1000)/1)-((0+(2.5/5988)*5988)+((1*(2.5/5988)-(0+(2.5/5988)*5988)*AQ1414/1000)/1)*(12-(0.06)))*(331.5/O1414)/1000)/1.336)-(((0+(2.5/5988)*5988)+((1*(2.5/5988)-(0+(2.5/5988)*5988)*AQ1414/1000)/1)*(12-(0.06)))+((1*((1*(2.5/5988)-(0+(2.5/5988)*5988)*AQ1414/1000)/1)-((0+(2.5/5988)*5988)+((1*(2.5/5988)-(0+(2.5/5988)*5988)*AQ1414/1000)/1)*(12-(0.06)))*(331.5/O1414)/1000)/1.336)*(0.06+(((-((AO1414*0.959)-0.013)+(((AO1414*0.051)-0.006)*(1.23853+0.95855*P1414-0.05467*S1414))+(((AO1414*0.019)-0.008)*337.5/O1414)+(((AO1414*0.053)+0.005)*R1414)-(((AO1414*0.013)-0.003)*Q1414))))-(0)))*W1414/1000)/1.336)-((((0+(2.5/5988)*5988)+((1*(2.5/5988)-(0+(2.5/5988)*5988)*AQ1414/1000)/1)*(12-(0.06)))+((1*((1*(2.5/5988)-(0+(2.5/5988)*5988)*AQ1414/1000)/1)-((0+(2.5/5988)*5988)+((1*(2.5/5988)-(0+(2.5/5988)*5988)*AQ1414/1000)/1)*(12-(0.06)))*(331.5/O1414)/1000)/1.336)*(0.06+(((-((AO1414*0.959)-0.013)+(((AO1414*0.051)-0.006)*(1.23853+0.95855*P1414-0.05467*S1414))+(((AO1414*0.019)-0.008)*337.5/O1414)+(((AO1414*0.053)+0.005)*R1414)-(((AO1414*0.013)-0.003)*Q1414))))-(0)))+((1.336*((1*((1*(2.5/5988)-(0+(2.5/5988)*5988)*AQ1414/1000)/1)-((0+(2.5/5988)*5988)+((1*(2.5/5988)-(0+(2.5/5988)*5988)*AQ1414/1000)/1)*(12-(0.06)))*(331.5/O1414)/1000)/1.336)-(((0+(2.5/5988)*5988)+((1*(2.5/5988)-(0+(2.5/5988)*5988)*AQ1414/1000)/1)*(12-(0.06)))+((1*((1*(2.5/5988)-(0+(2.5/5988)*5988)*AQ1414/1000)/1)-((0+(2.5/5988)*5988)+((1*(2.5/5988)-(0+(2.5/5988)*5988)*AQ1414/1000)/1)*(12-(0.06)))*(331.5/O1414)/1000)/1.336)*(0.06+(((-((AO1414*0.959)-0.013)+(((AO1414*0.051)-0.006)*(1.23853+0.95855*P1414-0.05467*S1414))+(((AO1414*0.019)-0.008)*337.5/O1414)+(((AO1414*0.053)+0.005)*R1414)-(((AO1414*0.013)-0.003)*Q1414))))))*W1414/1000)/1.336)*0)*AP1414/1000)/1.336)</f>
        <v>#DIV/0!</v>
      </c>
      <c r="AT1414" s="30" t="e">
        <f t="shared" ref="AT1414:AT1477" si="252">AS1414-AR1414</f>
        <v>#DIV/0!</v>
      </c>
    </row>
    <row r="1415" spans="1:46" x14ac:dyDescent="0.25">
      <c r="A1415" s="9" t="s">
        <v>1418</v>
      </c>
      <c r="C1415" s="19">
        <f t="shared" si="242"/>
        <v>2026</v>
      </c>
      <c r="K1415" s="9">
        <f t="shared" si="243"/>
        <v>0</v>
      </c>
      <c r="L1415" s="21"/>
      <c r="M1415" s="22"/>
      <c r="N1415" s="23">
        <f t="shared" si="244"/>
        <v>0</v>
      </c>
      <c r="O1415" s="24" t="e">
        <f t="shared" si="245"/>
        <v>#DIV/0!</v>
      </c>
      <c r="P1415" s="23"/>
      <c r="Q1415" s="23"/>
      <c r="R1415" s="23"/>
      <c r="V1415" s="9">
        <f t="shared" si="246"/>
        <v>0</v>
      </c>
      <c r="Z1415" s="9">
        <f t="shared" si="247"/>
        <v>0</v>
      </c>
      <c r="AG1415" s="27">
        <v>5.516</v>
      </c>
      <c r="AI1415" s="2">
        <f t="shared" si="248"/>
        <v>82.306554953178903</v>
      </c>
      <c r="AK1415" s="27">
        <v>5.516</v>
      </c>
      <c r="AM1415" s="3">
        <f t="shared" si="249"/>
        <v>82.306554953178903</v>
      </c>
      <c r="AO1415" s="27">
        <v>5.516</v>
      </c>
      <c r="AP1415" s="28">
        <v>0.3</v>
      </c>
      <c r="AQ1415" s="29">
        <v>0</v>
      </c>
      <c r="AR1415" s="46" t="e">
        <f t="shared" si="250"/>
        <v>#DIV/0!</v>
      </c>
      <c r="AS1415" s="47" t="e">
        <f t="shared" si="251"/>
        <v>#DIV/0!</v>
      </c>
      <c r="AT1415" s="30" t="e">
        <f t="shared" si="252"/>
        <v>#DIV/0!</v>
      </c>
    </row>
    <row r="1416" spans="1:46" x14ac:dyDescent="0.25">
      <c r="A1416" s="9" t="s">
        <v>1419</v>
      </c>
      <c r="C1416" s="19">
        <f t="shared" si="242"/>
        <v>2026</v>
      </c>
      <c r="K1416" s="9">
        <f t="shared" si="243"/>
        <v>0</v>
      </c>
      <c r="L1416" s="21"/>
      <c r="M1416" s="22"/>
      <c r="N1416" s="23">
        <f t="shared" si="244"/>
        <v>0</v>
      </c>
      <c r="O1416" s="24" t="e">
        <f t="shared" si="245"/>
        <v>#DIV/0!</v>
      </c>
      <c r="P1416" s="23"/>
      <c r="Q1416" s="23"/>
      <c r="R1416" s="23"/>
      <c r="V1416" s="9">
        <f t="shared" si="246"/>
        <v>0</v>
      </c>
      <c r="Z1416" s="9">
        <f t="shared" si="247"/>
        <v>0</v>
      </c>
      <c r="AG1416" s="27">
        <v>5.516</v>
      </c>
      <c r="AI1416" s="2">
        <f t="shared" si="248"/>
        <v>82.306554953178903</v>
      </c>
      <c r="AK1416" s="27">
        <v>5.516</v>
      </c>
      <c r="AM1416" s="3">
        <f t="shared" si="249"/>
        <v>82.306554953178903</v>
      </c>
      <c r="AO1416" s="27">
        <v>5.516</v>
      </c>
      <c r="AP1416" s="28">
        <v>0.3</v>
      </c>
      <c r="AQ1416" s="29">
        <v>0</v>
      </c>
      <c r="AR1416" s="46" t="e">
        <f t="shared" si="250"/>
        <v>#DIV/0!</v>
      </c>
      <c r="AS1416" s="47" t="e">
        <f t="shared" si="251"/>
        <v>#DIV/0!</v>
      </c>
      <c r="AT1416" s="30" t="e">
        <f t="shared" si="252"/>
        <v>#DIV/0!</v>
      </c>
    </row>
    <row r="1417" spans="1:46" x14ac:dyDescent="0.25">
      <c r="A1417" s="9" t="s">
        <v>1420</v>
      </c>
      <c r="C1417" s="19">
        <f t="shared" si="242"/>
        <v>2026</v>
      </c>
      <c r="K1417" s="9">
        <f t="shared" si="243"/>
        <v>0</v>
      </c>
      <c r="L1417" s="21"/>
      <c r="M1417" s="22"/>
      <c r="N1417" s="23">
        <f t="shared" si="244"/>
        <v>0</v>
      </c>
      <c r="O1417" s="24" t="e">
        <f t="shared" si="245"/>
        <v>#DIV/0!</v>
      </c>
      <c r="P1417" s="23"/>
      <c r="Q1417" s="23"/>
      <c r="R1417" s="23"/>
      <c r="V1417" s="9">
        <f t="shared" si="246"/>
        <v>0</v>
      </c>
      <c r="Z1417" s="9">
        <f t="shared" si="247"/>
        <v>0</v>
      </c>
      <c r="AG1417" s="27">
        <v>5.516</v>
      </c>
      <c r="AI1417" s="2">
        <f t="shared" si="248"/>
        <v>82.306554953178903</v>
      </c>
      <c r="AK1417" s="27">
        <v>5.516</v>
      </c>
      <c r="AM1417" s="3">
        <f t="shared" si="249"/>
        <v>82.306554953178903</v>
      </c>
      <c r="AO1417" s="27">
        <v>5.516</v>
      </c>
      <c r="AP1417" s="28">
        <v>0.3</v>
      </c>
      <c r="AQ1417" s="29">
        <v>0</v>
      </c>
      <c r="AR1417" s="46" t="e">
        <f t="shared" si="250"/>
        <v>#DIV/0!</v>
      </c>
      <c r="AS1417" s="47" t="e">
        <f t="shared" si="251"/>
        <v>#DIV/0!</v>
      </c>
      <c r="AT1417" s="30" t="e">
        <f t="shared" si="252"/>
        <v>#DIV/0!</v>
      </c>
    </row>
    <row r="1418" spans="1:46" x14ac:dyDescent="0.25">
      <c r="A1418" s="9" t="s">
        <v>1421</v>
      </c>
      <c r="C1418" s="19">
        <f t="shared" si="242"/>
        <v>2026</v>
      </c>
      <c r="K1418" s="9">
        <f t="shared" si="243"/>
        <v>0</v>
      </c>
      <c r="L1418" s="21"/>
      <c r="M1418" s="22"/>
      <c r="N1418" s="23">
        <f t="shared" si="244"/>
        <v>0</v>
      </c>
      <c r="O1418" s="24" t="e">
        <f t="shared" si="245"/>
        <v>#DIV/0!</v>
      </c>
      <c r="P1418" s="23"/>
      <c r="Q1418" s="23"/>
      <c r="R1418" s="23"/>
      <c r="V1418" s="9">
        <f t="shared" si="246"/>
        <v>0</v>
      </c>
      <c r="Z1418" s="9">
        <f t="shared" si="247"/>
        <v>0</v>
      </c>
      <c r="AG1418" s="27">
        <v>5.516</v>
      </c>
      <c r="AI1418" s="2">
        <f t="shared" si="248"/>
        <v>82.306554953178903</v>
      </c>
      <c r="AK1418" s="27">
        <v>5.516</v>
      </c>
      <c r="AM1418" s="3">
        <f t="shared" si="249"/>
        <v>82.306554953178903</v>
      </c>
      <c r="AO1418" s="27">
        <v>5.516</v>
      </c>
      <c r="AP1418" s="28">
        <v>0.3</v>
      </c>
      <c r="AQ1418" s="29">
        <v>0</v>
      </c>
      <c r="AR1418" s="46" t="e">
        <f t="shared" si="250"/>
        <v>#DIV/0!</v>
      </c>
      <c r="AS1418" s="47" t="e">
        <f t="shared" si="251"/>
        <v>#DIV/0!</v>
      </c>
      <c r="AT1418" s="30" t="e">
        <f t="shared" si="252"/>
        <v>#DIV/0!</v>
      </c>
    </row>
    <row r="1419" spans="1:46" x14ac:dyDescent="0.25">
      <c r="A1419" s="9" t="s">
        <v>1422</v>
      </c>
      <c r="C1419" s="19">
        <f t="shared" si="242"/>
        <v>2026</v>
      </c>
      <c r="K1419" s="9">
        <f t="shared" si="243"/>
        <v>0</v>
      </c>
      <c r="L1419" s="21"/>
      <c r="M1419" s="22"/>
      <c r="N1419" s="23">
        <f t="shared" si="244"/>
        <v>0</v>
      </c>
      <c r="O1419" s="24" t="e">
        <f t="shared" si="245"/>
        <v>#DIV/0!</v>
      </c>
      <c r="P1419" s="23"/>
      <c r="Q1419" s="23"/>
      <c r="R1419" s="23"/>
      <c r="V1419" s="9">
        <f t="shared" si="246"/>
        <v>0</v>
      </c>
      <c r="Z1419" s="9">
        <f t="shared" si="247"/>
        <v>0</v>
      </c>
      <c r="AG1419" s="27">
        <v>5.516</v>
      </c>
      <c r="AI1419" s="2">
        <f t="shared" si="248"/>
        <v>82.306554953178903</v>
      </c>
      <c r="AK1419" s="27">
        <v>5.516</v>
      </c>
      <c r="AM1419" s="3">
        <f t="shared" si="249"/>
        <v>82.306554953178903</v>
      </c>
      <c r="AO1419" s="27">
        <v>5.516</v>
      </c>
      <c r="AP1419" s="28">
        <v>0.3</v>
      </c>
      <c r="AQ1419" s="29">
        <v>0</v>
      </c>
      <c r="AR1419" s="46" t="e">
        <f t="shared" si="250"/>
        <v>#DIV/0!</v>
      </c>
      <c r="AS1419" s="47" t="e">
        <f t="shared" si="251"/>
        <v>#DIV/0!</v>
      </c>
      <c r="AT1419" s="30" t="e">
        <f t="shared" si="252"/>
        <v>#DIV/0!</v>
      </c>
    </row>
    <row r="1420" spans="1:46" x14ac:dyDescent="0.25">
      <c r="A1420" s="9" t="s">
        <v>1423</v>
      </c>
      <c r="C1420" s="19">
        <f t="shared" si="242"/>
        <v>2026</v>
      </c>
      <c r="K1420" s="9">
        <f t="shared" si="243"/>
        <v>0</v>
      </c>
      <c r="L1420" s="21"/>
      <c r="M1420" s="22"/>
      <c r="N1420" s="23">
        <f t="shared" si="244"/>
        <v>0</v>
      </c>
      <c r="O1420" s="24" t="e">
        <f t="shared" si="245"/>
        <v>#DIV/0!</v>
      </c>
      <c r="P1420" s="23"/>
      <c r="Q1420" s="23"/>
      <c r="R1420" s="23"/>
      <c r="V1420" s="9">
        <f t="shared" si="246"/>
        <v>0</v>
      </c>
      <c r="Z1420" s="9">
        <f t="shared" si="247"/>
        <v>0</v>
      </c>
      <c r="AG1420" s="27">
        <v>5.516</v>
      </c>
      <c r="AI1420" s="2">
        <f t="shared" si="248"/>
        <v>82.306554953178903</v>
      </c>
      <c r="AK1420" s="27">
        <v>5.516</v>
      </c>
      <c r="AM1420" s="3">
        <f t="shared" si="249"/>
        <v>82.306554953178903</v>
      </c>
      <c r="AO1420" s="27">
        <v>5.516</v>
      </c>
      <c r="AP1420" s="28">
        <v>0.3</v>
      </c>
      <c r="AQ1420" s="29">
        <v>0</v>
      </c>
      <c r="AR1420" s="46" t="e">
        <f t="shared" si="250"/>
        <v>#DIV/0!</v>
      </c>
      <c r="AS1420" s="47" t="e">
        <f t="shared" si="251"/>
        <v>#DIV/0!</v>
      </c>
      <c r="AT1420" s="30" t="e">
        <f t="shared" si="252"/>
        <v>#DIV/0!</v>
      </c>
    </row>
    <row r="1421" spans="1:46" x14ac:dyDescent="0.25">
      <c r="A1421" s="9" t="s">
        <v>1424</v>
      </c>
      <c r="C1421" s="19">
        <f t="shared" si="242"/>
        <v>2026</v>
      </c>
      <c r="K1421" s="9">
        <f t="shared" si="243"/>
        <v>0</v>
      </c>
      <c r="L1421" s="21"/>
      <c r="M1421" s="22"/>
      <c r="N1421" s="23">
        <f t="shared" si="244"/>
        <v>0</v>
      </c>
      <c r="O1421" s="24" t="e">
        <f t="shared" si="245"/>
        <v>#DIV/0!</v>
      </c>
      <c r="P1421" s="23"/>
      <c r="Q1421" s="23"/>
      <c r="R1421" s="23"/>
      <c r="V1421" s="9">
        <f t="shared" si="246"/>
        <v>0</v>
      </c>
      <c r="Z1421" s="9">
        <f t="shared" si="247"/>
        <v>0</v>
      </c>
      <c r="AG1421" s="27">
        <v>5.516</v>
      </c>
      <c r="AI1421" s="2">
        <f t="shared" si="248"/>
        <v>82.306554953178903</v>
      </c>
      <c r="AK1421" s="27">
        <v>5.516</v>
      </c>
      <c r="AM1421" s="3">
        <f t="shared" si="249"/>
        <v>82.306554953178903</v>
      </c>
      <c r="AO1421" s="27">
        <v>5.516</v>
      </c>
      <c r="AP1421" s="28">
        <v>0.3</v>
      </c>
      <c r="AQ1421" s="29">
        <v>0</v>
      </c>
      <c r="AR1421" s="46" t="e">
        <f t="shared" si="250"/>
        <v>#DIV/0!</v>
      </c>
      <c r="AS1421" s="47" t="e">
        <f t="shared" si="251"/>
        <v>#DIV/0!</v>
      </c>
      <c r="AT1421" s="30" t="e">
        <f t="shared" si="252"/>
        <v>#DIV/0!</v>
      </c>
    </row>
    <row r="1422" spans="1:46" x14ac:dyDescent="0.25">
      <c r="A1422" s="9" t="s">
        <v>1425</v>
      </c>
      <c r="C1422" s="19">
        <f t="shared" si="242"/>
        <v>2026</v>
      </c>
      <c r="K1422" s="9">
        <f t="shared" si="243"/>
        <v>0</v>
      </c>
      <c r="L1422" s="21"/>
      <c r="M1422" s="22"/>
      <c r="N1422" s="23">
        <f t="shared" si="244"/>
        <v>0</v>
      </c>
      <c r="O1422" s="24" t="e">
        <f t="shared" si="245"/>
        <v>#DIV/0!</v>
      </c>
      <c r="P1422" s="23"/>
      <c r="Q1422" s="23"/>
      <c r="R1422" s="23"/>
      <c r="V1422" s="9">
        <f t="shared" si="246"/>
        <v>0</v>
      </c>
      <c r="Z1422" s="9">
        <f t="shared" si="247"/>
        <v>0</v>
      </c>
      <c r="AG1422" s="27">
        <v>5.516</v>
      </c>
      <c r="AI1422" s="2">
        <f t="shared" si="248"/>
        <v>82.306554953178903</v>
      </c>
      <c r="AK1422" s="27">
        <v>5.516</v>
      </c>
      <c r="AM1422" s="3">
        <f t="shared" si="249"/>
        <v>82.306554953178903</v>
      </c>
      <c r="AO1422" s="27">
        <v>5.516</v>
      </c>
      <c r="AP1422" s="28">
        <v>0.3</v>
      </c>
      <c r="AQ1422" s="29">
        <v>0</v>
      </c>
      <c r="AR1422" s="46" t="e">
        <f t="shared" si="250"/>
        <v>#DIV/0!</v>
      </c>
      <c r="AS1422" s="47" t="e">
        <f t="shared" si="251"/>
        <v>#DIV/0!</v>
      </c>
      <c r="AT1422" s="30" t="e">
        <f t="shared" si="252"/>
        <v>#DIV/0!</v>
      </c>
    </row>
    <row r="1423" spans="1:46" x14ac:dyDescent="0.25">
      <c r="A1423" s="9" t="s">
        <v>1426</v>
      </c>
      <c r="C1423" s="19">
        <f t="shared" si="242"/>
        <v>2026</v>
      </c>
      <c r="K1423" s="9">
        <f t="shared" si="243"/>
        <v>0</v>
      </c>
      <c r="L1423" s="21"/>
      <c r="M1423" s="22"/>
      <c r="N1423" s="23">
        <f t="shared" si="244"/>
        <v>0</v>
      </c>
      <c r="O1423" s="24" t="e">
        <f t="shared" si="245"/>
        <v>#DIV/0!</v>
      </c>
      <c r="P1423" s="23"/>
      <c r="Q1423" s="23"/>
      <c r="R1423" s="23"/>
      <c r="V1423" s="9">
        <f t="shared" si="246"/>
        <v>0</v>
      </c>
      <c r="Z1423" s="9">
        <f t="shared" si="247"/>
        <v>0</v>
      </c>
      <c r="AG1423" s="27">
        <v>5.516</v>
      </c>
      <c r="AI1423" s="2">
        <f t="shared" si="248"/>
        <v>82.306554953178903</v>
      </c>
      <c r="AK1423" s="27">
        <v>5.516</v>
      </c>
      <c r="AM1423" s="3">
        <f t="shared" si="249"/>
        <v>82.306554953178903</v>
      </c>
      <c r="AO1423" s="27">
        <v>5.516</v>
      </c>
      <c r="AP1423" s="28">
        <v>0.3</v>
      </c>
      <c r="AQ1423" s="29">
        <v>0</v>
      </c>
      <c r="AR1423" s="46" t="e">
        <f t="shared" si="250"/>
        <v>#DIV/0!</v>
      </c>
      <c r="AS1423" s="47" t="e">
        <f t="shared" si="251"/>
        <v>#DIV/0!</v>
      </c>
      <c r="AT1423" s="30" t="e">
        <f t="shared" si="252"/>
        <v>#DIV/0!</v>
      </c>
    </row>
    <row r="1424" spans="1:46" x14ac:dyDescent="0.25">
      <c r="A1424" s="9" t="s">
        <v>1427</v>
      </c>
      <c r="C1424" s="19">
        <f t="shared" si="242"/>
        <v>2026</v>
      </c>
      <c r="K1424" s="9">
        <f t="shared" si="243"/>
        <v>0</v>
      </c>
      <c r="L1424" s="21"/>
      <c r="M1424" s="22"/>
      <c r="N1424" s="23">
        <f t="shared" si="244"/>
        <v>0</v>
      </c>
      <c r="O1424" s="24" t="e">
        <f t="shared" si="245"/>
        <v>#DIV/0!</v>
      </c>
      <c r="P1424" s="23"/>
      <c r="Q1424" s="23"/>
      <c r="R1424" s="23"/>
      <c r="V1424" s="9">
        <f t="shared" si="246"/>
        <v>0</v>
      </c>
      <c r="Z1424" s="9">
        <f t="shared" si="247"/>
        <v>0</v>
      </c>
      <c r="AG1424" s="27">
        <v>5.516</v>
      </c>
      <c r="AI1424" s="2">
        <f t="shared" si="248"/>
        <v>82.306554953178903</v>
      </c>
      <c r="AK1424" s="27">
        <v>5.516</v>
      </c>
      <c r="AM1424" s="3">
        <f t="shared" si="249"/>
        <v>82.306554953178903</v>
      </c>
      <c r="AO1424" s="27">
        <v>5.516</v>
      </c>
      <c r="AP1424" s="28">
        <v>0.3</v>
      </c>
      <c r="AQ1424" s="29">
        <v>0</v>
      </c>
      <c r="AR1424" s="46" t="e">
        <f t="shared" si="250"/>
        <v>#DIV/0!</v>
      </c>
      <c r="AS1424" s="47" t="e">
        <f t="shared" si="251"/>
        <v>#DIV/0!</v>
      </c>
      <c r="AT1424" s="30" t="e">
        <f t="shared" si="252"/>
        <v>#DIV/0!</v>
      </c>
    </row>
    <row r="1425" spans="1:46" x14ac:dyDescent="0.25">
      <c r="A1425" s="9" t="s">
        <v>1428</v>
      </c>
      <c r="C1425" s="19">
        <f t="shared" si="242"/>
        <v>2026</v>
      </c>
      <c r="K1425" s="9">
        <f t="shared" si="243"/>
        <v>0</v>
      </c>
      <c r="L1425" s="21"/>
      <c r="M1425" s="22"/>
      <c r="N1425" s="23">
        <f t="shared" si="244"/>
        <v>0</v>
      </c>
      <c r="O1425" s="24" t="e">
        <f t="shared" si="245"/>
        <v>#DIV/0!</v>
      </c>
      <c r="P1425" s="23"/>
      <c r="Q1425" s="23"/>
      <c r="R1425" s="23"/>
      <c r="V1425" s="9">
        <f t="shared" si="246"/>
        <v>0</v>
      </c>
      <c r="Z1425" s="9">
        <f t="shared" si="247"/>
        <v>0</v>
      </c>
      <c r="AG1425" s="27">
        <v>5.516</v>
      </c>
      <c r="AI1425" s="2">
        <f t="shared" si="248"/>
        <v>82.306554953178903</v>
      </c>
      <c r="AK1425" s="27">
        <v>5.516</v>
      </c>
      <c r="AM1425" s="3">
        <f t="shared" si="249"/>
        <v>82.306554953178903</v>
      </c>
      <c r="AO1425" s="27">
        <v>5.516</v>
      </c>
      <c r="AP1425" s="28">
        <v>0.3</v>
      </c>
      <c r="AQ1425" s="29">
        <v>0</v>
      </c>
      <c r="AR1425" s="46" t="e">
        <f t="shared" si="250"/>
        <v>#DIV/0!</v>
      </c>
      <c r="AS1425" s="47" t="e">
        <f t="shared" si="251"/>
        <v>#DIV/0!</v>
      </c>
      <c r="AT1425" s="30" t="e">
        <f t="shared" si="252"/>
        <v>#DIV/0!</v>
      </c>
    </row>
    <row r="1426" spans="1:46" x14ac:dyDescent="0.25">
      <c r="A1426" s="9" t="s">
        <v>1429</v>
      </c>
      <c r="C1426" s="19">
        <f t="shared" si="242"/>
        <v>2026</v>
      </c>
      <c r="K1426" s="9">
        <f t="shared" si="243"/>
        <v>0</v>
      </c>
      <c r="L1426" s="21"/>
      <c r="M1426" s="22"/>
      <c r="N1426" s="23">
        <f t="shared" si="244"/>
        <v>0</v>
      </c>
      <c r="O1426" s="24" t="e">
        <f t="shared" si="245"/>
        <v>#DIV/0!</v>
      </c>
      <c r="P1426" s="23"/>
      <c r="Q1426" s="23"/>
      <c r="R1426" s="23"/>
      <c r="V1426" s="9">
        <f t="shared" si="246"/>
        <v>0</v>
      </c>
      <c r="Z1426" s="9">
        <f t="shared" si="247"/>
        <v>0</v>
      </c>
      <c r="AG1426" s="27">
        <v>5.516</v>
      </c>
      <c r="AI1426" s="2">
        <f t="shared" si="248"/>
        <v>82.306554953178903</v>
      </c>
      <c r="AK1426" s="27">
        <v>5.516</v>
      </c>
      <c r="AM1426" s="3">
        <f t="shared" si="249"/>
        <v>82.306554953178903</v>
      </c>
      <c r="AO1426" s="27">
        <v>5.516</v>
      </c>
      <c r="AP1426" s="28">
        <v>0.3</v>
      </c>
      <c r="AQ1426" s="29">
        <v>0</v>
      </c>
      <c r="AR1426" s="46" t="e">
        <f t="shared" si="250"/>
        <v>#DIV/0!</v>
      </c>
      <c r="AS1426" s="47" t="e">
        <f t="shared" si="251"/>
        <v>#DIV/0!</v>
      </c>
      <c r="AT1426" s="30" t="e">
        <f t="shared" si="252"/>
        <v>#DIV/0!</v>
      </c>
    </row>
    <row r="1427" spans="1:46" x14ac:dyDescent="0.25">
      <c r="A1427" s="9" t="s">
        <v>1430</v>
      </c>
      <c r="C1427" s="19">
        <f t="shared" si="242"/>
        <v>2026</v>
      </c>
      <c r="K1427" s="9">
        <f t="shared" si="243"/>
        <v>0</v>
      </c>
      <c r="L1427" s="21"/>
      <c r="M1427" s="22"/>
      <c r="N1427" s="23">
        <f t="shared" si="244"/>
        <v>0</v>
      </c>
      <c r="O1427" s="24" t="e">
        <f t="shared" si="245"/>
        <v>#DIV/0!</v>
      </c>
      <c r="P1427" s="23"/>
      <c r="Q1427" s="23"/>
      <c r="R1427" s="23"/>
      <c r="V1427" s="9">
        <f t="shared" si="246"/>
        <v>0</v>
      </c>
      <c r="Z1427" s="9">
        <f t="shared" si="247"/>
        <v>0</v>
      </c>
      <c r="AG1427" s="27">
        <v>5.516</v>
      </c>
      <c r="AI1427" s="2">
        <f t="shared" si="248"/>
        <v>82.306554953178903</v>
      </c>
      <c r="AK1427" s="27">
        <v>5.516</v>
      </c>
      <c r="AM1427" s="3">
        <f t="shared" si="249"/>
        <v>82.306554953178903</v>
      </c>
      <c r="AO1427" s="27">
        <v>5.516</v>
      </c>
      <c r="AP1427" s="28">
        <v>0.3</v>
      </c>
      <c r="AQ1427" s="29">
        <v>0</v>
      </c>
      <c r="AR1427" s="46" t="e">
        <f t="shared" si="250"/>
        <v>#DIV/0!</v>
      </c>
      <c r="AS1427" s="47" t="e">
        <f t="shared" si="251"/>
        <v>#DIV/0!</v>
      </c>
      <c r="AT1427" s="30" t="e">
        <f t="shared" si="252"/>
        <v>#DIV/0!</v>
      </c>
    </row>
    <row r="1428" spans="1:46" x14ac:dyDescent="0.25">
      <c r="A1428" s="9" t="s">
        <v>1431</v>
      </c>
      <c r="C1428" s="19">
        <f t="shared" si="242"/>
        <v>2026</v>
      </c>
      <c r="K1428" s="9">
        <f t="shared" si="243"/>
        <v>0</v>
      </c>
      <c r="L1428" s="21"/>
      <c r="M1428" s="22"/>
      <c r="N1428" s="23">
        <f t="shared" si="244"/>
        <v>0</v>
      </c>
      <c r="O1428" s="24" t="e">
        <f t="shared" si="245"/>
        <v>#DIV/0!</v>
      </c>
      <c r="P1428" s="23"/>
      <c r="Q1428" s="23"/>
      <c r="R1428" s="23"/>
      <c r="V1428" s="9">
        <f t="shared" si="246"/>
        <v>0</v>
      </c>
      <c r="Z1428" s="9">
        <f t="shared" si="247"/>
        <v>0</v>
      </c>
      <c r="AG1428" s="27">
        <v>5.516</v>
      </c>
      <c r="AI1428" s="2">
        <f t="shared" si="248"/>
        <v>82.306554953178903</v>
      </c>
      <c r="AK1428" s="27">
        <v>5.516</v>
      </c>
      <c r="AM1428" s="3">
        <f t="shared" si="249"/>
        <v>82.306554953178903</v>
      </c>
      <c r="AO1428" s="27">
        <v>5.516</v>
      </c>
      <c r="AP1428" s="28">
        <v>0.3</v>
      </c>
      <c r="AQ1428" s="29">
        <v>0</v>
      </c>
      <c r="AR1428" s="46" t="e">
        <f t="shared" si="250"/>
        <v>#DIV/0!</v>
      </c>
      <c r="AS1428" s="47" t="e">
        <f t="shared" si="251"/>
        <v>#DIV/0!</v>
      </c>
      <c r="AT1428" s="30" t="e">
        <f t="shared" si="252"/>
        <v>#DIV/0!</v>
      </c>
    </row>
    <row r="1429" spans="1:46" x14ac:dyDescent="0.25">
      <c r="A1429" s="9" t="s">
        <v>1432</v>
      </c>
      <c r="C1429" s="19">
        <f t="shared" si="242"/>
        <v>2026</v>
      </c>
      <c r="K1429" s="9">
        <f t="shared" si="243"/>
        <v>0</v>
      </c>
      <c r="L1429" s="21"/>
      <c r="M1429" s="22"/>
      <c r="N1429" s="23">
        <f t="shared" si="244"/>
        <v>0</v>
      </c>
      <c r="O1429" s="24" t="e">
        <f t="shared" si="245"/>
        <v>#DIV/0!</v>
      </c>
      <c r="P1429" s="23"/>
      <c r="Q1429" s="23"/>
      <c r="R1429" s="23"/>
      <c r="V1429" s="9">
        <f t="shared" si="246"/>
        <v>0</v>
      </c>
      <c r="Z1429" s="9">
        <f t="shared" si="247"/>
        <v>0</v>
      </c>
      <c r="AG1429" s="27">
        <v>5.516</v>
      </c>
      <c r="AI1429" s="2">
        <f t="shared" si="248"/>
        <v>82.306554953178903</v>
      </c>
      <c r="AK1429" s="27">
        <v>5.516</v>
      </c>
      <c r="AM1429" s="3">
        <f t="shared" si="249"/>
        <v>82.306554953178903</v>
      </c>
      <c r="AO1429" s="27">
        <v>5.516</v>
      </c>
      <c r="AP1429" s="28">
        <v>0.3</v>
      </c>
      <c r="AQ1429" s="29">
        <v>0</v>
      </c>
      <c r="AR1429" s="46" t="e">
        <f t="shared" si="250"/>
        <v>#DIV/0!</v>
      </c>
      <c r="AS1429" s="47" t="e">
        <f t="shared" si="251"/>
        <v>#DIV/0!</v>
      </c>
      <c r="AT1429" s="30" t="e">
        <f t="shared" si="252"/>
        <v>#DIV/0!</v>
      </c>
    </row>
    <row r="1430" spans="1:46" x14ac:dyDescent="0.25">
      <c r="A1430" s="9" t="s">
        <v>1433</v>
      </c>
      <c r="C1430" s="19">
        <f t="shared" si="242"/>
        <v>2026</v>
      </c>
      <c r="K1430" s="9">
        <f t="shared" si="243"/>
        <v>0</v>
      </c>
      <c r="L1430" s="21"/>
      <c r="M1430" s="22"/>
      <c r="N1430" s="23">
        <f t="shared" si="244"/>
        <v>0</v>
      </c>
      <c r="O1430" s="24" t="e">
        <f t="shared" si="245"/>
        <v>#DIV/0!</v>
      </c>
      <c r="P1430" s="23"/>
      <c r="Q1430" s="23"/>
      <c r="R1430" s="23"/>
      <c r="V1430" s="9">
        <f t="shared" si="246"/>
        <v>0</v>
      </c>
      <c r="Z1430" s="9">
        <f t="shared" si="247"/>
        <v>0</v>
      </c>
      <c r="AG1430" s="27">
        <v>5.516</v>
      </c>
      <c r="AI1430" s="2">
        <f t="shared" si="248"/>
        <v>82.306554953178903</v>
      </c>
      <c r="AK1430" s="27">
        <v>5.516</v>
      </c>
      <c r="AM1430" s="3">
        <f t="shared" si="249"/>
        <v>82.306554953178903</v>
      </c>
      <c r="AO1430" s="27">
        <v>5.516</v>
      </c>
      <c r="AP1430" s="28">
        <v>0.3</v>
      </c>
      <c r="AQ1430" s="29">
        <v>0</v>
      </c>
      <c r="AR1430" s="46" t="e">
        <f t="shared" si="250"/>
        <v>#DIV/0!</v>
      </c>
      <c r="AS1430" s="47" t="e">
        <f t="shared" si="251"/>
        <v>#DIV/0!</v>
      </c>
      <c r="AT1430" s="30" t="e">
        <f t="shared" si="252"/>
        <v>#DIV/0!</v>
      </c>
    </row>
    <row r="1431" spans="1:46" x14ac:dyDescent="0.25">
      <c r="A1431" s="9" t="s">
        <v>1434</v>
      </c>
      <c r="C1431" s="19">
        <f t="shared" si="242"/>
        <v>2026</v>
      </c>
      <c r="K1431" s="9">
        <f t="shared" si="243"/>
        <v>0</v>
      </c>
      <c r="L1431" s="21"/>
      <c r="M1431" s="22"/>
      <c r="N1431" s="23">
        <f t="shared" si="244"/>
        <v>0</v>
      </c>
      <c r="O1431" s="24" t="e">
        <f t="shared" si="245"/>
        <v>#DIV/0!</v>
      </c>
      <c r="P1431" s="23"/>
      <c r="Q1431" s="23"/>
      <c r="R1431" s="23"/>
      <c r="V1431" s="9">
        <f t="shared" si="246"/>
        <v>0</v>
      </c>
      <c r="Z1431" s="9">
        <f t="shared" si="247"/>
        <v>0</v>
      </c>
      <c r="AG1431" s="27">
        <v>5.516</v>
      </c>
      <c r="AI1431" s="2">
        <f t="shared" si="248"/>
        <v>82.306554953178903</v>
      </c>
      <c r="AK1431" s="27">
        <v>5.516</v>
      </c>
      <c r="AM1431" s="3">
        <f t="shared" si="249"/>
        <v>82.306554953178903</v>
      </c>
      <c r="AO1431" s="27">
        <v>5.516</v>
      </c>
      <c r="AP1431" s="28">
        <v>0.3</v>
      </c>
      <c r="AQ1431" s="29">
        <v>0</v>
      </c>
      <c r="AR1431" s="46" t="e">
        <f t="shared" si="250"/>
        <v>#DIV/0!</v>
      </c>
      <c r="AS1431" s="47" t="e">
        <f t="shared" si="251"/>
        <v>#DIV/0!</v>
      </c>
      <c r="AT1431" s="30" t="e">
        <f t="shared" si="252"/>
        <v>#DIV/0!</v>
      </c>
    </row>
    <row r="1432" spans="1:46" x14ac:dyDescent="0.25">
      <c r="A1432" s="9" t="s">
        <v>1435</v>
      </c>
      <c r="C1432" s="19">
        <f t="shared" si="242"/>
        <v>2026</v>
      </c>
      <c r="K1432" s="9">
        <f t="shared" si="243"/>
        <v>0</v>
      </c>
      <c r="L1432" s="21"/>
      <c r="M1432" s="22"/>
      <c r="N1432" s="23">
        <f t="shared" si="244"/>
        <v>0</v>
      </c>
      <c r="O1432" s="24" t="e">
        <f t="shared" si="245"/>
        <v>#DIV/0!</v>
      </c>
      <c r="P1432" s="23"/>
      <c r="Q1432" s="23"/>
      <c r="R1432" s="23"/>
      <c r="V1432" s="9">
        <f t="shared" si="246"/>
        <v>0</v>
      </c>
      <c r="Z1432" s="9">
        <f t="shared" si="247"/>
        <v>0</v>
      </c>
      <c r="AG1432" s="27">
        <v>5.516</v>
      </c>
      <c r="AI1432" s="2">
        <f t="shared" si="248"/>
        <v>82.306554953178903</v>
      </c>
      <c r="AK1432" s="27">
        <v>5.516</v>
      </c>
      <c r="AM1432" s="3">
        <f t="shared" si="249"/>
        <v>82.306554953178903</v>
      </c>
      <c r="AO1432" s="27">
        <v>5.516</v>
      </c>
      <c r="AP1432" s="28">
        <v>0.3</v>
      </c>
      <c r="AQ1432" s="29">
        <v>0</v>
      </c>
      <c r="AR1432" s="46" t="e">
        <f t="shared" si="250"/>
        <v>#DIV/0!</v>
      </c>
      <c r="AS1432" s="47" t="e">
        <f t="shared" si="251"/>
        <v>#DIV/0!</v>
      </c>
      <c r="AT1432" s="30" t="e">
        <f t="shared" si="252"/>
        <v>#DIV/0!</v>
      </c>
    </row>
    <row r="1433" spans="1:46" x14ac:dyDescent="0.25">
      <c r="A1433" s="9" t="s">
        <v>1436</v>
      </c>
      <c r="C1433" s="19">
        <f t="shared" si="242"/>
        <v>2026</v>
      </c>
      <c r="K1433" s="9">
        <f t="shared" si="243"/>
        <v>0</v>
      </c>
      <c r="L1433" s="21"/>
      <c r="M1433" s="22"/>
      <c r="N1433" s="23">
        <f t="shared" si="244"/>
        <v>0</v>
      </c>
      <c r="O1433" s="24" t="e">
        <f t="shared" si="245"/>
        <v>#DIV/0!</v>
      </c>
      <c r="P1433" s="23"/>
      <c r="Q1433" s="23"/>
      <c r="R1433" s="23"/>
      <c r="V1433" s="9">
        <f t="shared" si="246"/>
        <v>0</v>
      </c>
      <c r="Z1433" s="9">
        <f t="shared" si="247"/>
        <v>0</v>
      </c>
      <c r="AG1433" s="27">
        <v>5.516</v>
      </c>
      <c r="AI1433" s="2">
        <f t="shared" si="248"/>
        <v>82.306554953178903</v>
      </c>
      <c r="AK1433" s="27">
        <v>5.516</v>
      </c>
      <c r="AM1433" s="3">
        <f t="shared" si="249"/>
        <v>82.306554953178903</v>
      </c>
      <c r="AO1433" s="27">
        <v>5.516</v>
      </c>
      <c r="AP1433" s="28">
        <v>0.3</v>
      </c>
      <c r="AQ1433" s="29">
        <v>0</v>
      </c>
      <c r="AR1433" s="46" t="e">
        <f t="shared" si="250"/>
        <v>#DIV/0!</v>
      </c>
      <c r="AS1433" s="47" t="e">
        <f t="shared" si="251"/>
        <v>#DIV/0!</v>
      </c>
      <c r="AT1433" s="30" t="e">
        <f t="shared" si="252"/>
        <v>#DIV/0!</v>
      </c>
    </row>
    <row r="1434" spans="1:46" x14ac:dyDescent="0.25">
      <c r="A1434" s="9" t="s">
        <v>1437</v>
      </c>
      <c r="C1434" s="19">
        <f t="shared" si="242"/>
        <v>2026</v>
      </c>
      <c r="K1434" s="9">
        <f t="shared" si="243"/>
        <v>0</v>
      </c>
      <c r="L1434" s="21"/>
      <c r="M1434" s="22"/>
      <c r="N1434" s="23">
        <f t="shared" si="244"/>
        <v>0</v>
      </c>
      <c r="O1434" s="24" t="e">
        <f t="shared" si="245"/>
        <v>#DIV/0!</v>
      </c>
      <c r="P1434" s="23"/>
      <c r="Q1434" s="23"/>
      <c r="R1434" s="23"/>
      <c r="V1434" s="9">
        <f t="shared" si="246"/>
        <v>0</v>
      </c>
      <c r="Z1434" s="9">
        <f t="shared" si="247"/>
        <v>0</v>
      </c>
      <c r="AG1434" s="27">
        <v>5.516</v>
      </c>
      <c r="AI1434" s="2">
        <f t="shared" si="248"/>
        <v>82.306554953178903</v>
      </c>
      <c r="AK1434" s="27">
        <v>5.516</v>
      </c>
      <c r="AM1434" s="3">
        <f t="shared" si="249"/>
        <v>82.306554953178903</v>
      </c>
      <c r="AO1434" s="27">
        <v>5.516</v>
      </c>
      <c r="AP1434" s="28">
        <v>0.3</v>
      </c>
      <c r="AQ1434" s="29">
        <v>0</v>
      </c>
      <c r="AR1434" s="46" t="e">
        <f t="shared" si="250"/>
        <v>#DIV/0!</v>
      </c>
      <c r="AS1434" s="47" t="e">
        <f t="shared" si="251"/>
        <v>#DIV/0!</v>
      </c>
      <c r="AT1434" s="30" t="e">
        <f t="shared" si="252"/>
        <v>#DIV/0!</v>
      </c>
    </row>
    <row r="1435" spans="1:46" x14ac:dyDescent="0.25">
      <c r="A1435" s="9" t="s">
        <v>1438</v>
      </c>
      <c r="C1435" s="19">
        <f t="shared" si="242"/>
        <v>2026</v>
      </c>
      <c r="K1435" s="9">
        <f t="shared" si="243"/>
        <v>0</v>
      </c>
      <c r="L1435" s="21"/>
      <c r="M1435" s="22"/>
      <c r="N1435" s="23">
        <f t="shared" si="244"/>
        <v>0</v>
      </c>
      <c r="O1435" s="24" t="e">
        <f t="shared" si="245"/>
        <v>#DIV/0!</v>
      </c>
      <c r="P1435" s="23"/>
      <c r="Q1435" s="23"/>
      <c r="R1435" s="23"/>
      <c r="V1435" s="9">
        <f t="shared" si="246"/>
        <v>0</v>
      </c>
      <c r="Z1435" s="9">
        <f t="shared" si="247"/>
        <v>0</v>
      </c>
      <c r="AG1435" s="27">
        <v>5.516</v>
      </c>
      <c r="AI1435" s="2">
        <f t="shared" si="248"/>
        <v>82.306554953178903</v>
      </c>
      <c r="AK1435" s="27">
        <v>5.516</v>
      </c>
      <c r="AM1435" s="3">
        <f t="shared" si="249"/>
        <v>82.306554953178903</v>
      </c>
      <c r="AO1435" s="27">
        <v>5.516</v>
      </c>
      <c r="AP1435" s="28">
        <v>0.3</v>
      </c>
      <c r="AQ1435" s="29">
        <v>0</v>
      </c>
      <c r="AR1435" s="46" t="e">
        <f t="shared" si="250"/>
        <v>#DIV/0!</v>
      </c>
      <c r="AS1435" s="47" t="e">
        <f t="shared" si="251"/>
        <v>#DIV/0!</v>
      </c>
      <c r="AT1435" s="30" t="e">
        <f t="shared" si="252"/>
        <v>#DIV/0!</v>
      </c>
    </row>
    <row r="1436" spans="1:46" x14ac:dyDescent="0.25">
      <c r="A1436" s="9" t="s">
        <v>1439</v>
      </c>
      <c r="C1436" s="19">
        <f t="shared" si="242"/>
        <v>2026</v>
      </c>
      <c r="K1436" s="9">
        <f t="shared" si="243"/>
        <v>0</v>
      </c>
      <c r="L1436" s="21"/>
      <c r="M1436" s="22"/>
      <c r="N1436" s="23">
        <f t="shared" si="244"/>
        <v>0</v>
      </c>
      <c r="O1436" s="24" t="e">
        <f t="shared" si="245"/>
        <v>#DIV/0!</v>
      </c>
      <c r="P1436" s="23"/>
      <c r="Q1436" s="23"/>
      <c r="R1436" s="23"/>
      <c r="V1436" s="9">
        <f t="shared" si="246"/>
        <v>0</v>
      </c>
      <c r="Z1436" s="9">
        <f t="shared" si="247"/>
        <v>0</v>
      </c>
      <c r="AG1436" s="27">
        <v>5.516</v>
      </c>
      <c r="AI1436" s="2">
        <f t="shared" si="248"/>
        <v>82.306554953178903</v>
      </c>
      <c r="AK1436" s="27">
        <v>5.516</v>
      </c>
      <c r="AM1436" s="3">
        <f t="shared" si="249"/>
        <v>82.306554953178903</v>
      </c>
      <c r="AO1436" s="27">
        <v>5.516</v>
      </c>
      <c r="AP1436" s="28">
        <v>0.3</v>
      </c>
      <c r="AQ1436" s="29">
        <v>0</v>
      </c>
      <c r="AR1436" s="46" t="e">
        <f t="shared" si="250"/>
        <v>#DIV/0!</v>
      </c>
      <c r="AS1436" s="47" t="e">
        <f t="shared" si="251"/>
        <v>#DIV/0!</v>
      </c>
      <c r="AT1436" s="30" t="e">
        <f t="shared" si="252"/>
        <v>#DIV/0!</v>
      </c>
    </row>
    <row r="1437" spans="1:46" x14ac:dyDescent="0.25">
      <c r="A1437" s="9" t="s">
        <v>1440</v>
      </c>
      <c r="C1437" s="19">
        <f t="shared" si="242"/>
        <v>2026</v>
      </c>
      <c r="K1437" s="9">
        <f t="shared" si="243"/>
        <v>0</v>
      </c>
      <c r="L1437" s="21"/>
      <c r="M1437" s="22"/>
      <c r="N1437" s="23">
        <f t="shared" si="244"/>
        <v>0</v>
      </c>
      <c r="O1437" s="24" t="e">
        <f t="shared" si="245"/>
        <v>#DIV/0!</v>
      </c>
      <c r="P1437" s="23"/>
      <c r="Q1437" s="23"/>
      <c r="R1437" s="23"/>
      <c r="V1437" s="9">
        <f t="shared" si="246"/>
        <v>0</v>
      </c>
      <c r="Z1437" s="9">
        <f t="shared" si="247"/>
        <v>0</v>
      </c>
      <c r="AG1437" s="27">
        <v>5.516</v>
      </c>
      <c r="AI1437" s="2">
        <f t="shared" si="248"/>
        <v>82.306554953178903</v>
      </c>
      <c r="AK1437" s="27">
        <v>5.516</v>
      </c>
      <c r="AM1437" s="3">
        <f t="shared" si="249"/>
        <v>82.306554953178903</v>
      </c>
      <c r="AO1437" s="27">
        <v>5.516</v>
      </c>
      <c r="AP1437" s="28">
        <v>0.3</v>
      </c>
      <c r="AQ1437" s="29">
        <v>0</v>
      </c>
      <c r="AR1437" s="46" t="e">
        <f t="shared" si="250"/>
        <v>#DIV/0!</v>
      </c>
      <c r="AS1437" s="47" t="e">
        <f t="shared" si="251"/>
        <v>#DIV/0!</v>
      </c>
      <c r="AT1437" s="30" t="e">
        <f t="shared" si="252"/>
        <v>#DIV/0!</v>
      </c>
    </row>
    <row r="1438" spans="1:46" x14ac:dyDescent="0.25">
      <c r="A1438" s="9" t="s">
        <v>1441</v>
      </c>
      <c r="C1438" s="19">
        <f t="shared" si="242"/>
        <v>2026</v>
      </c>
      <c r="K1438" s="9">
        <f t="shared" si="243"/>
        <v>0</v>
      </c>
      <c r="L1438" s="21"/>
      <c r="M1438" s="22"/>
      <c r="N1438" s="23">
        <f t="shared" si="244"/>
        <v>0</v>
      </c>
      <c r="O1438" s="24" t="e">
        <f t="shared" si="245"/>
        <v>#DIV/0!</v>
      </c>
      <c r="P1438" s="23"/>
      <c r="Q1438" s="23"/>
      <c r="R1438" s="23"/>
      <c r="V1438" s="9">
        <f t="shared" si="246"/>
        <v>0</v>
      </c>
      <c r="Z1438" s="9">
        <f t="shared" si="247"/>
        <v>0</v>
      </c>
      <c r="AG1438" s="27">
        <v>5.516</v>
      </c>
      <c r="AI1438" s="2">
        <f t="shared" si="248"/>
        <v>82.306554953178903</v>
      </c>
      <c r="AK1438" s="27">
        <v>5.516</v>
      </c>
      <c r="AM1438" s="3">
        <f t="shared" si="249"/>
        <v>82.306554953178903</v>
      </c>
      <c r="AO1438" s="27">
        <v>5.516</v>
      </c>
      <c r="AP1438" s="28">
        <v>0.3</v>
      </c>
      <c r="AQ1438" s="29">
        <v>0</v>
      </c>
      <c r="AR1438" s="46" t="e">
        <f t="shared" si="250"/>
        <v>#DIV/0!</v>
      </c>
      <c r="AS1438" s="47" t="e">
        <f t="shared" si="251"/>
        <v>#DIV/0!</v>
      </c>
      <c r="AT1438" s="30" t="e">
        <f t="shared" si="252"/>
        <v>#DIV/0!</v>
      </c>
    </row>
    <row r="1439" spans="1:46" x14ac:dyDescent="0.25">
      <c r="A1439" s="9" t="s">
        <v>1442</v>
      </c>
      <c r="C1439" s="19">
        <f t="shared" si="242"/>
        <v>2026</v>
      </c>
      <c r="K1439" s="9">
        <f t="shared" si="243"/>
        <v>0</v>
      </c>
      <c r="L1439" s="21"/>
      <c r="M1439" s="22"/>
      <c r="N1439" s="23">
        <f t="shared" si="244"/>
        <v>0</v>
      </c>
      <c r="O1439" s="24" t="e">
        <f t="shared" si="245"/>
        <v>#DIV/0!</v>
      </c>
      <c r="P1439" s="23"/>
      <c r="Q1439" s="23"/>
      <c r="R1439" s="23"/>
      <c r="V1439" s="9">
        <f t="shared" si="246"/>
        <v>0</v>
      </c>
      <c r="Z1439" s="9">
        <f t="shared" si="247"/>
        <v>0</v>
      </c>
      <c r="AG1439" s="27">
        <v>5.516</v>
      </c>
      <c r="AI1439" s="2">
        <f t="shared" si="248"/>
        <v>82.306554953178903</v>
      </c>
      <c r="AK1439" s="27">
        <v>5.516</v>
      </c>
      <c r="AM1439" s="3">
        <f t="shared" si="249"/>
        <v>82.306554953178903</v>
      </c>
      <c r="AO1439" s="27">
        <v>5.516</v>
      </c>
      <c r="AP1439" s="28">
        <v>0.3</v>
      </c>
      <c r="AQ1439" s="29">
        <v>0</v>
      </c>
      <c r="AR1439" s="46" t="e">
        <f t="shared" si="250"/>
        <v>#DIV/0!</v>
      </c>
      <c r="AS1439" s="47" t="e">
        <f t="shared" si="251"/>
        <v>#DIV/0!</v>
      </c>
      <c r="AT1439" s="30" t="e">
        <f t="shared" si="252"/>
        <v>#DIV/0!</v>
      </c>
    </row>
    <row r="1440" spans="1:46" x14ac:dyDescent="0.25">
      <c r="A1440" s="9" t="s">
        <v>1443</v>
      </c>
      <c r="C1440" s="19">
        <f t="shared" si="242"/>
        <v>2026</v>
      </c>
      <c r="K1440" s="9">
        <f t="shared" si="243"/>
        <v>0</v>
      </c>
      <c r="L1440" s="21"/>
      <c r="M1440" s="22"/>
      <c r="N1440" s="23">
        <f t="shared" si="244"/>
        <v>0</v>
      </c>
      <c r="O1440" s="24" t="e">
        <f t="shared" si="245"/>
        <v>#DIV/0!</v>
      </c>
      <c r="P1440" s="23"/>
      <c r="Q1440" s="23"/>
      <c r="R1440" s="23"/>
      <c r="V1440" s="9">
        <f t="shared" si="246"/>
        <v>0</v>
      </c>
      <c r="Z1440" s="9">
        <f t="shared" si="247"/>
        <v>0</v>
      </c>
      <c r="AG1440" s="27">
        <v>5.516</v>
      </c>
      <c r="AI1440" s="2">
        <f t="shared" si="248"/>
        <v>82.306554953178903</v>
      </c>
      <c r="AK1440" s="27">
        <v>5.516</v>
      </c>
      <c r="AM1440" s="3">
        <f t="shared" si="249"/>
        <v>82.306554953178903</v>
      </c>
      <c r="AO1440" s="27">
        <v>5.516</v>
      </c>
      <c r="AP1440" s="28">
        <v>0.3</v>
      </c>
      <c r="AQ1440" s="29">
        <v>0</v>
      </c>
      <c r="AR1440" s="46" t="e">
        <f t="shared" si="250"/>
        <v>#DIV/0!</v>
      </c>
      <c r="AS1440" s="47" t="e">
        <f t="shared" si="251"/>
        <v>#DIV/0!</v>
      </c>
      <c r="AT1440" s="30" t="e">
        <f t="shared" si="252"/>
        <v>#DIV/0!</v>
      </c>
    </row>
    <row r="1441" spans="1:46" x14ac:dyDescent="0.25">
      <c r="A1441" s="9" t="s">
        <v>1444</v>
      </c>
      <c r="C1441" s="19">
        <f t="shared" si="242"/>
        <v>2026</v>
      </c>
      <c r="K1441" s="9">
        <f t="shared" si="243"/>
        <v>0</v>
      </c>
      <c r="L1441" s="21"/>
      <c r="M1441" s="22"/>
      <c r="N1441" s="23">
        <f t="shared" si="244"/>
        <v>0</v>
      </c>
      <c r="O1441" s="24" t="e">
        <f t="shared" si="245"/>
        <v>#DIV/0!</v>
      </c>
      <c r="P1441" s="23"/>
      <c r="Q1441" s="23"/>
      <c r="R1441" s="23"/>
      <c r="V1441" s="9">
        <f t="shared" si="246"/>
        <v>0</v>
      </c>
      <c r="Z1441" s="9">
        <f t="shared" si="247"/>
        <v>0</v>
      </c>
      <c r="AG1441" s="27">
        <v>5.516</v>
      </c>
      <c r="AI1441" s="2">
        <f t="shared" si="248"/>
        <v>82.306554953178903</v>
      </c>
      <c r="AK1441" s="27">
        <v>5.516</v>
      </c>
      <c r="AM1441" s="3">
        <f t="shared" si="249"/>
        <v>82.306554953178903</v>
      </c>
      <c r="AO1441" s="27">
        <v>5.516</v>
      </c>
      <c r="AP1441" s="28">
        <v>0.3</v>
      </c>
      <c r="AQ1441" s="29">
        <v>0</v>
      </c>
      <c r="AR1441" s="46" t="e">
        <f t="shared" si="250"/>
        <v>#DIV/0!</v>
      </c>
      <c r="AS1441" s="47" t="e">
        <f t="shared" si="251"/>
        <v>#DIV/0!</v>
      </c>
      <c r="AT1441" s="30" t="e">
        <f t="shared" si="252"/>
        <v>#DIV/0!</v>
      </c>
    </row>
    <row r="1442" spans="1:46" x14ac:dyDescent="0.25">
      <c r="A1442" s="9" t="s">
        <v>1445</v>
      </c>
      <c r="C1442" s="19">
        <f t="shared" si="242"/>
        <v>2026</v>
      </c>
      <c r="K1442" s="9">
        <f t="shared" si="243"/>
        <v>0</v>
      </c>
      <c r="L1442" s="21"/>
      <c r="M1442" s="22"/>
      <c r="N1442" s="23">
        <f t="shared" si="244"/>
        <v>0</v>
      </c>
      <c r="O1442" s="24" t="e">
        <f t="shared" si="245"/>
        <v>#DIV/0!</v>
      </c>
      <c r="P1442" s="23"/>
      <c r="Q1442" s="23"/>
      <c r="R1442" s="23"/>
      <c r="V1442" s="9">
        <f t="shared" si="246"/>
        <v>0</v>
      </c>
      <c r="Z1442" s="9">
        <f t="shared" si="247"/>
        <v>0</v>
      </c>
      <c r="AG1442" s="27">
        <v>5.516</v>
      </c>
      <c r="AI1442" s="2">
        <f t="shared" si="248"/>
        <v>82.306554953178903</v>
      </c>
      <c r="AK1442" s="27">
        <v>5.516</v>
      </c>
      <c r="AM1442" s="3">
        <f t="shared" si="249"/>
        <v>82.306554953178903</v>
      </c>
      <c r="AO1442" s="27">
        <v>5.516</v>
      </c>
      <c r="AP1442" s="28">
        <v>0.3</v>
      </c>
      <c r="AQ1442" s="29">
        <v>0</v>
      </c>
      <c r="AR1442" s="46" t="e">
        <f t="shared" si="250"/>
        <v>#DIV/0!</v>
      </c>
      <c r="AS1442" s="47" t="e">
        <f t="shared" si="251"/>
        <v>#DIV/0!</v>
      </c>
      <c r="AT1442" s="30" t="e">
        <f t="shared" si="252"/>
        <v>#DIV/0!</v>
      </c>
    </row>
    <row r="1443" spans="1:46" x14ac:dyDescent="0.25">
      <c r="A1443" s="9" t="s">
        <v>1446</v>
      </c>
      <c r="C1443" s="19">
        <f t="shared" si="242"/>
        <v>2026</v>
      </c>
      <c r="K1443" s="9">
        <f t="shared" si="243"/>
        <v>0</v>
      </c>
      <c r="L1443" s="21"/>
      <c r="M1443" s="22"/>
      <c r="N1443" s="23">
        <f t="shared" si="244"/>
        <v>0</v>
      </c>
      <c r="O1443" s="24" t="e">
        <f t="shared" si="245"/>
        <v>#DIV/0!</v>
      </c>
      <c r="P1443" s="23"/>
      <c r="Q1443" s="23"/>
      <c r="R1443" s="23"/>
      <c r="V1443" s="9">
        <f t="shared" si="246"/>
        <v>0</v>
      </c>
      <c r="Z1443" s="9">
        <f t="shared" si="247"/>
        <v>0</v>
      </c>
      <c r="AG1443" s="27">
        <v>5.516</v>
      </c>
      <c r="AI1443" s="2">
        <f t="shared" si="248"/>
        <v>82.306554953178903</v>
      </c>
      <c r="AK1443" s="27">
        <v>5.516</v>
      </c>
      <c r="AM1443" s="3">
        <f t="shared" si="249"/>
        <v>82.306554953178903</v>
      </c>
      <c r="AO1443" s="27">
        <v>5.516</v>
      </c>
      <c r="AP1443" s="28">
        <v>0.3</v>
      </c>
      <c r="AQ1443" s="29">
        <v>0</v>
      </c>
      <c r="AR1443" s="46" t="e">
        <f t="shared" si="250"/>
        <v>#DIV/0!</v>
      </c>
      <c r="AS1443" s="47" t="e">
        <f t="shared" si="251"/>
        <v>#DIV/0!</v>
      </c>
      <c r="AT1443" s="30" t="e">
        <f t="shared" si="252"/>
        <v>#DIV/0!</v>
      </c>
    </row>
    <row r="1444" spans="1:46" x14ac:dyDescent="0.25">
      <c r="A1444" s="9" t="s">
        <v>1447</v>
      </c>
      <c r="C1444" s="19">
        <f t="shared" si="242"/>
        <v>2026</v>
      </c>
      <c r="K1444" s="9">
        <f t="shared" si="243"/>
        <v>0</v>
      </c>
      <c r="L1444" s="21"/>
      <c r="M1444" s="22"/>
      <c r="N1444" s="23">
        <f t="shared" si="244"/>
        <v>0</v>
      </c>
      <c r="O1444" s="24" t="e">
        <f t="shared" si="245"/>
        <v>#DIV/0!</v>
      </c>
      <c r="P1444" s="23"/>
      <c r="Q1444" s="23"/>
      <c r="R1444" s="23"/>
      <c r="V1444" s="9">
        <f t="shared" si="246"/>
        <v>0</v>
      </c>
      <c r="Z1444" s="9">
        <f t="shared" si="247"/>
        <v>0</v>
      </c>
      <c r="AG1444" s="27">
        <v>5.516</v>
      </c>
      <c r="AI1444" s="2">
        <f t="shared" si="248"/>
        <v>82.306554953178903</v>
      </c>
      <c r="AK1444" s="27">
        <v>5.516</v>
      </c>
      <c r="AM1444" s="3">
        <f t="shared" si="249"/>
        <v>82.306554953178903</v>
      </c>
      <c r="AO1444" s="27">
        <v>5.516</v>
      </c>
      <c r="AP1444" s="28">
        <v>0.3</v>
      </c>
      <c r="AQ1444" s="29">
        <v>0</v>
      </c>
      <c r="AR1444" s="46" t="e">
        <f t="shared" si="250"/>
        <v>#DIV/0!</v>
      </c>
      <c r="AS1444" s="47" t="e">
        <f t="shared" si="251"/>
        <v>#DIV/0!</v>
      </c>
      <c r="AT1444" s="30" t="e">
        <f t="shared" si="252"/>
        <v>#DIV/0!</v>
      </c>
    </row>
    <row r="1445" spans="1:46" x14ac:dyDescent="0.25">
      <c r="A1445" s="9" t="s">
        <v>1448</v>
      </c>
      <c r="C1445" s="19">
        <f t="shared" si="242"/>
        <v>2026</v>
      </c>
      <c r="K1445" s="9">
        <f t="shared" si="243"/>
        <v>0</v>
      </c>
      <c r="L1445" s="21"/>
      <c r="M1445" s="22"/>
      <c r="N1445" s="23">
        <f t="shared" si="244"/>
        <v>0</v>
      </c>
      <c r="O1445" s="24" t="e">
        <f t="shared" si="245"/>
        <v>#DIV/0!</v>
      </c>
      <c r="P1445" s="23"/>
      <c r="Q1445" s="23"/>
      <c r="R1445" s="23"/>
      <c r="V1445" s="9">
        <f t="shared" si="246"/>
        <v>0</v>
      </c>
      <c r="Z1445" s="9">
        <f t="shared" si="247"/>
        <v>0</v>
      </c>
      <c r="AG1445" s="27">
        <v>5.516</v>
      </c>
      <c r="AI1445" s="2">
        <f t="shared" si="248"/>
        <v>82.306554953178903</v>
      </c>
      <c r="AK1445" s="27">
        <v>5.516</v>
      </c>
      <c r="AM1445" s="3">
        <f t="shared" si="249"/>
        <v>82.306554953178903</v>
      </c>
      <c r="AO1445" s="27">
        <v>5.516</v>
      </c>
      <c r="AP1445" s="28">
        <v>0.3</v>
      </c>
      <c r="AQ1445" s="29">
        <v>0</v>
      </c>
      <c r="AR1445" s="46" t="e">
        <f t="shared" si="250"/>
        <v>#DIV/0!</v>
      </c>
      <c r="AS1445" s="47" t="e">
        <f t="shared" si="251"/>
        <v>#DIV/0!</v>
      </c>
      <c r="AT1445" s="30" t="e">
        <f t="shared" si="252"/>
        <v>#DIV/0!</v>
      </c>
    </row>
    <row r="1446" spans="1:46" x14ac:dyDescent="0.25">
      <c r="A1446" s="9" t="s">
        <v>1449</v>
      </c>
      <c r="C1446" s="19">
        <f t="shared" si="242"/>
        <v>2026</v>
      </c>
      <c r="K1446" s="9">
        <f t="shared" si="243"/>
        <v>0</v>
      </c>
      <c r="L1446" s="21"/>
      <c r="M1446" s="22"/>
      <c r="N1446" s="23">
        <f t="shared" si="244"/>
        <v>0</v>
      </c>
      <c r="O1446" s="24" t="e">
        <f t="shared" si="245"/>
        <v>#DIV/0!</v>
      </c>
      <c r="P1446" s="23"/>
      <c r="Q1446" s="23"/>
      <c r="R1446" s="23"/>
      <c r="V1446" s="9">
        <f t="shared" si="246"/>
        <v>0</v>
      </c>
      <c r="Z1446" s="9">
        <f t="shared" si="247"/>
        <v>0</v>
      </c>
      <c r="AG1446" s="27">
        <v>5.516</v>
      </c>
      <c r="AI1446" s="2">
        <f t="shared" si="248"/>
        <v>82.306554953178903</v>
      </c>
      <c r="AK1446" s="27">
        <v>5.516</v>
      </c>
      <c r="AM1446" s="3">
        <f t="shared" si="249"/>
        <v>82.306554953178903</v>
      </c>
      <c r="AO1446" s="27">
        <v>5.516</v>
      </c>
      <c r="AP1446" s="28">
        <v>0.3</v>
      </c>
      <c r="AQ1446" s="29">
        <v>0</v>
      </c>
      <c r="AR1446" s="46" t="e">
        <f t="shared" si="250"/>
        <v>#DIV/0!</v>
      </c>
      <c r="AS1446" s="47" t="e">
        <f t="shared" si="251"/>
        <v>#DIV/0!</v>
      </c>
      <c r="AT1446" s="30" t="e">
        <f t="shared" si="252"/>
        <v>#DIV/0!</v>
      </c>
    </row>
    <row r="1447" spans="1:46" x14ac:dyDescent="0.25">
      <c r="A1447" s="9" t="s">
        <v>1450</v>
      </c>
      <c r="C1447" s="19">
        <f t="shared" si="242"/>
        <v>2026</v>
      </c>
      <c r="K1447" s="9">
        <f t="shared" si="243"/>
        <v>0</v>
      </c>
      <c r="L1447" s="21"/>
      <c r="M1447" s="22"/>
      <c r="N1447" s="23">
        <f t="shared" si="244"/>
        <v>0</v>
      </c>
      <c r="O1447" s="24" t="e">
        <f t="shared" si="245"/>
        <v>#DIV/0!</v>
      </c>
      <c r="P1447" s="23"/>
      <c r="Q1447" s="23"/>
      <c r="R1447" s="23"/>
      <c r="V1447" s="9">
        <f t="shared" si="246"/>
        <v>0</v>
      </c>
      <c r="Z1447" s="9">
        <f t="shared" si="247"/>
        <v>0</v>
      </c>
      <c r="AG1447" s="27">
        <v>5.516</v>
      </c>
      <c r="AI1447" s="2">
        <f t="shared" si="248"/>
        <v>82.306554953178903</v>
      </c>
      <c r="AK1447" s="27">
        <v>5.516</v>
      </c>
      <c r="AM1447" s="3">
        <f t="shared" si="249"/>
        <v>82.306554953178903</v>
      </c>
      <c r="AO1447" s="27">
        <v>5.516</v>
      </c>
      <c r="AP1447" s="28">
        <v>0.3</v>
      </c>
      <c r="AQ1447" s="29">
        <v>0</v>
      </c>
      <c r="AR1447" s="46" t="e">
        <f t="shared" si="250"/>
        <v>#DIV/0!</v>
      </c>
      <c r="AS1447" s="47" t="e">
        <f t="shared" si="251"/>
        <v>#DIV/0!</v>
      </c>
      <c r="AT1447" s="30" t="e">
        <f t="shared" si="252"/>
        <v>#DIV/0!</v>
      </c>
    </row>
    <row r="1448" spans="1:46" x14ac:dyDescent="0.25">
      <c r="A1448" s="9" t="s">
        <v>1451</v>
      </c>
      <c r="C1448" s="19">
        <f t="shared" si="242"/>
        <v>2026</v>
      </c>
      <c r="K1448" s="9">
        <f t="shared" si="243"/>
        <v>0</v>
      </c>
      <c r="L1448" s="21"/>
      <c r="M1448" s="22"/>
      <c r="N1448" s="23">
        <f t="shared" si="244"/>
        <v>0</v>
      </c>
      <c r="O1448" s="24" t="e">
        <f t="shared" si="245"/>
        <v>#DIV/0!</v>
      </c>
      <c r="P1448" s="23"/>
      <c r="Q1448" s="23"/>
      <c r="R1448" s="23"/>
      <c r="V1448" s="9">
        <f t="shared" si="246"/>
        <v>0</v>
      </c>
      <c r="Z1448" s="9">
        <f t="shared" si="247"/>
        <v>0</v>
      </c>
      <c r="AG1448" s="27">
        <v>5.516</v>
      </c>
      <c r="AI1448" s="2">
        <f t="shared" si="248"/>
        <v>82.306554953178903</v>
      </c>
      <c r="AK1448" s="27">
        <v>5.516</v>
      </c>
      <c r="AM1448" s="3">
        <f t="shared" si="249"/>
        <v>82.306554953178903</v>
      </c>
      <c r="AO1448" s="27">
        <v>5.516</v>
      </c>
      <c r="AP1448" s="28">
        <v>0.3</v>
      </c>
      <c r="AQ1448" s="29">
        <v>0</v>
      </c>
      <c r="AR1448" s="46" t="e">
        <f t="shared" si="250"/>
        <v>#DIV/0!</v>
      </c>
      <c r="AS1448" s="47" t="e">
        <f t="shared" si="251"/>
        <v>#DIV/0!</v>
      </c>
      <c r="AT1448" s="30" t="e">
        <f t="shared" si="252"/>
        <v>#DIV/0!</v>
      </c>
    </row>
    <row r="1449" spans="1:46" x14ac:dyDescent="0.25">
      <c r="A1449" s="9" t="s">
        <v>1452</v>
      </c>
      <c r="C1449" s="19">
        <f t="shared" si="242"/>
        <v>2026</v>
      </c>
      <c r="K1449" s="9">
        <f t="shared" si="243"/>
        <v>0</v>
      </c>
      <c r="L1449" s="21"/>
      <c r="M1449" s="22"/>
      <c r="N1449" s="23">
        <f t="shared" si="244"/>
        <v>0</v>
      </c>
      <c r="O1449" s="24" t="e">
        <f t="shared" si="245"/>
        <v>#DIV/0!</v>
      </c>
      <c r="P1449" s="23"/>
      <c r="Q1449" s="23"/>
      <c r="R1449" s="23"/>
      <c r="V1449" s="9">
        <f t="shared" si="246"/>
        <v>0</v>
      </c>
      <c r="Z1449" s="9">
        <f t="shared" si="247"/>
        <v>0</v>
      </c>
      <c r="AG1449" s="27">
        <v>5.516</v>
      </c>
      <c r="AI1449" s="2">
        <f t="shared" si="248"/>
        <v>82.306554953178903</v>
      </c>
      <c r="AK1449" s="27">
        <v>5.516</v>
      </c>
      <c r="AM1449" s="3">
        <f t="shared" si="249"/>
        <v>82.306554953178903</v>
      </c>
      <c r="AO1449" s="27">
        <v>5.516</v>
      </c>
      <c r="AP1449" s="28">
        <v>0.3</v>
      </c>
      <c r="AQ1449" s="29">
        <v>0</v>
      </c>
      <c r="AR1449" s="46" t="e">
        <f t="shared" si="250"/>
        <v>#DIV/0!</v>
      </c>
      <c r="AS1449" s="47" t="e">
        <f t="shared" si="251"/>
        <v>#DIV/0!</v>
      </c>
      <c r="AT1449" s="30" t="e">
        <f t="shared" si="252"/>
        <v>#DIV/0!</v>
      </c>
    </row>
    <row r="1450" spans="1:46" x14ac:dyDescent="0.25">
      <c r="A1450" s="9" t="s">
        <v>1453</v>
      </c>
      <c r="C1450" s="19">
        <f t="shared" si="242"/>
        <v>2026</v>
      </c>
      <c r="K1450" s="9">
        <f t="shared" si="243"/>
        <v>0</v>
      </c>
      <c r="L1450" s="21"/>
      <c r="M1450" s="22"/>
      <c r="N1450" s="23">
        <f t="shared" si="244"/>
        <v>0</v>
      </c>
      <c r="O1450" s="24" t="e">
        <f t="shared" si="245"/>
        <v>#DIV/0!</v>
      </c>
      <c r="P1450" s="23"/>
      <c r="Q1450" s="23"/>
      <c r="R1450" s="23"/>
      <c r="V1450" s="9">
        <f t="shared" si="246"/>
        <v>0</v>
      </c>
      <c r="Z1450" s="9">
        <f t="shared" si="247"/>
        <v>0</v>
      </c>
      <c r="AG1450" s="27">
        <v>5.516</v>
      </c>
      <c r="AI1450" s="2">
        <f t="shared" si="248"/>
        <v>82.306554953178903</v>
      </c>
      <c r="AK1450" s="27">
        <v>5.516</v>
      </c>
      <c r="AM1450" s="3">
        <f t="shared" si="249"/>
        <v>82.306554953178903</v>
      </c>
      <c r="AO1450" s="27">
        <v>5.516</v>
      </c>
      <c r="AP1450" s="28">
        <v>0.3</v>
      </c>
      <c r="AQ1450" s="29">
        <v>0</v>
      </c>
      <c r="AR1450" s="46" t="e">
        <f t="shared" si="250"/>
        <v>#DIV/0!</v>
      </c>
      <c r="AS1450" s="47" t="e">
        <f t="shared" si="251"/>
        <v>#DIV/0!</v>
      </c>
      <c r="AT1450" s="30" t="e">
        <f t="shared" si="252"/>
        <v>#DIV/0!</v>
      </c>
    </row>
    <row r="1451" spans="1:46" x14ac:dyDescent="0.25">
      <c r="A1451" s="9" t="s">
        <v>1454</v>
      </c>
      <c r="C1451" s="19">
        <f t="shared" si="242"/>
        <v>2026</v>
      </c>
      <c r="K1451" s="9">
        <f t="shared" si="243"/>
        <v>0</v>
      </c>
      <c r="L1451" s="21"/>
      <c r="M1451" s="22"/>
      <c r="N1451" s="23">
        <f t="shared" si="244"/>
        <v>0</v>
      </c>
      <c r="O1451" s="24" t="e">
        <f t="shared" si="245"/>
        <v>#DIV/0!</v>
      </c>
      <c r="P1451" s="23"/>
      <c r="Q1451" s="23"/>
      <c r="R1451" s="23"/>
      <c r="V1451" s="9">
        <f t="shared" si="246"/>
        <v>0</v>
      </c>
      <c r="Z1451" s="9">
        <f t="shared" si="247"/>
        <v>0</v>
      </c>
      <c r="AG1451" s="27">
        <v>5.516</v>
      </c>
      <c r="AI1451" s="2">
        <f t="shared" si="248"/>
        <v>82.306554953178903</v>
      </c>
      <c r="AK1451" s="27">
        <v>5.516</v>
      </c>
      <c r="AM1451" s="3">
        <f t="shared" si="249"/>
        <v>82.306554953178903</v>
      </c>
      <c r="AO1451" s="27">
        <v>5.516</v>
      </c>
      <c r="AP1451" s="28">
        <v>0.3</v>
      </c>
      <c r="AQ1451" s="29">
        <v>0</v>
      </c>
      <c r="AR1451" s="46" t="e">
        <f t="shared" si="250"/>
        <v>#DIV/0!</v>
      </c>
      <c r="AS1451" s="47" t="e">
        <f t="shared" si="251"/>
        <v>#DIV/0!</v>
      </c>
      <c r="AT1451" s="30" t="e">
        <f t="shared" si="252"/>
        <v>#DIV/0!</v>
      </c>
    </row>
    <row r="1452" spans="1:46" x14ac:dyDescent="0.25">
      <c r="A1452" s="9" t="s">
        <v>1455</v>
      </c>
      <c r="C1452" s="19">
        <f t="shared" si="242"/>
        <v>2026</v>
      </c>
      <c r="K1452" s="9">
        <f t="shared" si="243"/>
        <v>0</v>
      </c>
      <c r="L1452" s="21"/>
      <c r="M1452" s="22"/>
      <c r="N1452" s="23">
        <f t="shared" si="244"/>
        <v>0</v>
      </c>
      <c r="O1452" s="24" t="e">
        <f t="shared" si="245"/>
        <v>#DIV/0!</v>
      </c>
      <c r="P1452" s="23"/>
      <c r="Q1452" s="23"/>
      <c r="R1452" s="23"/>
      <c r="V1452" s="9">
        <f t="shared" si="246"/>
        <v>0</v>
      </c>
      <c r="Z1452" s="9">
        <f t="shared" si="247"/>
        <v>0</v>
      </c>
      <c r="AG1452" s="27">
        <v>5.516</v>
      </c>
      <c r="AI1452" s="2">
        <f t="shared" si="248"/>
        <v>82.306554953178903</v>
      </c>
      <c r="AK1452" s="27">
        <v>5.516</v>
      </c>
      <c r="AM1452" s="3">
        <f t="shared" si="249"/>
        <v>82.306554953178903</v>
      </c>
      <c r="AO1452" s="27">
        <v>5.516</v>
      </c>
      <c r="AP1452" s="28">
        <v>0.3</v>
      </c>
      <c r="AQ1452" s="29">
        <v>0</v>
      </c>
      <c r="AR1452" s="46" t="e">
        <f t="shared" si="250"/>
        <v>#DIV/0!</v>
      </c>
      <c r="AS1452" s="47" t="e">
        <f t="shared" si="251"/>
        <v>#DIV/0!</v>
      </c>
      <c r="AT1452" s="30" t="e">
        <f t="shared" si="252"/>
        <v>#DIV/0!</v>
      </c>
    </row>
    <row r="1453" spans="1:46" x14ac:dyDescent="0.25">
      <c r="A1453" s="9" t="s">
        <v>1456</v>
      </c>
      <c r="C1453" s="19">
        <f t="shared" si="242"/>
        <v>2026</v>
      </c>
      <c r="K1453" s="9">
        <f t="shared" si="243"/>
        <v>0</v>
      </c>
      <c r="L1453" s="21"/>
      <c r="M1453" s="22"/>
      <c r="N1453" s="23">
        <f t="shared" si="244"/>
        <v>0</v>
      </c>
      <c r="O1453" s="24" t="e">
        <f t="shared" si="245"/>
        <v>#DIV/0!</v>
      </c>
      <c r="P1453" s="23"/>
      <c r="Q1453" s="23"/>
      <c r="R1453" s="23"/>
      <c r="V1453" s="9">
        <f t="shared" si="246"/>
        <v>0</v>
      </c>
      <c r="Z1453" s="9">
        <f t="shared" si="247"/>
        <v>0</v>
      </c>
      <c r="AG1453" s="27">
        <v>5.516</v>
      </c>
      <c r="AI1453" s="2">
        <f t="shared" si="248"/>
        <v>82.306554953178903</v>
      </c>
      <c r="AK1453" s="27">
        <v>5.516</v>
      </c>
      <c r="AM1453" s="3">
        <f t="shared" si="249"/>
        <v>82.306554953178903</v>
      </c>
      <c r="AO1453" s="27">
        <v>5.516</v>
      </c>
      <c r="AP1453" s="28">
        <v>0.3</v>
      </c>
      <c r="AQ1453" s="29">
        <v>0</v>
      </c>
      <c r="AR1453" s="46" t="e">
        <f t="shared" si="250"/>
        <v>#DIV/0!</v>
      </c>
      <c r="AS1453" s="47" t="e">
        <f t="shared" si="251"/>
        <v>#DIV/0!</v>
      </c>
      <c r="AT1453" s="30" t="e">
        <f t="shared" si="252"/>
        <v>#DIV/0!</v>
      </c>
    </row>
    <row r="1454" spans="1:46" x14ac:dyDescent="0.25">
      <c r="A1454" s="9" t="s">
        <v>1457</v>
      </c>
      <c r="C1454" s="19">
        <f t="shared" si="242"/>
        <v>2026</v>
      </c>
      <c r="K1454" s="9">
        <f t="shared" si="243"/>
        <v>0</v>
      </c>
      <c r="L1454" s="21"/>
      <c r="M1454" s="22"/>
      <c r="N1454" s="23">
        <f t="shared" si="244"/>
        <v>0</v>
      </c>
      <c r="O1454" s="24" t="e">
        <f t="shared" si="245"/>
        <v>#DIV/0!</v>
      </c>
      <c r="P1454" s="23"/>
      <c r="Q1454" s="23"/>
      <c r="R1454" s="23"/>
      <c r="V1454" s="9">
        <f t="shared" si="246"/>
        <v>0</v>
      </c>
      <c r="Z1454" s="9">
        <f t="shared" si="247"/>
        <v>0</v>
      </c>
      <c r="AG1454" s="27">
        <v>5.516</v>
      </c>
      <c r="AI1454" s="2">
        <f t="shared" si="248"/>
        <v>82.306554953178903</v>
      </c>
      <c r="AK1454" s="27">
        <v>5.516</v>
      </c>
      <c r="AM1454" s="3">
        <f t="shared" si="249"/>
        <v>82.306554953178903</v>
      </c>
      <c r="AO1454" s="27">
        <v>5.516</v>
      </c>
      <c r="AP1454" s="28">
        <v>0.3</v>
      </c>
      <c r="AQ1454" s="29">
        <v>0</v>
      </c>
      <c r="AR1454" s="46" t="e">
        <f t="shared" si="250"/>
        <v>#DIV/0!</v>
      </c>
      <c r="AS1454" s="47" t="e">
        <f t="shared" si="251"/>
        <v>#DIV/0!</v>
      </c>
      <c r="AT1454" s="30" t="e">
        <f t="shared" si="252"/>
        <v>#DIV/0!</v>
      </c>
    </row>
    <row r="1455" spans="1:46" x14ac:dyDescent="0.25">
      <c r="A1455" s="9" t="s">
        <v>1458</v>
      </c>
      <c r="C1455" s="19">
        <f t="shared" si="242"/>
        <v>2026</v>
      </c>
      <c r="K1455" s="9">
        <f t="shared" si="243"/>
        <v>0</v>
      </c>
      <c r="L1455" s="21"/>
      <c r="M1455" s="22"/>
      <c r="N1455" s="23">
        <f t="shared" si="244"/>
        <v>0</v>
      </c>
      <c r="O1455" s="24" t="e">
        <f t="shared" si="245"/>
        <v>#DIV/0!</v>
      </c>
      <c r="P1455" s="23"/>
      <c r="Q1455" s="23"/>
      <c r="R1455" s="23"/>
      <c r="V1455" s="9">
        <f t="shared" si="246"/>
        <v>0</v>
      </c>
      <c r="Z1455" s="9">
        <f t="shared" si="247"/>
        <v>0</v>
      </c>
      <c r="AG1455" s="27">
        <v>5.516</v>
      </c>
      <c r="AI1455" s="2">
        <f t="shared" si="248"/>
        <v>82.306554953178903</v>
      </c>
      <c r="AK1455" s="27">
        <v>5.516</v>
      </c>
      <c r="AM1455" s="3">
        <f t="shared" si="249"/>
        <v>82.306554953178903</v>
      </c>
      <c r="AO1455" s="27">
        <v>5.516</v>
      </c>
      <c r="AP1455" s="28">
        <v>0.3</v>
      </c>
      <c r="AQ1455" s="29">
        <v>0</v>
      </c>
      <c r="AR1455" s="46" t="e">
        <f t="shared" si="250"/>
        <v>#DIV/0!</v>
      </c>
      <c r="AS1455" s="47" t="e">
        <f t="shared" si="251"/>
        <v>#DIV/0!</v>
      </c>
      <c r="AT1455" s="30" t="e">
        <f t="shared" si="252"/>
        <v>#DIV/0!</v>
      </c>
    </row>
    <row r="1456" spans="1:46" x14ac:dyDescent="0.25">
      <c r="A1456" s="9" t="s">
        <v>1459</v>
      </c>
      <c r="C1456" s="19">
        <f t="shared" si="242"/>
        <v>2026</v>
      </c>
      <c r="K1456" s="9">
        <f t="shared" si="243"/>
        <v>0</v>
      </c>
      <c r="L1456" s="21"/>
      <c r="M1456" s="22"/>
      <c r="N1456" s="23">
        <f t="shared" si="244"/>
        <v>0</v>
      </c>
      <c r="O1456" s="24" t="e">
        <f t="shared" si="245"/>
        <v>#DIV/0!</v>
      </c>
      <c r="P1456" s="23"/>
      <c r="Q1456" s="23"/>
      <c r="R1456" s="23"/>
      <c r="V1456" s="9">
        <f t="shared" si="246"/>
        <v>0</v>
      </c>
      <c r="Z1456" s="9">
        <f t="shared" si="247"/>
        <v>0</v>
      </c>
      <c r="AG1456" s="27">
        <v>5.516</v>
      </c>
      <c r="AI1456" s="2">
        <f t="shared" si="248"/>
        <v>82.306554953178903</v>
      </c>
      <c r="AK1456" s="27">
        <v>5.516</v>
      </c>
      <c r="AM1456" s="3">
        <f t="shared" si="249"/>
        <v>82.306554953178903</v>
      </c>
      <c r="AO1456" s="27">
        <v>5.516</v>
      </c>
      <c r="AP1456" s="28">
        <v>0.3</v>
      </c>
      <c r="AQ1456" s="29">
        <v>0</v>
      </c>
      <c r="AR1456" s="46" t="e">
        <f t="shared" si="250"/>
        <v>#DIV/0!</v>
      </c>
      <c r="AS1456" s="47" t="e">
        <f t="shared" si="251"/>
        <v>#DIV/0!</v>
      </c>
      <c r="AT1456" s="30" t="e">
        <f t="shared" si="252"/>
        <v>#DIV/0!</v>
      </c>
    </row>
    <row r="1457" spans="1:46" x14ac:dyDescent="0.25">
      <c r="A1457" s="9" t="s">
        <v>1460</v>
      </c>
      <c r="C1457" s="19">
        <f t="shared" si="242"/>
        <v>2026</v>
      </c>
      <c r="K1457" s="9">
        <f t="shared" si="243"/>
        <v>0</v>
      </c>
      <c r="L1457" s="21"/>
      <c r="M1457" s="22"/>
      <c r="N1457" s="23">
        <f t="shared" si="244"/>
        <v>0</v>
      </c>
      <c r="O1457" s="24" t="e">
        <f t="shared" si="245"/>
        <v>#DIV/0!</v>
      </c>
      <c r="P1457" s="23"/>
      <c r="Q1457" s="23"/>
      <c r="R1457" s="23"/>
      <c r="V1457" s="9">
        <f t="shared" si="246"/>
        <v>0</v>
      </c>
      <c r="Z1457" s="9">
        <f t="shared" si="247"/>
        <v>0</v>
      </c>
      <c r="AG1457" s="27">
        <v>5.516</v>
      </c>
      <c r="AI1457" s="2">
        <f t="shared" si="248"/>
        <v>82.306554953178903</v>
      </c>
      <c r="AK1457" s="27">
        <v>5.516</v>
      </c>
      <c r="AM1457" s="3">
        <f t="shared" si="249"/>
        <v>82.306554953178903</v>
      </c>
      <c r="AO1457" s="27">
        <v>5.516</v>
      </c>
      <c r="AP1457" s="28">
        <v>0.3</v>
      </c>
      <c r="AQ1457" s="29">
        <v>0</v>
      </c>
      <c r="AR1457" s="46" t="e">
        <f t="shared" si="250"/>
        <v>#DIV/0!</v>
      </c>
      <c r="AS1457" s="47" t="e">
        <f t="shared" si="251"/>
        <v>#DIV/0!</v>
      </c>
      <c r="AT1457" s="30" t="e">
        <f t="shared" si="252"/>
        <v>#DIV/0!</v>
      </c>
    </row>
    <row r="1458" spans="1:46" x14ac:dyDescent="0.25">
      <c r="A1458" s="9" t="s">
        <v>1461</v>
      </c>
      <c r="C1458" s="19">
        <f t="shared" si="242"/>
        <v>2026</v>
      </c>
      <c r="K1458" s="9">
        <f t="shared" si="243"/>
        <v>0</v>
      </c>
      <c r="L1458" s="21"/>
      <c r="M1458" s="22"/>
      <c r="N1458" s="23">
        <f t="shared" si="244"/>
        <v>0</v>
      </c>
      <c r="O1458" s="24" t="e">
        <f t="shared" si="245"/>
        <v>#DIV/0!</v>
      </c>
      <c r="P1458" s="23"/>
      <c r="Q1458" s="23"/>
      <c r="R1458" s="23"/>
      <c r="V1458" s="9">
        <f t="shared" si="246"/>
        <v>0</v>
      </c>
      <c r="Z1458" s="9">
        <f t="shared" si="247"/>
        <v>0</v>
      </c>
      <c r="AG1458" s="27">
        <v>5.516</v>
      </c>
      <c r="AI1458" s="2">
        <f t="shared" si="248"/>
        <v>82.306554953178903</v>
      </c>
      <c r="AK1458" s="27">
        <v>5.516</v>
      </c>
      <c r="AM1458" s="3">
        <f t="shared" si="249"/>
        <v>82.306554953178903</v>
      </c>
      <c r="AO1458" s="27">
        <v>5.516</v>
      </c>
      <c r="AP1458" s="28">
        <v>0.3</v>
      </c>
      <c r="AQ1458" s="29">
        <v>0</v>
      </c>
      <c r="AR1458" s="46" t="e">
        <f t="shared" si="250"/>
        <v>#DIV/0!</v>
      </c>
      <c r="AS1458" s="47" t="e">
        <f t="shared" si="251"/>
        <v>#DIV/0!</v>
      </c>
      <c r="AT1458" s="30" t="e">
        <f t="shared" si="252"/>
        <v>#DIV/0!</v>
      </c>
    </row>
    <row r="1459" spans="1:46" x14ac:dyDescent="0.25">
      <c r="A1459" s="9" t="s">
        <v>1462</v>
      </c>
      <c r="C1459" s="19">
        <f t="shared" si="242"/>
        <v>2026</v>
      </c>
      <c r="K1459" s="9">
        <f t="shared" si="243"/>
        <v>0</v>
      </c>
      <c r="L1459" s="21"/>
      <c r="M1459" s="22"/>
      <c r="N1459" s="23">
        <f t="shared" si="244"/>
        <v>0</v>
      </c>
      <c r="O1459" s="24" t="e">
        <f t="shared" si="245"/>
        <v>#DIV/0!</v>
      </c>
      <c r="P1459" s="23"/>
      <c r="Q1459" s="23"/>
      <c r="R1459" s="23"/>
      <c r="V1459" s="9">
        <f t="shared" si="246"/>
        <v>0</v>
      </c>
      <c r="Z1459" s="9">
        <f t="shared" si="247"/>
        <v>0</v>
      </c>
      <c r="AG1459" s="27">
        <v>5.516</v>
      </c>
      <c r="AI1459" s="2">
        <f t="shared" si="248"/>
        <v>82.306554953178903</v>
      </c>
      <c r="AK1459" s="27">
        <v>5.516</v>
      </c>
      <c r="AM1459" s="3">
        <f t="shared" si="249"/>
        <v>82.306554953178903</v>
      </c>
      <c r="AO1459" s="27">
        <v>5.516</v>
      </c>
      <c r="AP1459" s="28">
        <v>0.3</v>
      </c>
      <c r="AQ1459" s="29">
        <v>0</v>
      </c>
      <c r="AR1459" s="46" t="e">
        <f t="shared" si="250"/>
        <v>#DIV/0!</v>
      </c>
      <c r="AS1459" s="47" t="e">
        <f t="shared" si="251"/>
        <v>#DIV/0!</v>
      </c>
      <c r="AT1459" s="30" t="e">
        <f t="shared" si="252"/>
        <v>#DIV/0!</v>
      </c>
    </row>
    <row r="1460" spans="1:46" x14ac:dyDescent="0.25">
      <c r="A1460" s="9" t="s">
        <v>1463</v>
      </c>
      <c r="C1460" s="19">
        <f t="shared" si="242"/>
        <v>2026</v>
      </c>
      <c r="K1460" s="9">
        <f t="shared" si="243"/>
        <v>0</v>
      </c>
      <c r="L1460" s="21"/>
      <c r="M1460" s="22"/>
      <c r="N1460" s="23">
        <f t="shared" si="244"/>
        <v>0</v>
      </c>
      <c r="O1460" s="24" t="e">
        <f t="shared" si="245"/>
        <v>#DIV/0!</v>
      </c>
      <c r="P1460" s="23"/>
      <c r="Q1460" s="23"/>
      <c r="R1460" s="23"/>
      <c r="V1460" s="9">
        <f t="shared" si="246"/>
        <v>0</v>
      </c>
      <c r="Z1460" s="9">
        <f t="shared" si="247"/>
        <v>0</v>
      </c>
      <c r="AG1460" s="27">
        <v>5.516</v>
      </c>
      <c r="AI1460" s="2">
        <f t="shared" si="248"/>
        <v>82.306554953178903</v>
      </c>
      <c r="AK1460" s="27">
        <v>5.516</v>
      </c>
      <c r="AM1460" s="3">
        <f t="shared" si="249"/>
        <v>82.306554953178903</v>
      </c>
      <c r="AO1460" s="27">
        <v>5.516</v>
      </c>
      <c r="AP1460" s="28">
        <v>0.3</v>
      </c>
      <c r="AQ1460" s="29">
        <v>0</v>
      </c>
      <c r="AR1460" s="46" t="e">
        <f t="shared" si="250"/>
        <v>#DIV/0!</v>
      </c>
      <c r="AS1460" s="47" t="e">
        <f t="shared" si="251"/>
        <v>#DIV/0!</v>
      </c>
      <c r="AT1460" s="30" t="e">
        <f t="shared" si="252"/>
        <v>#DIV/0!</v>
      </c>
    </row>
    <row r="1461" spans="1:46" x14ac:dyDescent="0.25">
      <c r="A1461" s="9" t="s">
        <v>1464</v>
      </c>
      <c r="C1461" s="19">
        <f t="shared" si="242"/>
        <v>2026</v>
      </c>
      <c r="K1461" s="9">
        <f t="shared" si="243"/>
        <v>0</v>
      </c>
      <c r="L1461" s="21"/>
      <c r="M1461" s="22"/>
      <c r="N1461" s="23">
        <f t="shared" si="244"/>
        <v>0</v>
      </c>
      <c r="O1461" s="24" t="e">
        <f t="shared" si="245"/>
        <v>#DIV/0!</v>
      </c>
      <c r="P1461" s="23"/>
      <c r="Q1461" s="23"/>
      <c r="R1461" s="23"/>
      <c r="V1461" s="9">
        <f t="shared" si="246"/>
        <v>0</v>
      </c>
      <c r="Z1461" s="9">
        <f t="shared" si="247"/>
        <v>0</v>
      </c>
      <c r="AG1461" s="27">
        <v>5.516</v>
      </c>
      <c r="AI1461" s="2">
        <f t="shared" si="248"/>
        <v>82.306554953178903</v>
      </c>
      <c r="AK1461" s="27">
        <v>5.516</v>
      </c>
      <c r="AM1461" s="3">
        <f t="shared" si="249"/>
        <v>82.306554953178903</v>
      </c>
      <c r="AO1461" s="27">
        <v>5.516</v>
      </c>
      <c r="AP1461" s="28">
        <v>0.3</v>
      </c>
      <c r="AQ1461" s="29">
        <v>0</v>
      </c>
      <c r="AR1461" s="46" t="e">
        <f t="shared" si="250"/>
        <v>#DIV/0!</v>
      </c>
      <c r="AS1461" s="47" t="e">
        <f t="shared" si="251"/>
        <v>#DIV/0!</v>
      </c>
      <c r="AT1461" s="30" t="e">
        <f t="shared" si="252"/>
        <v>#DIV/0!</v>
      </c>
    </row>
    <row r="1462" spans="1:46" x14ac:dyDescent="0.25">
      <c r="A1462" s="9" t="s">
        <v>1465</v>
      </c>
      <c r="C1462" s="19">
        <f t="shared" si="242"/>
        <v>2026</v>
      </c>
      <c r="K1462" s="9">
        <f t="shared" si="243"/>
        <v>0</v>
      </c>
      <c r="L1462" s="21"/>
      <c r="M1462" s="22"/>
      <c r="N1462" s="23">
        <f t="shared" si="244"/>
        <v>0</v>
      </c>
      <c r="O1462" s="24" t="e">
        <f t="shared" si="245"/>
        <v>#DIV/0!</v>
      </c>
      <c r="P1462" s="23"/>
      <c r="Q1462" s="23"/>
      <c r="R1462" s="23"/>
      <c r="V1462" s="9">
        <f t="shared" si="246"/>
        <v>0</v>
      </c>
      <c r="Z1462" s="9">
        <f t="shared" si="247"/>
        <v>0</v>
      </c>
      <c r="AG1462" s="27">
        <v>5.516</v>
      </c>
      <c r="AI1462" s="2">
        <f t="shared" si="248"/>
        <v>82.306554953178903</v>
      </c>
      <c r="AK1462" s="27">
        <v>5.516</v>
      </c>
      <c r="AM1462" s="3">
        <f t="shared" si="249"/>
        <v>82.306554953178903</v>
      </c>
      <c r="AO1462" s="27">
        <v>5.516</v>
      </c>
      <c r="AP1462" s="28">
        <v>0.3</v>
      </c>
      <c r="AQ1462" s="29">
        <v>0</v>
      </c>
      <c r="AR1462" s="46" t="e">
        <f t="shared" si="250"/>
        <v>#DIV/0!</v>
      </c>
      <c r="AS1462" s="47" t="e">
        <f t="shared" si="251"/>
        <v>#DIV/0!</v>
      </c>
      <c r="AT1462" s="30" t="e">
        <f t="shared" si="252"/>
        <v>#DIV/0!</v>
      </c>
    </row>
    <row r="1463" spans="1:46" x14ac:dyDescent="0.25">
      <c r="A1463" s="9" t="s">
        <v>1466</v>
      </c>
      <c r="C1463" s="19">
        <f t="shared" si="242"/>
        <v>2026</v>
      </c>
      <c r="K1463" s="9">
        <f t="shared" si="243"/>
        <v>0</v>
      </c>
      <c r="L1463" s="21"/>
      <c r="M1463" s="22"/>
      <c r="N1463" s="23">
        <f t="shared" si="244"/>
        <v>0</v>
      </c>
      <c r="O1463" s="24" t="e">
        <f t="shared" si="245"/>
        <v>#DIV/0!</v>
      </c>
      <c r="P1463" s="23"/>
      <c r="Q1463" s="23"/>
      <c r="R1463" s="23"/>
      <c r="V1463" s="9">
        <f t="shared" si="246"/>
        <v>0</v>
      </c>
      <c r="Z1463" s="9">
        <f t="shared" si="247"/>
        <v>0</v>
      </c>
      <c r="AG1463" s="27">
        <v>5.516</v>
      </c>
      <c r="AI1463" s="2">
        <f t="shared" si="248"/>
        <v>82.306554953178903</v>
      </c>
      <c r="AK1463" s="27">
        <v>5.516</v>
      </c>
      <c r="AM1463" s="3">
        <f t="shared" si="249"/>
        <v>82.306554953178903</v>
      </c>
      <c r="AO1463" s="27">
        <v>5.516</v>
      </c>
      <c r="AP1463" s="28">
        <v>0.3</v>
      </c>
      <c r="AQ1463" s="29">
        <v>0</v>
      </c>
      <c r="AR1463" s="46" t="e">
        <f t="shared" si="250"/>
        <v>#DIV/0!</v>
      </c>
      <c r="AS1463" s="47" t="e">
        <f t="shared" si="251"/>
        <v>#DIV/0!</v>
      </c>
      <c r="AT1463" s="30" t="e">
        <f t="shared" si="252"/>
        <v>#DIV/0!</v>
      </c>
    </row>
    <row r="1464" spans="1:46" x14ac:dyDescent="0.25">
      <c r="A1464" s="9" t="s">
        <v>1467</v>
      </c>
      <c r="C1464" s="19">
        <f t="shared" si="242"/>
        <v>2026</v>
      </c>
      <c r="K1464" s="9">
        <f t="shared" si="243"/>
        <v>0</v>
      </c>
      <c r="L1464" s="21"/>
      <c r="M1464" s="22"/>
      <c r="N1464" s="23">
        <f t="shared" si="244"/>
        <v>0</v>
      </c>
      <c r="O1464" s="24" t="e">
        <f t="shared" si="245"/>
        <v>#DIV/0!</v>
      </c>
      <c r="P1464" s="23"/>
      <c r="Q1464" s="23"/>
      <c r="R1464" s="23"/>
      <c r="V1464" s="9">
        <f t="shared" si="246"/>
        <v>0</v>
      </c>
      <c r="Z1464" s="9">
        <f t="shared" si="247"/>
        <v>0</v>
      </c>
      <c r="AG1464" s="27">
        <v>5.516</v>
      </c>
      <c r="AI1464" s="2">
        <f t="shared" si="248"/>
        <v>82.306554953178903</v>
      </c>
      <c r="AK1464" s="27">
        <v>5.516</v>
      </c>
      <c r="AM1464" s="3">
        <f t="shared" si="249"/>
        <v>82.306554953178903</v>
      </c>
      <c r="AO1464" s="27">
        <v>5.516</v>
      </c>
      <c r="AP1464" s="28">
        <v>0.3</v>
      </c>
      <c r="AQ1464" s="29">
        <v>0</v>
      </c>
      <c r="AR1464" s="46" t="e">
        <f t="shared" si="250"/>
        <v>#DIV/0!</v>
      </c>
      <c r="AS1464" s="47" t="e">
        <f t="shared" si="251"/>
        <v>#DIV/0!</v>
      </c>
      <c r="AT1464" s="30" t="e">
        <f t="shared" si="252"/>
        <v>#DIV/0!</v>
      </c>
    </row>
    <row r="1465" spans="1:46" x14ac:dyDescent="0.25">
      <c r="A1465" s="9" t="s">
        <v>1468</v>
      </c>
      <c r="C1465" s="19">
        <f t="shared" si="242"/>
        <v>2026</v>
      </c>
      <c r="K1465" s="9">
        <f t="shared" si="243"/>
        <v>0</v>
      </c>
      <c r="L1465" s="21"/>
      <c r="M1465" s="22"/>
      <c r="N1465" s="23">
        <f t="shared" si="244"/>
        <v>0</v>
      </c>
      <c r="O1465" s="24" t="e">
        <f t="shared" si="245"/>
        <v>#DIV/0!</v>
      </c>
      <c r="P1465" s="23"/>
      <c r="Q1465" s="23"/>
      <c r="R1465" s="23"/>
      <c r="V1465" s="9">
        <f t="shared" si="246"/>
        <v>0</v>
      </c>
      <c r="Z1465" s="9">
        <f t="shared" si="247"/>
        <v>0</v>
      </c>
      <c r="AG1465" s="27">
        <v>5.516</v>
      </c>
      <c r="AI1465" s="2">
        <f t="shared" si="248"/>
        <v>82.306554953178903</v>
      </c>
      <c r="AK1465" s="27">
        <v>5.516</v>
      </c>
      <c r="AM1465" s="3">
        <f t="shared" si="249"/>
        <v>82.306554953178903</v>
      </c>
      <c r="AO1465" s="27">
        <v>5.516</v>
      </c>
      <c r="AP1465" s="28">
        <v>0.3</v>
      </c>
      <c r="AQ1465" s="29">
        <v>0</v>
      </c>
      <c r="AR1465" s="46" t="e">
        <f t="shared" si="250"/>
        <v>#DIV/0!</v>
      </c>
      <c r="AS1465" s="47" t="e">
        <f t="shared" si="251"/>
        <v>#DIV/0!</v>
      </c>
      <c r="AT1465" s="30" t="e">
        <f t="shared" si="252"/>
        <v>#DIV/0!</v>
      </c>
    </row>
    <row r="1466" spans="1:46" x14ac:dyDescent="0.25">
      <c r="A1466" s="9" t="s">
        <v>1469</v>
      </c>
      <c r="C1466" s="19">
        <f t="shared" si="242"/>
        <v>2026</v>
      </c>
      <c r="K1466" s="9">
        <f t="shared" si="243"/>
        <v>0</v>
      </c>
      <c r="L1466" s="21"/>
      <c r="M1466" s="22"/>
      <c r="N1466" s="23">
        <f t="shared" si="244"/>
        <v>0</v>
      </c>
      <c r="O1466" s="24" t="e">
        <f t="shared" si="245"/>
        <v>#DIV/0!</v>
      </c>
      <c r="P1466" s="23"/>
      <c r="Q1466" s="23"/>
      <c r="R1466" s="23"/>
      <c r="V1466" s="9">
        <f t="shared" si="246"/>
        <v>0</v>
      </c>
      <c r="Z1466" s="9">
        <f t="shared" si="247"/>
        <v>0</v>
      </c>
      <c r="AG1466" s="27">
        <v>5.516</v>
      </c>
      <c r="AI1466" s="2">
        <f t="shared" si="248"/>
        <v>82.306554953178903</v>
      </c>
      <c r="AK1466" s="27">
        <v>5.516</v>
      </c>
      <c r="AM1466" s="3">
        <f t="shared" si="249"/>
        <v>82.306554953178903</v>
      </c>
      <c r="AO1466" s="27">
        <v>5.516</v>
      </c>
      <c r="AP1466" s="28">
        <v>0.3</v>
      </c>
      <c r="AQ1466" s="29">
        <v>0</v>
      </c>
      <c r="AR1466" s="46" t="e">
        <f t="shared" si="250"/>
        <v>#DIV/0!</v>
      </c>
      <c r="AS1466" s="47" t="e">
        <f t="shared" si="251"/>
        <v>#DIV/0!</v>
      </c>
      <c r="AT1466" s="30" t="e">
        <f t="shared" si="252"/>
        <v>#DIV/0!</v>
      </c>
    </row>
    <row r="1467" spans="1:46" x14ac:dyDescent="0.25">
      <c r="A1467" s="9" t="s">
        <v>1470</v>
      </c>
      <c r="C1467" s="19">
        <f t="shared" si="242"/>
        <v>2026</v>
      </c>
      <c r="K1467" s="9">
        <f t="shared" si="243"/>
        <v>0</v>
      </c>
      <c r="L1467" s="21"/>
      <c r="M1467" s="22"/>
      <c r="N1467" s="23">
        <f t="shared" si="244"/>
        <v>0</v>
      </c>
      <c r="O1467" s="24" t="e">
        <f t="shared" si="245"/>
        <v>#DIV/0!</v>
      </c>
      <c r="P1467" s="23"/>
      <c r="Q1467" s="23"/>
      <c r="R1467" s="23"/>
      <c r="V1467" s="9">
        <f t="shared" si="246"/>
        <v>0</v>
      </c>
      <c r="Z1467" s="9">
        <f t="shared" si="247"/>
        <v>0</v>
      </c>
      <c r="AG1467" s="27">
        <v>5.516</v>
      </c>
      <c r="AI1467" s="2">
        <f t="shared" si="248"/>
        <v>82.306554953178903</v>
      </c>
      <c r="AK1467" s="27">
        <v>5.516</v>
      </c>
      <c r="AM1467" s="3">
        <f t="shared" si="249"/>
        <v>82.306554953178903</v>
      </c>
      <c r="AO1467" s="27">
        <v>5.516</v>
      </c>
      <c r="AP1467" s="28">
        <v>0.3</v>
      </c>
      <c r="AQ1467" s="29">
        <v>0</v>
      </c>
      <c r="AR1467" s="46" t="e">
        <f t="shared" si="250"/>
        <v>#DIV/0!</v>
      </c>
      <c r="AS1467" s="47" t="e">
        <f t="shared" si="251"/>
        <v>#DIV/0!</v>
      </c>
      <c r="AT1467" s="30" t="e">
        <f t="shared" si="252"/>
        <v>#DIV/0!</v>
      </c>
    </row>
    <row r="1468" spans="1:46" x14ac:dyDescent="0.25">
      <c r="A1468" s="9" t="s">
        <v>1471</v>
      </c>
      <c r="C1468" s="19">
        <f t="shared" si="242"/>
        <v>2026</v>
      </c>
      <c r="K1468" s="9">
        <f t="shared" si="243"/>
        <v>0</v>
      </c>
      <c r="L1468" s="21"/>
      <c r="M1468" s="22"/>
      <c r="N1468" s="23">
        <f t="shared" si="244"/>
        <v>0</v>
      </c>
      <c r="O1468" s="24" t="e">
        <f t="shared" si="245"/>
        <v>#DIV/0!</v>
      </c>
      <c r="P1468" s="23"/>
      <c r="Q1468" s="23"/>
      <c r="R1468" s="23"/>
      <c r="V1468" s="9">
        <f t="shared" si="246"/>
        <v>0</v>
      </c>
      <c r="Z1468" s="9">
        <f t="shared" si="247"/>
        <v>0</v>
      </c>
      <c r="AG1468" s="27">
        <v>5.516</v>
      </c>
      <c r="AI1468" s="2">
        <f t="shared" si="248"/>
        <v>82.306554953178903</v>
      </c>
      <c r="AK1468" s="27">
        <v>5.516</v>
      </c>
      <c r="AM1468" s="3">
        <f t="shared" si="249"/>
        <v>82.306554953178903</v>
      </c>
      <c r="AO1468" s="27">
        <v>5.516</v>
      </c>
      <c r="AP1468" s="28">
        <v>0.3</v>
      </c>
      <c r="AQ1468" s="29">
        <v>0</v>
      </c>
      <c r="AR1468" s="46" t="e">
        <f t="shared" si="250"/>
        <v>#DIV/0!</v>
      </c>
      <c r="AS1468" s="47" t="e">
        <f t="shared" si="251"/>
        <v>#DIV/0!</v>
      </c>
      <c r="AT1468" s="30" t="e">
        <f t="shared" si="252"/>
        <v>#DIV/0!</v>
      </c>
    </row>
    <row r="1469" spans="1:46" x14ac:dyDescent="0.25">
      <c r="A1469" s="9" t="s">
        <v>1472</v>
      </c>
      <c r="C1469" s="19">
        <f t="shared" si="242"/>
        <v>2026</v>
      </c>
      <c r="K1469" s="9">
        <f t="shared" si="243"/>
        <v>0</v>
      </c>
      <c r="L1469" s="21"/>
      <c r="M1469" s="22"/>
      <c r="N1469" s="23">
        <f t="shared" si="244"/>
        <v>0</v>
      </c>
      <c r="O1469" s="24" t="e">
        <f t="shared" si="245"/>
        <v>#DIV/0!</v>
      </c>
      <c r="P1469" s="23"/>
      <c r="Q1469" s="23"/>
      <c r="R1469" s="23"/>
      <c r="V1469" s="9">
        <f t="shared" si="246"/>
        <v>0</v>
      </c>
      <c r="Z1469" s="9">
        <f t="shared" si="247"/>
        <v>0</v>
      </c>
      <c r="AG1469" s="27">
        <v>5.516</v>
      </c>
      <c r="AI1469" s="2">
        <f t="shared" si="248"/>
        <v>82.306554953178903</v>
      </c>
      <c r="AK1469" s="27">
        <v>5.516</v>
      </c>
      <c r="AM1469" s="3">
        <f t="shared" si="249"/>
        <v>82.306554953178903</v>
      </c>
      <c r="AO1469" s="27">
        <v>5.516</v>
      </c>
      <c r="AP1469" s="28">
        <v>0.3</v>
      </c>
      <c r="AQ1469" s="29">
        <v>0</v>
      </c>
      <c r="AR1469" s="46" t="e">
        <f t="shared" si="250"/>
        <v>#DIV/0!</v>
      </c>
      <c r="AS1469" s="47" t="e">
        <f t="shared" si="251"/>
        <v>#DIV/0!</v>
      </c>
      <c r="AT1469" s="30" t="e">
        <f t="shared" si="252"/>
        <v>#DIV/0!</v>
      </c>
    </row>
    <row r="1470" spans="1:46" x14ac:dyDescent="0.25">
      <c r="A1470" s="9" t="s">
        <v>1473</v>
      </c>
      <c r="C1470" s="19">
        <f t="shared" si="242"/>
        <v>2026</v>
      </c>
      <c r="K1470" s="9">
        <f t="shared" si="243"/>
        <v>0</v>
      </c>
      <c r="L1470" s="21"/>
      <c r="M1470" s="22"/>
      <c r="N1470" s="23">
        <f t="shared" si="244"/>
        <v>0</v>
      </c>
      <c r="O1470" s="24" t="e">
        <f t="shared" si="245"/>
        <v>#DIV/0!</v>
      </c>
      <c r="P1470" s="23"/>
      <c r="Q1470" s="23"/>
      <c r="R1470" s="23"/>
      <c r="V1470" s="9">
        <f t="shared" si="246"/>
        <v>0</v>
      </c>
      <c r="Z1470" s="9">
        <f t="shared" si="247"/>
        <v>0</v>
      </c>
      <c r="AG1470" s="27">
        <v>5.516</v>
      </c>
      <c r="AI1470" s="2">
        <f t="shared" si="248"/>
        <v>82.306554953178903</v>
      </c>
      <c r="AK1470" s="27">
        <v>5.516</v>
      </c>
      <c r="AM1470" s="3">
        <f t="shared" si="249"/>
        <v>82.306554953178903</v>
      </c>
      <c r="AO1470" s="27">
        <v>5.516</v>
      </c>
      <c r="AP1470" s="28">
        <v>0.3</v>
      </c>
      <c r="AQ1470" s="29">
        <v>0</v>
      </c>
      <c r="AR1470" s="46" t="e">
        <f t="shared" si="250"/>
        <v>#DIV/0!</v>
      </c>
      <c r="AS1470" s="47" t="e">
        <f t="shared" si="251"/>
        <v>#DIV/0!</v>
      </c>
      <c r="AT1470" s="30" t="e">
        <f t="shared" si="252"/>
        <v>#DIV/0!</v>
      </c>
    </row>
    <row r="1471" spans="1:46" x14ac:dyDescent="0.25">
      <c r="A1471" s="9" t="s">
        <v>1474</v>
      </c>
      <c r="C1471" s="19">
        <f t="shared" si="242"/>
        <v>2026</v>
      </c>
      <c r="K1471" s="9">
        <f t="shared" si="243"/>
        <v>0</v>
      </c>
      <c r="L1471" s="21"/>
      <c r="M1471" s="22"/>
      <c r="N1471" s="23">
        <f t="shared" si="244"/>
        <v>0</v>
      </c>
      <c r="O1471" s="24" t="e">
        <f t="shared" si="245"/>
        <v>#DIV/0!</v>
      </c>
      <c r="P1471" s="23"/>
      <c r="Q1471" s="23"/>
      <c r="R1471" s="23"/>
      <c r="V1471" s="9">
        <f t="shared" si="246"/>
        <v>0</v>
      </c>
      <c r="Z1471" s="9">
        <f t="shared" si="247"/>
        <v>0</v>
      </c>
      <c r="AG1471" s="27">
        <v>5.516</v>
      </c>
      <c r="AI1471" s="2">
        <f t="shared" si="248"/>
        <v>82.306554953178903</v>
      </c>
      <c r="AK1471" s="27">
        <v>5.516</v>
      </c>
      <c r="AM1471" s="3">
        <f t="shared" si="249"/>
        <v>82.306554953178903</v>
      </c>
      <c r="AO1471" s="27">
        <v>5.516</v>
      </c>
      <c r="AP1471" s="28">
        <v>0.3</v>
      </c>
      <c r="AQ1471" s="29">
        <v>0</v>
      </c>
      <c r="AR1471" s="46" t="e">
        <f t="shared" si="250"/>
        <v>#DIV/0!</v>
      </c>
      <c r="AS1471" s="47" t="e">
        <f t="shared" si="251"/>
        <v>#DIV/0!</v>
      </c>
      <c r="AT1471" s="30" t="e">
        <f t="shared" si="252"/>
        <v>#DIV/0!</v>
      </c>
    </row>
    <row r="1472" spans="1:46" x14ac:dyDescent="0.25">
      <c r="A1472" s="9" t="s">
        <v>1475</v>
      </c>
      <c r="C1472" s="19">
        <f t="shared" si="242"/>
        <v>2026</v>
      </c>
      <c r="K1472" s="9">
        <f t="shared" si="243"/>
        <v>0</v>
      </c>
      <c r="L1472" s="21"/>
      <c r="M1472" s="22"/>
      <c r="N1472" s="23">
        <f t="shared" si="244"/>
        <v>0</v>
      </c>
      <c r="O1472" s="24" t="e">
        <f t="shared" si="245"/>
        <v>#DIV/0!</v>
      </c>
      <c r="P1472" s="23"/>
      <c r="Q1472" s="23"/>
      <c r="R1472" s="23"/>
      <c r="V1472" s="9">
        <f t="shared" si="246"/>
        <v>0</v>
      </c>
      <c r="Z1472" s="9">
        <f t="shared" si="247"/>
        <v>0</v>
      </c>
      <c r="AG1472" s="27">
        <v>5.516</v>
      </c>
      <c r="AI1472" s="2">
        <f t="shared" si="248"/>
        <v>82.306554953178903</v>
      </c>
      <c r="AK1472" s="27">
        <v>5.516</v>
      </c>
      <c r="AM1472" s="3">
        <f t="shared" si="249"/>
        <v>82.306554953178903</v>
      </c>
      <c r="AO1472" s="27">
        <v>5.516</v>
      </c>
      <c r="AP1472" s="28">
        <v>0.3</v>
      </c>
      <c r="AQ1472" s="29">
        <v>0</v>
      </c>
      <c r="AR1472" s="46" t="e">
        <f t="shared" si="250"/>
        <v>#DIV/0!</v>
      </c>
      <c r="AS1472" s="47" t="e">
        <f t="shared" si="251"/>
        <v>#DIV/0!</v>
      </c>
      <c r="AT1472" s="30" t="e">
        <f t="shared" si="252"/>
        <v>#DIV/0!</v>
      </c>
    </row>
    <row r="1473" spans="1:46" x14ac:dyDescent="0.25">
      <c r="A1473" s="9" t="s">
        <v>1476</v>
      </c>
      <c r="C1473" s="19">
        <f t="shared" si="242"/>
        <v>2026</v>
      </c>
      <c r="K1473" s="9">
        <f t="shared" si="243"/>
        <v>0</v>
      </c>
      <c r="L1473" s="21"/>
      <c r="M1473" s="22"/>
      <c r="N1473" s="23">
        <f t="shared" si="244"/>
        <v>0</v>
      </c>
      <c r="O1473" s="24" t="e">
        <f t="shared" si="245"/>
        <v>#DIV/0!</v>
      </c>
      <c r="P1473" s="23"/>
      <c r="Q1473" s="23"/>
      <c r="R1473" s="23"/>
      <c r="V1473" s="9">
        <f t="shared" si="246"/>
        <v>0</v>
      </c>
      <c r="Z1473" s="9">
        <f t="shared" si="247"/>
        <v>0</v>
      </c>
      <c r="AG1473" s="27">
        <v>5.516</v>
      </c>
      <c r="AI1473" s="2">
        <f t="shared" si="248"/>
        <v>82.306554953178903</v>
      </c>
      <c r="AK1473" s="27">
        <v>5.516</v>
      </c>
      <c r="AM1473" s="3">
        <f t="shared" si="249"/>
        <v>82.306554953178903</v>
      </c>
      <c r="AO1473" s="27">
        <v>5.516</v>
      </c>
      <c r="AP1473" s="28">
        <v>0.3</v>
      </c>
      <c r="AQ1473" s="29">
        <v>0</v>
      </c>
      <c r="AR1473" s="46" t="e">
        <f t="shared" si="250"/>
        <v>#DIV/0!</v>
      </c>
      <c r="AS1473" s="47" t="e">
        <f t="shared" si="251"/>
        <v>#DIV/0!</v>
      </c>
      <c r="AT1473" s="30" t="e">
        <f t="shared" si="252"/>
        <v>#DIV/0!</v>
      </c>
    </row>
    <row r="1474" spans="1:46" x14ac:dyDescent="0.25">
      <c r="A1474" s="9" t="s">
        <v>1477</v>
      </c>
      <c r="C1474" s="19">
        <f t="shared" si="242"/>
        <v>2026</v>
      </c>
      <c r="K1474" s="9">
        <f t="shared" si="243"/>
        <v>0</v>
      </c>
      <c r="L1474" s="21"/>
      <c r="M1474" s="22"/>
      <c r="N1474" s="23">
        <f t="shared" si="244"/>
        <v>0</v>
      </c>
      <c r="O1474" s="24" t="e">
        <f t="shared" si="245"/>
        <v>#DIV/0!</v>
      </c>
      <c r="P1474" s="23"/>
      <c r="Q1474" s="23"/>
      <c r="R1474" s="23"/>
      <c r="V1474" s="9">
        <f t="shared" si="246"/>
        <v>0</v>
      </c>
      <c r="Z1474" s="9">
        <f t="shared" si="247"/>
        <v>0</v>
      </c>
      <c r="AG1474" s="27">
        <v>5.516</v>
      </c>
      <c r="AI1474" s="2">
        <f t="shared" si="248"/>
        <v>82.306554953178903</v>
      </c>
      <c r="AK1474" s="27">
        <v>5.516</v>
      </c>
      <c r="AM1474" s="3">
        <f t="shared" si="249"/>
        <v>82.306554953178903</v>
      </c>
      <c r="AO1474" s="27">
        <v>5.516</v>
      </c>
      <c r="AP1474" s="28">
        <v>0.3</v>
      </c>
      <c r="AQ1474" s="29">
        <v>0</v>
      </c>
      <c r="AR1474" s="46" t="e">
        <f t="shared" si="250"/>
        <v>#DIV/0!</v>
      </c>
      <c r="AS1474" s="47" t="e">
        <f t="shared" si="251"/>
        <v>#DIV/0!</v>
      </c>
      <c r="AT1474" s="30" t="e">
        <f t="shared" si="252"/>
        <v>#DIV/0!</v>
      </c>
    </row>
    <row r="1475" spans="1:46" x14ac:dyDescent="0.25">
      <c r="A1475" s="9" t="s">
        <v>1478</v>
      </c>
      <c r="C1475" s="19">
        <f t="shared" si="242"/>
        <v>2026</v>
      </c>
      <c r="K1475" s="9">
        <f t="shared" si="243"/>
        <v>0</v>
      </c>
      <c r="L1475" s="21"/>
      <c r="M1475" s="22"/>
      <c r="N1475" s="23">
        <f t="shared" si="244"/>
        <v>0</v>
      </c>
      <c r="O1475" s="24" t="e">
        <f t="shared" si="245"/>
        <v>#DIV/0!</v>
      </c>
      <c r="P1475" s="23"/>
      <c r="Q1475" s="23"/>
      <c r="R1475" s="23"/>
      <c r="V1475" s="9">
        <f t="shared" si="246"/>
        <v>0</v>
      </c>
      <c r="Z1475" s="9">
        <f t="shared" si="247"/>
        <v>0</v>
      </c>
      <c r="AG1475" s="27">
        <v>5.516</v>
      </c>
      <c r="AI1475" s="2">
        <f t="shared" si="248"/>
        <v>82.306554953178903</v>
      </c>
      <c r="AK1475" s="27">
        <v>5.516</v>
      </c>
      <c r="AM1475" s="3">
        <f t="shared" si="249"/>
        <v>82.306554953178903</v>
      </c>
      <c r="AO1475" s="27">
        <v>5.516</v>
      </c>
      <c r="AP1475" s="28">
        <v>0.3</v>
      </c>
      <c r="AQ1475" s="29">
        <v>0</v>
      </c>
      <c r="AR1475" s="46" t="e">
        <f t="shared" si="250"/>
        <v>#DIV/0!</v>
      </c>
      <c r="AS1475" s="47" t="e">
        <f t="shared" si="251"/>
        <v>#DIV/0!</v>
      </c>
      <c r="AT1475" s="30" t="e">
        <f t="shared" si="252"/>
        <v>#DIV/0!</v>
      </c>
    </row>
    <row r="1476" spans="1:46" x14ac:dyDescent="0.25">
      <c r="A1476" s="9" t="s">
        <v>1479</v>
      </c>
      <c r="C1476" s="19">
        <f t="shared" si="242"/>
        <v>2026</v>
      </c>
      <c r="K1476" s="9">
        <f t="shared" si="243"/>
        <v>0</v>
      </c>
      <c r="L1476" s="21"/>
      <c r="M1476" s="22"/>
      <c r="N1476" s="23">
        <f t="shared" si="244"/>
        <v>0</v>
      </c>
      <c r="O1476" s="24" t="e">
        <f t="shared" si="245"/>
        <v>#DIV/0!</v>
      </c>
      <c r="P1476" s="23"/>
      <c r="Q1476" s="23"/>
      <c r="R1476" s="23"/>
      <c r="V1476" s="9">
        <f t="shared" si="246"/>
        <v>0</v>
      </c>
      <c r="Z1476" s="9">
        <f t="shared" si="247"/>
        <v>0</v>
      </c>
      <c r="AG1476" s="27">
        <v>5.516</v>
      </c>
      <c r="AI1476" s="2">
        <f t="shared" si="248"/>
        <v>82.306554953178903</v>
      </c>
      <c r="AK1476" s="27">
        <v>5.516</v>
      </c>
      <c r="AM1476" s="3">
        <f t="shared" si="249"/>
        <v>82.306554953178903</v>
      </c>
      <c r="AO1476" s="27">
        <v>5.516</v>
      </c>
      <c r="AP1476" s="28">
        <v>0.3</v>
      </c>
      <c r="AQ1476" s="29">
        <v>0</v>
      </c>
      <c r="AR1476" s="46" t="e">
        <f t="shared" si="250"/>
        <v>#DIV/0!</v>
      </c>
      <c r="AS1476" s="47" t="e">
        <f t="shared" si="251"/>
        <v>#DIV/0!</v>
      </c>
      <c r="AT1476" s="30" t="e">
        <f t="shared" si="252"/>
        <v>#DIV/0!</v>
      </c>
    </row>
    <row r="1477" spans="1:46" x14ac:dyDescent="0.25">
      <c r="A1477" s="9" t="s">
        <v>1480</v>
      </c>
      <c r="C1477" s="19">
        <f t="shared" si="242"/>
        <v>2026</v>
      </c>
      <c r="K1477" s="9">
        <f t="shared" si="243"/>
        <v>0</v>
      </c>
      <c r="L1477" s="21"/>
      <c r="M1477" s="22"/>
      <c r="N1477" s="23">
        <f t="shared" si="244"/>
        <v>0</v>
      </c>
      <c r="O1477" s="24" t="e">
        <f t="shared" si="245"/>
        <v>#DIV/0!</v>
      </c>
      <c r="P1477" s="23"/>
      <c r="Q1477" s="23"/>
      <c r="R1477" s="23"/>
      <c r="V1477" s="9">
        <f t="shared" si="246"/>
        <v>0</v>
      </c>
      <c r="Z1477" s="9">
        <f t="shared" si="247"/>
        <v>0</v>
      </c>
      <c r="AG1477" s="27">
        <v>5.516</v>
      </c>
      <c r="AI1477" s="2">
        <f t="shared" si="248"/>
        <v>82.306554953178903</v>
      </c>
      <c r="AK1477" s="27">
        <v>5.516</v>
      </c>
      <c r="AM1477" s="3">
        <f t="shared" si="249"/>
        <v>82.306554953178903</v>
      </c>
      <c r="AO1477" s="27">
        <v>5.516</v>
      </c>
      <c r="AP1477" s="28">
        <v>0.3</v>
      </c>
      <c r="AQ1477" s="29">
        <v>0</v>
      </c>
      <c r="AR1477" s="46" t="e">
        <f t="shared" si="250"/>
        <v>#DIV/0!</v>
      </c>
      <c r="AS1477" s="47" t="e">
        <f t="shared" si="251"/>
        <v>#DIV/0!</v>
      </c>
      <c r="AT1477" s="30" t="e">
        <f t="shared" si="252"/>
        <v>#DIV/0!</v>
      </c>
    </row>
    <row r="1478" spans="1:46" x14ac:dyDescent="0.25">
      <c r="A1478" s="9" t="s">
        <v>1481</v>
      </c>
      <c r="C1478" s="19">
        <f t="shared" ref="C1478:C1541" si="253">2026-B1478</f>
        <v>2026</v>
      </c>
      <c r="K1478" s="9">
        <f t="shared" ref="K1478:K1541" si="254">H1478+(I1478/2)</f>
        <v>0</v>
      </c>
      <c r="L1478" s="21"/>
      <c r="M1478" s="22"/>
      <c r="N1478" s="23">
        <f t="shared" ref="N1478:N1541" si="255">(L1478+M1478)*0.5</f>
        <v>0</v>
      </c>
      <c r="O1478" s="24" t="e">
        <f t="shared" ref="O1478:O1541" si="256">337.5/N1478</f>
        <v>#DIV/0!</v>
      </c>
      <c r="P1478" s="23"/>
      <c r="Q1478" s="23"/>
      <c r="R1478" s="23"/>
      <c r="V1478" s="9">
        <f t="shared" ref="V1478:V1541" si="257">R1478-(T1478/1000)</f>
        <v>0</v>
      </c>
      <c r="Z1478" s="9">
        <f t="shared" ref="Z1478:Z1541" si="258">X1478+(Y1478/2)</f>
        <v>0</v>
      </c>
      <c r="AG1478" s="27">
        <v>5.516</v>
      </c>
      <c r="AI1478" s="2">
        <f t="shared" ref="AI1478:AI1541" si="259">1000/(1000/((1336/((1336/((1336/((P1478+(IF(P1478&gt;=26.5,-0.159*P1478+4.401,0.2)))-(-((AG1478*0.959)-0.013)+(((AG1478*0.051)-0.006)*P1478)+(((AG1478*0.019)-0.008)*N1478)+(((AG1478*0.053)+0.005)*R1478)-(((AG1478*0.013)-0.003)*Q1478))))-W1478)+(-((AG1478*0.959)-0.013)+(((AG1478*0.051)-0.006)*P1478)+(((AG1478*0.019)-0.008)*N1478)+(((AG1478*0.053)+0.005)*R1478)-(((AG1478*0.013)-0.003)*Q1478))))-N1478*0.98765431))+12)</f>
        <v>82.306554953178903</v>
      </c>
      <c r="AK1478" s="27">
        <v>5.516</v>
      </c>
      <c r="AM1478" s="3">
        <f t="shared" ref="AM1478:AM1541" si="260">1000/(1000/((1336/((1336/((1336/((IF(P1478&lt;=21.9, P1478+0.2,(3.57445388627863+0.610250243334448*P1478+0.014682933220208*(P1478)^2-0.000203380571583*(P1478)^3+0.038468287096921*R1478)+0.2))-(-((AK1478*0.959)-0.013)+(((AK1478*0.051)-0.006)*(3.57445388627863+0.610250243334448*P1478+0.014682933220208*(P1478)^2-0.000203380571583*(P1478)^3+0.038468287096921*R1478))+(((AK1478*0.019)-0.008)*N1478)+(((AK1478*0.053)+0.005)*R1478)-(((AK1478*0.013)-0.003)*Q1478))))-W1478)+(-((AK1478*0.959)-0.013)+(((AK1478*0.051)-0.006)*(3.57445388627863+0.610250243334448*P1478+0.014682933220208*(P1478)^2-0.000203380571583*(P1478)^3+0.038468287096921*R1478))+(((AK1478*0.019)-0.008)*N1478)+(((AK1478*0.053)+0.005)*R1478)-(((AK1478*0.013)-0.003)*Q1478))))-N1478*0.98765431))+12)</f>
        <v>82.306554953178903</v>
      </c>
      <c r="AO1478" s="27">
        <v>5.516</v>
      </c>
      <c r="AP1478" s="28">
        <v>0.3</v>
      </c>
      <c r="AQ1478" s="29">
        <v>0</v>
      </c>
      <c r="AR1478" s="46" t="e">
        <f t="shared" ref="AR1478:AR1541" si="261" xml:space="preserve">  ((1.23853+0.95855*P1478-0.05467*S1478)+0.2)-((-((AO1478*0.959)-0.013)+(((AO1478*0.051)-0.006)*(1.23853+0.95855*P1478-0.05467*S1478))+(((AO1478*0.019)-0.008)*(337.5/O1478))+(((AO1478*0.053)+0.005)*R1478)-(((AO1478*0.013)-0.003)*Q1478)))+(IF(P1478&lt;=22, -0.04, IF(P1478&gt;=24.5, 0.022, 0.025)))+(0)</f>
        <v>#DIV/0!</v>
      </c>
      <c r="AS1478" s="47" t="e">
        <f t="shared" ref="AS1478:AS1541" si="262">-((((0+(2.5/5988)*5988)+((1*(2.5/5988)-(0+(2.5/5988)*5988)*AQ1478/1000)/1)*(12-(0.06)))+((1*((1*(2.5/5988)-(0+(2.5/5988)*5988)*AQ1478/1000)/1)-((0+(2.5/5988)*5988)+((1*(2.5/5988)-(0+(2.5/5988)*5988)*AQ1478/1000)/1)*(12-(0.06)))*(331.5/O1478)/1000)/1.336)*(0.06+(((-((AO1478*0.959)-0.013)+(((AO1478*0.051)-0.006)*(1.23853+0.95855*P1478-0.05467*S1478))+(((AO1478*0.019)-0.008)*337.5/O1478)+(((AO1478*0.053)+0.005)*R1478)-(((AO1478*0.013)-0.003)*Q1478))))-(0)))+((1.336*((1*((1*(2.5/5988)-(0+(2.5/5988)*5988)*AQ1478/1000)/1)-((0+(2.5/5988)*5988)+((1*(2.5/5988)-(0+(2.5/5988)*5988)*AQ1478/1000)/1)*(12-(0.06)))*(331.5/O1478)/1000)/1.336)-(((0+(2.5/5988)*5988)+((1*(2.5/5988)-(0+(2.5/5988)*5988)*AQ1478/1000)/1)*(12-(0.06)))+((1*((1*(2.5/5988)-(0+(2.5/5988)*5988)*AQ1478/1000)/1)-((0+(2.5/5988)*5988)+((1*(2.5/5988)-(0+(2.5/5988)*5988)*AQ1478/1000)/1)*(12-(0.06)))*(331.5/O1478)/1000)/1.336)*(0.06+(((-((AO1478*0.959)-0.013)+(((AO1478*0.051)-0.006)*(1.23853+0.95855*P1478-0.05467*S1478))+(((AO1478*0.019)-0.008)*337.5/O1478)+(((AO1478*0.053)+0.005)*R1478)-(((AO1478*0.013)-0.003)*Q1478))))-(0)))*W1478/1000)/1.336)*0)/((1.336*((1.336*((1*((1*(2.5/5988)-(0+(2.5/5988)*5988)*AQ1478/1000)/1)-((0+(2.5/5988)*5988)+((1*(2.5/5988)-(0+(2.5/5988)*5988)*AQ1478/1000)/1)*(12-(0.06)))*(331.5/O1478)/1000)/1.336)-(((0+(2.5/5988)*5988)+((1*(2.5/5988)-(0+(2.5/5988)*5988)*AQ1478/1000)/1)*(12-(0.06)))+((1*((1*(2.5/5988)-(0+(2.5/5988)*5988)*AQ1478/1000)/1)-((0+(2.5/5988)*5988)+((1*(2.5/5988)-(0+(2.5/5988)*5988)*AQ1478/1000)/1)*(12-(0.06)))*(331.5/O1478)/1000)/1.336)*(0.06+(((-((AO1478*0.959)-0.013)+(((AO1478*0.051)-0.006)*(1.23853+0.95855*P1478-0.05467*S1478))+(((AO1478*0.019)-0.008)*337.5/O1478)+(((AO1478*0.053)+0.005)*R1478)-(((AO1478*0.013)-0.003)*Q1478))))-(0)))*W1478/1000)/1.336)-((((0+(2.5/5988)*5988)+((1*(2.5/5988)-(0+(2.5/5988)*5988)*AQ1478/1000)/1)*(12-(0.06)))+((1*((1*(2.5/5988)-(0+(2.5/5988)*5988)*AQ1478/1000)/1)-((0+(2.5/5988)*5988)+((1*(2.5/5988)-(0+(2.5/5988)*5988)*AQ1478/1000)/1)*(12-(0.06)))*(331.5/O1478)/1000)/1.336)*(0.06+(((-((AO1478*0.959)-0.013)+(((AO1478*0.051)-0.006)*(1.23853+0.95855*P1478-0.05467*S1478))+(((AO1478*0.019)-0.008)*337.5/O1478)+(((AO1478*0.053)+0.005)*R1478)-(((AO1478*0.013)-0.003)*Q1478))))-(0)))+((1.336*((1*((1*(2.5/5988)-(0+(2.5/5988)*5988)*AQ1478/1000)/1)-((0+(2.5/5988)*5988)+((1*(2.5/5988)-(0+(2.5/5988)*5988)*AQ1478/1000)/1)*(12-(0.06)))*(331.5/O1478)/1000)/1.336)-(((0+(2.5/5988)*5988)+((1*(2.5/5988)-(0+(2.5/5988)*5988)*AQ1478/1000)/1)*(12-(0.06)))+((1*((1*(2.5/5988)-(0+(2.5/5988)*5988)*AQ1478/1000)/1)-((0+(2.5/5988)*5988)+((1*(2.5/5988)-(0+(2.5/5988)*5988)*AQ1478/1000)/1)*(12-(0.06)))*(331.5/O1478)/1000)/1.336)*(0.06+(((-((AO1478*0.959)-0.013)+(((AO1478*0.051)-0.006)*(1.23853+0.95855*P1478-0.05467*S1478))+(((AO1478*0.019)-0.008)*337.5/O1478)+(((AO1478*0.053)+0.005)*R1478)-(((AO1478*0.013)-0.003)*Q1478))))))*W1478/1000)/1.336)*0)*AP1478/1000)/1.336)</f>
        <v>#DIV/0!</v>
      </c>
      <c r="AT1478" s="30" t="e">
        <f t="shared" ref="AT1478:AT1541" si="263">AS1478-AR1478</f>
        <v>#DIV/0!</v>
      </c>
    </row>
    <row r="1479" spans="1:46" x14ac:dyDescent="0.25">
      <c r="A1479" s="9" t="s">
        <v>1482</v>
      </c>
      <c r="C1479" s="19">
        <f t="shared" si="253"/>
        <v>2026</v>
      </c>
      <c r="K1479" s="9">
        <f t="shared" si="254"/>
        <v>0</v>
      </c>
      <c r="L1479" s="21"/>
      <c r="M1479" s="22"/>
      <c r="N1479" s="23">
        <f t="shared" si="255"/>
        <v>0</v>
      </c>
      <c r="O1479" s="24" t="e">
        <f t="shared" si="256"/>
        <v>#DIV/0!</v>
      </c>
      <c r="P1479" s="23"/>
      <c r="Q1479" s="23"/>
      <c r="R1479" s="23"/>
      <c r="V1479" s="9">
        <f t="shared" si="257"/>
        <v>0</v>
      </c>
      <c r="Z1479" s="9">
        <f t="shared" si="258"/>
        <v>0</v>
      </c>
      <c r="AG1479" s="27">
        <v>5.516</v>
      </c>
      <c r="AI1479" s="2">
        <f t="shared" si="259"/>
        <v>82.306554953178903</v>
      </c>
      <c r="AK1479" s="27">
        <v>5.516</v>
      </c>
      <c r="AM1479" s="3">
        <f t="shared" si="260"/>
        <v>82.306554953178903</v>
      </c>
      <c r="AO1479" s="27">
        <v>5.516</v>
      </c>
      <c r="AP1479" s="28">
        <v>0.3</v>
      </c>
      <c r="AQ1479" s="29">
        <v>0</v>
      </c>
      <c r="AR1479" s="46" t="e">
        <f t="shared" si="261"/>
        <v>#DIV/0!</v>
      </c>
      <c r="AS1479" s="47" t="e">
        <f t="shared" si="262"/>
        <v>#DIV/0!</v>
      </c>
      <c r="AT1479" s="30" t="e">
        <f t="shared" si="263"/>
        <v>#DIV/0!</v>
      </c>
    </row>
    <row r="1480" spans="1:46" x14ac:dyDescent="0.25">
      <c r="A1480" s="9" t="s">
        <v>1483</v>
      </c>
      <c r="C1480" s="19">
        <f t="shared" si="253"/>
        <v>2026</v>
      </c>
      <c r="K1480" s="9">
        <f t="shared" si="254"/>
        <v>0</v>
      </c>
      <c r="L1480" s="21"/>
      <c r="M1480" s="22"/>
      <c r="N1480" s="23">
        <f t="shared" si="255"/>
        <v>0</v>
      </c>
      <c r="O1480" s="24" t="e">
        <f t="shared" si="256"/>
        <v>#DIV/0!</v>
      </c>
      <c r="P1480" s="23"/>
      <c r="Q1480" s="23"/>
      <c r="R1480" s="23"/>
      <c r="V1480" s="9">
        <f t="shared" si="257"/>
        <v>0</v>
      </c>
      <c r="Z1480" s="9">
        <f t="shared" si="258"/>
        <v>0</v>
      </c>
      <c r="AG1480" s="27">
        <v>5.516</v>
      </c>
      <c r="AI1480" s="2">
        <f t="shared" si="259"/>
        <v>82.306554953178903</v>
      </c>
      <c r="AK1480" s="27">
        <v>5.516</v>
      </c>
      <c r="AM1480" s="3">
        <f t="shared" si="260"/>
        <v>82.306554953178903</v>
      </c>
      <c r="AO1480" s="27">
        <v>5.516</v>
      </c>
      <c r="AP1480" s="28">
        <v>0.3</v>
      </c>
      <c r="AQ1480" s="29">
        <v>0</v>
      </c>
      <c r="AR1480" s="46" t="e">
        <f t="shared" si="261"/>
        <v>#DIV/0!</v>
      </c>
      <c r="AS1480" s="47" t="e">
        <f t="shared" si="262"/>
        <v>#DIV/0!</v>
      </c>
      <c r="AT1480" s="30" t="e">
        <f t="shared" si="263"/>
        <v>#DIV/0!</v>
      </c>
    </row>
    <row r="1481" spans="1:46" x14ac:dyDescent="0.25">
      <c r="A1481" s="9" t="s">
        <v>1484</v>
      </c>
      <c r="C1481" s="19">
        <f t="shared" si="253"/>
        <v>2026</v>
      </c>
      <c r="K1481" s="9">
        <f t="shared" si="254"/>
        <v>0</v>
      </c>
      <c r="L1481" s="21"/>
      <c r="M1481" s="22"/>
      <c r="N1481" s="23">
        <f t="shared" si="255"/>
        <v>0</v>
      </c>
      <c r="O1481" s="24" t="e">
        <f t="shared" si="256"/>
        <v>#DIV/0!</v>
      </c>
      <c r="P1481" s="23"/>
      <c r="Q1481" s="23"/>
      <c r="R1481" s="23"/>
      <c r="V1481" s="9">
        <f t="shared" si="257"/>
        <v>0</v>
      </c>
      <c r="Z1481" s="9">
        <f t="shared" si="258"/>
        <v>0</v>
      </c>
      <c r="AG1481" s="27">
        <v>5.516</v>
      </c>
      <c r="AI1481" s="2">
        <f t="shared" si="259"/>
        <v>82.306554953178903</v>
      </c>
      <c r="AK1481" s="27">
        <v>5.516</v>
      </c>
      <c r="AM1481" s="3">
        <f t="shared" si="260"/>
        <v>82.306554953178903</v>
      </c>
      <c r="AO1481" s="27">
        <v>5.516</v>
      </c>
      <c r="AP1481" s="28">
        <v>0.3</v>
      </c>
      <c r="AQ1481" s="29">
        <v>0</v>
      </c>
      <c r="AR1481" s="46" t="e">
        <f t="shared" si="261"/>
        <v>#DIV/0!</v>
      </c>
      <c r="AS1481" s="47" t="e">
        <f t="shared" si="262"/>
        <v>#DIV/0!</v>
      </c>
      <c r="AT1481" s="30" t="e">
        <f t="shared" si="263"/>
        <v>#DIV/0!</v>
      </c>
    </row>
    <row r="1482" spans="1:46" x14ac:dyDescent="0.25">
      <c r="A1482" s="9" t="s">
        <v>1485</v>
      </c>
      <c r="C1482" s="19">
        <f t="shared" si="253"/>
        <v>2026</v>
      </c>
      <c r="K1482" s="9">
        <f t="shared" si="254"/>
        <v>0</v>
      </c>
      <c r="L1482" s="21"/>
      <c r="M1482" s="22"/>
      <c r="N1482" s="23">
        <f t="shared" si="255"/>
        <v>0</v>
      </c>
      <c r="O1482" s="24" t="e">
        <f t="shared" si="256"/>
        <v>#DIV/0!</v>
      </c>
      <c r="P1482" s="23"/>
      <c r="Q1482" s="23"/>
      <c r="R1482" s="23"/>
      <c r="V1482" s="9">
        <f t="shared" si="257"/>
        <v>0</v>
      </c>
      <c r="Z1482" s="9">
        <f t="shared" si="258"/>
        <v>0</v>
      </c>
      <c r="AG1482" s="27">
        <v>5.516</v>
      </c>
      <c r="AI1482" s="2">
        <f t="shared" si="259"/>
        <v>82.306554953178903</v>
      </c>
      <c r="AK1482" s="27">
        <v>5.516</v>
      </c>
      <c r="AM1482" s="3">
        <f t="shared" si="260"/>
        <v>82.306554953178903</v>
      </c>
      <c r="AO1482" s="27">
        <v>5.516</v>
      </c>
      <c r="AP1482" s="28">
        <v>0.3</v>
      </c>
      <c r="AQ1482" s="29">
        <v>0</v>
      </c>
      <c r="AR1482" s="46" t="e">
        <f t="shared" si="261"/>
        <v>#DIV/0!</v>
      </c>
      <c r="AS1482" s="47" t="e">
        <f t="shared" si="262"/>
        <v>#DIV/0!</v>
      </c>
      <c r="AT1482" s="30" t="e">
        <f t="shared" si="263"/>
        <v>#DIV/0!</v>
      </c>
    </row>
    <row r="1483" spans="1:46" x14ac:dyDescent="0.25">
      <c r="A1483" s="9" t="s">
        <v>1486</v>
      </c>
      <c r="C1483" s="19">
        <f t="shared" si="253"/>
        <v>2026</v>
      </c>
      <c r="K1483" s="9">
        <f t="shared" si="254"/>
        <v>0</v>
      </c>
      <c r="L1483" s="21"/>
      <c r="M1483" s="22"/>
      <c r="N1483" s="23">
        <f t="shared" si="255"/>
        <v>0</v>
      </c>
      <c r="O1483" s="24" t="e">
        <f t="shared" si="256"/>
        <v>#DIV/0!</v>
      </c>
      <c r="P1483" s="23"/>
      <c r="Q1483" s="23"/>
      <c r="R1483" s="23"/>
      <c r="V1483" s="9">
        <f t="shared" si="257"/>
        <v>0</v>
      </c>
      <c r="Z1483" s="9">
        <f t="shared" si="258"/>
        <v>0</v>
      </c>
      <c r="AG1483" s="27">
        <v>5.516</v>
      </c>
      <c r="AI1483" s="2">
        <f t="shared" si="259"/>
        <v>82.306554953178903</v>
      </c>
      <c r="AK1483" s="27">
        <v>5.516</v>
      </c>
      <c r="AM1483" s="3">
        <f t="shared" si="260"/>
        <v>82.306554953178903</v>
      </c>
      <c r="AO1483" s="27">
        <v>5.516</v>
      </c>
      <c r="AP1483" s="28">
        <v>0.3</v>
      </c>
      <c r="AQ1483" s="29">
        <v>0</v>
      </c>
      <c r="AR1483" s="46" t="e">
        <f t="shared" si="261"/>
        <v>#DIV/0!</v>
      </c>
      <c r="AS1483" s="47" t="e">
        <f t="shared" si="262"/>
        <v>#DIV/0!</v>
      </c>
      <c r="AT1483" s="30" t="e">
        <f t="shared" si="263"/>
        <v>#DIV/0!</v>
      </c>
    </row>
    <row r="1484" spans="1:46" x14ac:dyDescent="0.25">
      <c r="A1484" s="9" t="s">
        <v>1487</v>
      </c>
      <c r="C1484" s="19">
        <f t="shared" si="253"/>
        <v>2026</v>
      </c>
      <c r="K1484" s="9">
        <f t="shared" si="254"/>
        <v>0</v>
      </c>
      <c r="L1484" s="21"/>
      <c r="M1484" s="22"/>
      <c r="N1484" s="23">
        <f t="shared" si="255"/>
        <v>0</v>
      </c>
      <c r="O1484" s="24" t="e">
        <f t="shared" si="256"/>
        <v>#DIV/0!</v>
      </c>
      <c r="P1484" s="23"/>
      <c r="Q1484" s="23"/>
      <c r="R1484" s="23"/>
      <c r="V1484" s="9">
        <f t="shared" si="257"/>
        <v>0</v>
      </c>
      <c r="Z1484" s="9">
        <f t="shared" si="258"/>
        <v>0</v>
      </c>
      <c r="AG1484" s="27">
        <v>5.516</v>
      </c>
      <c r="AI1484" s="2">
        <f t="shared" si="259"/>
        <v>82.306554953178903</v>
      </c>
      <c r="AK1484" s="27">
        <v>5.516</v>
      </c>
      <c r="AM1484" s="3">
        <f t="shared" si="260"/>
        <v>82.306554953178903</v>
      </c>
      <c r="AO1484" s="27">
        <v>5.516</v>
      </c>
      <c r="AP1484" s="28">
        <v>0.3</v>
      </c>
      <c r="AQ1484" s="29">
        <v>0</v>
      </c>
      <c r="AR1484" s="46" t="e">
        <f t="shared" si="261"/>
        <v>#DIV/0!</v>
      </c>
      <c r="AS1484" s="47" t="e">
        <f t="shared" si="262"/>
        <v>#DIV/0!</v>
      </c>
      <c r="AT1484" s="30" t="e">
        <f t="shared" si="263"/>
        <v>#DIV/0!</v>
      </c>
    </row>
    <row r="1485" spans="1:46" x14ac:dyDescent="0.25">
      <c r="A1485" s="9" t="s">
        <v>1488</v>
      </c>
      <c r="C1485" s="19">
        <f t="shared" si="253"/>
        <v>2026</v>
      </c>
      <c r="K1485" s="9">
        <f t="shared" si="254"/>
        <v>0</v>
      </c>
      <c r="L1485" s="21"/>
      <c r="M1485" s="22"/>
      <c r="N1485" s="23">
        <f t="shared" si="255"/>
        <v>0</v>
      </c>
      <c r="O1485" s="24" t="e">
        <f t="shared" si="256"/>
        <v>#DIV/0!</v>
      </c>
      <c r="P1485" s="23"/>
      <c r="Q1485" s="23"/>
      <c r="R1485" s="23"/>
      <c r="V1485" s="9">
        <f t="shared" si="257"/>
        <v>0</v>
      </c>
      <c r="Z1485" s="9">
        <f t="shared" si="258"/>
        <v>0</v>
      </c>
      <c r="AG1485" s="27">
        <v>5.516</v>
      </c>
      <c r="AI1485" s="2">
        <f t="shared" si="259"/>
        <v>82.306554953178903</v>
      </c>
      <c r="AK1485" s="27">
        <v>5.516</v>
      </c>
      <c r="AM1485" s="3">
        <f t="shared" si="260"/>
        <v>82.306554953178903</v>
      </c>
      <c r="AO1485" s="27">
        <v>5.516</v>
      </c>
      <c r="AP1485" s="28">
        <v>0.3</v>
      </c>
      <c r="AQ1485" s="29">
        <v>0</v>
      </c>
      <c r="AR1485" s="46" t="e">
        <f t="shared" si="261"/>
        <v>#DIV/0!</v>
      </c>
      <c r="AS1485" s="47" t="e">
        <f t="shared" si="262"/>
        <v>#DIV/0!</v>
      </c>
      <c r="AT1485" s="30" t="e">
        <f t="shared" si="263"/>
        <v>#DIV/0!</v>
      </c>
    </row>
    <row r="1486" spans="1:46" x14ac:dyDescent="0.25">
      <c r="A1486" s="9" t="s">
        <v>1489</v>
      </c>
      <c r="C1486" s="19">
        <f t="shared" si="253"/>
        <v>2026</v>
      </c>
      <c r="K1486" s="9">
        <f t="shared" si="254"/>
        <v>0</v>
      </c>
      <c r="L1486" s="21"/>
      <c r="M1486" s="22"/>
      <c r="N1486" s="23">
        <f t="shared" si="255"/>
        <v>0</v>
      </c>
      <c r="O1486" s="24" t="e">
        <f t="shared" si="256"/>
        <v>#DIV/0!</v>
      </c>
      <c r="P1486" s="23"/>
      <c r="Q1486" s="23"/>
      <c r="R1486" s="23"/>
      <c r="V1486" s="9">
        <f t="shared" si="257"/>
        <v>0</v>
      </c>
      <c r="Z1486" s="9">
        <f t="shared" si="258"/>
        <v>0</v>
      </c>
      <c r="AG1486" s="27">
        <v>5.516</v>
      </c>
      <c r="AI1486" s="2">
        <f t="shared" si="259"/>
        <v>82.306554953178903</v>
      </c>
      <c r="AK1486" s="27">
        <v>5.516</v>
      </c>
      <c r="AM1486" s="3">
        <f t="shared" si="260"/>
        <v>82.306554953178903</v>
      </c>
      <c r="AO1486" s="27">
        <v>5.516</v>
      </c>
      <c r="AP1486" s="28">
        <v>0.3</v>
      </c>
      <c r="AQ1486" s="29">
        <v>0</v>
      </c>
      <c r="AR1486" s="46" t="e">
        <f t="shared" si="261"/>
        <v>#DIV/0!</v>
      </c>
      <c r="AS1486" s="47" t="e">
        <f t="shared" si="262"/>
        <v>#DIV/0!</v>
      </c>
      <c r="AT1486" s="30" t="e">
        <f t="shared" si="263"/>
        <v>#DIV/0!</v>
      </c>
    </row>
    <row r="1487" spans="1:46" x14ac:dyDescent="0.25">
      <c r="A1487" s="9" t="s">
        <v>1490</v>
      </c>
      <c r="C1487" s="19">
        <f t="shared" si="253"/>
        <v>2026</v>
      </c>
      <c r="K1487" s="9">
        <f t="shared" si="254"/>
        <v>0</v>
      </c>
      <c r="L1487" s="21"/>
      <c r="M1487" s="22"/>
      <c r="N1487" s="23">
        <f t="shared" si="255"/>
        <v>0</v>
      </c>
      <c r="O1487" s="24" t="e">
        <f t="shared" si="256"/>
        <v>#DIV/0!</v>
      </c>
      <c r="P1487" s="23"/>
      <c r="Q1487" s="23"/>
      <c r="R1487" s="23"/>
      <c r="V1487" s="9">
        <f t="shared" si="257"/>
        <v>0</v>
      </c>
      <c r="Z1487" s="9">
        <f t="shared" si="258"/>
        <v>0</v>
      </c>
      <c r="AG1487" s="27">
        <v>5.516</v>
      </c>
      <c r="AI1487" s="2">
        <f t="shared" si="259"/>
        <v>82.306554953178903</v>
      </c>
      <c r="AK1487" s="27">
        <v>5.516</v>
      </c>
      <c r="AM1487" s="3">
        <f t="shared" si="260"/>
        <v>82.306554953178903</v>
      </c>
      <c r="AO1487" s="27">
        <v>5.516</v>
      </c>
      <c r="AP1487" s="28">
        <v>0.3</v>
      </c>
      <c r="AQ1487" s="29">
        <v>0</v>
      </c>
      <c r="AR1487" s="46" t="e">
        <f t="shared" si="261"/>
        <v>#DIV/0!</v>
      </c>
      <c r="AS1487" s="47" t="e">
        <f t="shared" si="262"/>
        <v>#DIV/0!</v>
      </c>
      <c r="AT1487" s="30" t="e">
        <f t="shared" si="263"/>
        <v>#DIV/0!</v>
      </c>
    </row>
    <row r="1488" spans="1:46" x14ac:dyDescent="0.25">
      <c r="A1488" s="9" t="s">
        <v>1491</v>
      </c>
      <c r="C1488" s="19">
        <f t="shared" si="253"/>
        <v>2026</v>
      </c>
      <c r="K1488" s="9">
        <f t="shared" si="254"/>
        <v>0</v>
      </c>
      <c r="L1488" s="21"/>
      <c r="M1488" s="22"/>
      <c r="N1488" s="23">
        <f t="shared" si="255"/>
        <v>0</v>
      </c>
      <c r="O1488" s="24" t="e">
        <f t="shared" si="256"/>
        <v>#DIV/0!</v>
      </c>
      <c r="P1488" s="23"/>
      <c r="Q1488" s="23"/>
      <c r="R1488" s="23"/>
      <c r="V1488" s="9">
        <f t="shared" si="257"/>
        <v>0</v>
      </c>
      <c r="Z1488" s="9">
        <f t="shared" si="258"/>
        <v>0</v>
      </c>
      <c r="AG1488" s="27">
        <v>5.516</v>
      </c>
      <c r="AI1488" s="2">
        <f t="shared" si="259"/>
        <v>82.306554953178903</v>
      </c>
      <c r="AK1488" s="27">
        <v>5.516</v>
      </c>
      <c r="AM1488" s="3">
        <f t="shared" si="260"/>
        <v>82.306554953178903</v>
      </c>
      <c r="AO1488" s="27">
        <v>5.516</v>
      </c>
      <c r="AP1488" s="28">
        <v>0.3</v>
      </c>
      <c r="AQ1488" s="29">
        <v>0</v>
      </c>
      <c r="AR1488" s="46" t="e">
        <f t="shared" si="261"/>
        <v>#DIV/0!</v>
      </c>
      <c r="AS1488" s="47" t="e">
        <f t="shared" si="262"/>
        <v>#DIV/0!</v>
      </c>
      <c r="AT1488" s="30" t="e">
        <f t="shared" si="263"/>
        <v>#DIV/0!</v>
      </c>
    </row>
    <row r="1489" spans="1:46" x14ac:dyDescent="0.25">
      <c r="A1489" s="9" t="s">
        <v>1492</v>
      </c>
      <c r="C1489" s="19">
        <f t="shared" si="253"/>
        <v>2026</v>
      </c>
      <c r="K1489" s="9">
        <f t="shared" si="254"/>
        <v>0</v>
      </c>
      <c r="L1489" s="21"/>
      <c r="M1489" s="22"/>
      <c r="N1489" s="23">
        <f t="shared" si="255"/>
        <v>0</v>
      </c>
      <c r="O1489" s="24" t="e">
        <f t="shared" si="256"/>
        <v>#DIV/0!</v>
      </c>
      <c r="P1489" s="23"/>
      <c r="Q1489" s="23"/>
      <c r="R1489" s="23"/>
      <c r="V1489" s="9">
        <f t="shared" si="257"/>
        <v>0</v>
      </c>
      <c r="Z1489" s="9">
        <f t="shared" si="258"/>
        <v>0</v>
      </c>
      <c r="AG1489" s="27">
        <v>5.516</v>
      </c>
      <c r="AI1489" s="2">
        <f t="shared" si="259"/>
        <v>82.306554953178903</v>
      </c>
      <c r="AK1489" s="27">
        <v>5.516</v>
      </c>
      <c r="AM1489" s="3">
        <f t="shared" si="260"/>
        <v>82.306554953178903</v>
      </c>
      <c r="AO1489" s="27">
        <v>5.516</v>
      </c>
      <c r="AP1489" s="28">
        <v>0.3</v>
      </c>
      <c r="AQ1489" s="29">
        <v>0</v>
      </c>
      <c r="AR1489" s="46" t="e">
        <f t="shared" si="261"/>
        <v>#DIV/0!</v>
      </c>
      <c r="AS1489" s="47" t="e">
        <f t="shared" si="262"/>
        <v>#DIV/0!</v>
      </c>
      <c r="AT1489" s="30" t="e">
        <f t="shared" si="263"/>
        <v>#DIV/0!</v>
      </c>
    </row>
    <row r="1490" spans="1:46" x14ac:dyDescent="0.25">
      <c r="A1490" s="9" t="s">
        <v>1493</v>
      </c>
      <c r="C1490" s="19">
        <f t="shared" si="253"/>
        <v>2026</v>
      </c>
      <c r="K1490" s="9">
        <f t="shared" si="254"/>
        <v>0</v>
      </c>
      <c r="L1490" s="21"/>
      <c r="M1490" s="22"/>
      <c r="N1490" s="23">
        <f t="shared" si="255"/>
        <v>0</v>
      </c>
      <c r="O1490" s="24" t="e">
        <f t="shared" si="256"/>
        <v>#DIV/0!</v>
      </c>
      <c r="P1490" s="23"/>
      <c r="Q1490" s="23"/>
      <c r="R1490" s="23"/>
      <c r="V1490" s="9">
        <f t="shared" si="257"/>
        <v>0</v>
      </c>
      <c r="Z1490" s="9">
        <f t="shared" si="258"/>
        <v>0</v>
      </c>
      <c r="AG1490" s="27">
        <v>5.516</v>
      </c>
      <c r="AI1490" s="2">
        <f t="shared" si="259"/>
        <v>82.306554953178903</v>
      </c>
      <c r="AK1490" s="27">
        <v>5.516</v>
      </c>
      <c r="AM1490" s="3">
        <f t="shared" si="260"/>
        <v>82.306554953178903</v>
      </c>
      <c r="AO1490" s="27">
        <v>5.516</v>
      </c>
      <c r="AP1490" s="28">
        <v>0.3</v>
      </c>
      <c r="AQ1490" s="29">
        <v>0</v>
      </c>
      <c r="AR1490" s="46" t="e">
        <f t="shared" si="261"/>
        <v>#DIV/0!</v>
      </c>
      <c r="AS1490" s="47" t="e">
        <f t="shared" si="262"/>
        <v>#DIV/0!</v>
      </c>
      <c r="AT1490" s="30" t="e">
        <f t="shared" si="263"/>
        <v>#DIV/0!</v>
      </c>
    </row>
    <row r="1491" spans="1:46" x14ac:dyDescent="0.25">
      <c r="A1491" s="9" t="s">
        <v>1494</v>
      </c>
      <c r="C1491" s="19">
        <f t="shared" si="253"/>
        <v>2026</v>
      </c>
      <c r="K1491" s="9">
        <f t="shared" si="254"/>
        <v>0</v>
      </c>
      <c r="L1491" s="21"/>
      <c r="M1491" s="22"/>
      <c r="N1491" s="23">
        <f t="shared" si="255"/>
        <v>0</v>
      </c>
      <c r="O1491" s="24" t="e">
        <f t="shared" si="256"/>
        <v>#DIV/0!</v>
      </c>
      <c r="P1491" s="23"/>
      <c r="Q1491" s="23"/>
      <c r="R1491" s="23"/>
      <c r="V1491" s="9">
        <f t="shared" si="257"/>
        <v>0</v>
      </c>
      <c r="Z1491" s="9">
        <f t="shared" si="258"/>
        <v>0</v>
      </c>
      <c r="AG1491" s="27">
        <v>5.516</v>
      </c>
      <c r="AI1491" s="2">
        <f t="shared" si="259"/>
        <v>82.306554953178903</v>
      </c>
      <c r="AK1491" s="27">
        <v>5.516</v>
      </c>
      <c r="AM1491" s="3">
        <f t="shared" si="260"/>
        <v>82.306554953178903</v>
      </c>
      <c r="AO1491" s="27">
        <v>5.516</v>
      </c>
      <c r="AP1491" s="28">
        <v>0.3</v>
      </c>
      <c r="AQ1491" s="29">
        <v>0</v>
      </c>
      <c r="AR1491" s="46" t="e">
        <f t="shared" si="261"/>
        <v>#DIV/0!</v>
      </c>
      <c r="AS1491" s="47" t="e">
        <f t="shared" si="262"/>
        <v>#DIV/0!</v>
      </c>
      <c r="AT1491" s="30" t="e">
        <f t="shared" si="263"/>
        <v>#DIV/0!</v>
      </c>
    </row>
    <row r="1492" spans="1:46" x14ac:dyDescent="0.25">
      <c r="A1492" s="9" t="s">
        <v>1495</v>
      </c>
      <c r="C1492" s="19">
        <f t="shared" si="253"/>
        <v>2026</v>
      </c>
      <c r="K1492" s="9">
        <f t="shared" si="254"/>
        <v>0</v>
      </c>
      <c r="L1492" s="21"/>
      <c r="M1492" s="22"/>
      <c r="N1492" s="23">
        <f t="shared" si="255"/>
        <v>0</v>
      </c>
      <c r="O1492" s="24" t="e">
        <f t="shared" si="256"/>
        <v>#DIV/0!</v>
      </c>
      <c r="P1492" s="23"/>
      <c r="Q1492" s="23"/>
      <c r="R1492" s="23"/>
      <c r="V1492" s="9">
        <f t="shared" si="257"/>
        <v>0</v>
      </c>
      <c r="Z1492" s="9">
        <f t="shared" si="258"/>
        <v>0</v>
      </c>
      <c r="AG1492" s="27">
        <v>5.516</v>
      </c>
      <c r="AI1492" s="2">
        <f t="shared" si="259"/>
        <v>82.306554953178903</v>
      </c>
      <c r="AK1492" s="27">
        <v>5.516</v>
      </c>
      <c r="AM1492" s="3">
        <f t="shared" si="260"/>
        <v>82.306554953178903</v>
      </c>
      <c r="AO1492" s="27">
        <v>5.516</v>
      </c>
      <c r="AP1492" s="28">
        <v>0.3</v>
      </c>
      <c r="AQ1492" s="29">
        <v>0</v>
      </c>
      <c r="AR1492" s="46" t="e">
        <f t="shared" si="261"/>
        <v>#DIV/0!</v>
      </c>
      <c r="AS1492" s="47" t="e">
        <f t="shared" si="262"/>
        <v>#DIV/0!</v>
      </c>
      <c r="AT1492" s="30" t="e">
        <f t="shared" si="263"/>
        <v>#DIV/0!</v>
      </c>
    </row>
    <row r="1493" spans="1:46" x14ac:dyDescent="0.25">
      <c r="A1493" s="9" t="s">
        <v>1496</v>
      </c>
      <c r="C1493" s="19">
        <f t="shared" si="253"/>
        <v>2026</v>
      </c>
      <c r="K1493" s="9">
        <f t="shared" si="254"/>
        <v>0</v>
      </c>
      <c r="L1493" s="21"/>
      <c r="M1493" s="22"/>
      <c r="N1493" s="23">
        <f t="shared" si="255"/>
        <v>0</v>
      </c>
      <c r="O1493" s="24" t="e">
        <f t="shared" si="256"/>
        <v>#DIV/0!</v>
      </c>
      <c r="P1493" s="23"/>
      <c r="Q1493" s="23"/>
      <c r="R1493" s="23"/>
      <c r="V1493" s="9">
        <f t="shared" si="257"/>
        <v>0</v>
      </c>
      <c r="Z1493" s="9">
        <f t="shared" si="258"/>
        <v>0</v>
      </c>
      <c r="AG1493" s="27">
        <v>5.516</v>
      </c>
      <c r="AI1493" s="2">
        <f t="shared" si="259"/>
        <v>82.306554953178903</v>
      </c>
      <c r="AK1493" s="27">
        <v>5.516</v>
      </c>
      <c r="AM1493" s="3">
        <f t="shared" si="260"/>
        <v>82.306554953178903</v>
      </c>
      <c r="AO1493" s="27">
        <v>5.516</v>
      </c>
      <c r="AP1493" s="28">
        <v>0.3</v>
      </c>
      <c r="AQ1493" s="29">
        <v>0</v>
      </c>
      <c r="AR1493" s="46" t="e">
        <f t="shared" si="261"/>
        <v>#DIV/0!</v>
      </c>
      <c r="AS1493" s="47" t="e">
        <f t="shared" si="262"/>
        <v>#DIV/0!</v>
      </c>
      <c r="AT1493" s="30" t="e">
        <f t="shared" si="263"/>
        <v>#DIV/0!</v>
      </c>
    </row>
    <row r="1494" spans="1:46" x14ac:dyDescent="0.25">
      <c r="A1494" s="9" t="s">
        <v>1497</v>
      </c>
      <c r="C1494" s="19">
        <f t="shared" si="253"/>
        <v>2026</v>
      </c>
      <c r="K1494" s="9">
        <f t="shared" si="254"/>
        <v>0</v>
      </c>
      <c r="L1494" s="21"/>
      <c r="M1494" s="22"/>
      <c r="N1494" s="23">
        <f t="shared" si="255"/>
        <v>0</v>
      </c>
      <c r="O1494" s="24" t="e">
        <f t="shared" si="256"/>
        <v>#DIV/0!</v>
      </c>
      <c r="P1494" s="23"/>
      <c r="Q1494" s="23"/>
      <c r="R1494" s="23"/>
      <c r="V1494" s="9">
        <f t="shared" si="257"/>
        <v>0</v>
      </c>
      <c r="Z1494" s="9">
        <f t="shared" si="258"/>
        <v>0</v>
      </c>
      <c r="AG1494" s="27">
        <v>5.516</v>
      </c>
      <c r="AI1494" s="2">
        <f t="shared" si="259"/>
        <v>82.306554953178903</v>
      </c>
      <c r="AK1494" s="27">
        <v>5.516</v>
      </c>
      <c r="AM1494" s="3">
        <f t="shared" si="260"/>
        <v>82.306554953178903</v>
      </c>
      <c r="AO1494" s="27">
        <v>5.516</v>
      </c>
      <c r="AP1494" s="28">
        <v>0.3</v>
      </c>
      <c r="AQ1494" s="29">
        <v>0</v>
      </c>
      <c r="AR1494" s="46" t="e">
        <f t="shared" si="261"/>
        <v>#DIV/0!</v>
      </c>
      <c r="AS1494" s="47" t="e">
        <f t="shared" si="262"/>
        <v>#DIV/0!</v>
      </c>
      <c r="AT1494" s="30" t="e">
        <f t="shared" si="263"/>
        <v>#DIV/0!</v>
      </c>
    </row>
    <row r="1495" spans="1:46" x14ac:dyDescent="0.25">
      <c r="A1495" s="9" t="s">
        <v>1498</v>
      </c>
      <c r="C1495" s="19">
        <f t="shared" si="253"/>
        <v>2026</v>
      </c>
      <c r="K1495" s="9">
        <f t="shared" si="254"/>
        <v>0</v>
      </c>
      <c r="L1495" s="21"/>
      <c r="M1495" s="22"/>
      <c r="N1495" s="23">
        <f t="shared" si="255"/>
        <v>0</v>
      </c>
      <c r="O1495" s="24" t="e">
        <f t="shared" si="256"/>
        <v>#DIV/0!</v>
      </c>
      <c r="P1495" s="23"/>
      <c r="Q1495" s="23"/>
      <c r="R1495" s="23"/>
      <c r="V1495" s="9">
        <f t="shared" si="257"/>
        <v>0</v>
      </c>
      <c r="Z1495" s="9">
        <f t="shared" si="258"/>
        <v>0</v>
      </c>
      <c r="AG1495" s="27">
        <v>5.516</v>
      </c>
      <c r="AI1495" s="2">
        <f t="shared" si="259"/>
        <v>82.306554953178903</v>
      </c>
      <c r="AK1495" s="27">
        <v>5.516</v>
      </c>
      <c r="AM1495" s="3">
        <f t="shared" si="260"/>
        <v>82.306554953178903</v>
      </c>
      <c r="AO1495" s="27">
        <v>5.516</v>
      </c>
      <c r="AP1495" s="28">
        <v>0.3</v>
      </c>
      <c r="AQ1495" s="29">
        <v>0</v>
      </c>
      <c r="AR1495" s="46" t="e">
        <f t="shared" si="261"/>
        <v>#DIV/0!</v>
      </c>
      <c r="AS1495" s="47" t="e">
        <f t="shared" si="262"/>
        <v>#DIV/0!</v>
      </c>
      <c r="AT1495" s="30" t="e">
        <f t="shared" si="263"/>
        <v>#DIV/0!</v>
      </c>
    </row>
    <row r="1496" spans="1:46" x14ac:dyDescent="0.25">
      <c r="A1496" s="9" t="s">
        <v>1499</v>
      </c>
      <c r="C1496" s="19">
        <f t="shared" si="253"/>
        <v>2026</v>
      </c>
      <c r="K1496" s="9">
        <f t="shared" si="254"/>
        <v>0</v>
      </c>
      <c r="L1496" s="21"/>
      <c r="M1496" s="22"/>
      <c r="N1496" s="23">
        <f t="shared" si="255"/>
        <v>0</v>
      </c>
      <c r="O1496" s="24" t="e">
        <f t="shared" si="256"/>
        <v>#DIV/0!</v>
      </c>
      <c r="P1496" s="23"/>
      <c r="Q1496" s="23"/>
      <c r="R1496" s="23"/>
      <c r="V1496" s="9">
        <f t="shared" si="257"/>
        <v>0</v>
      </c>
      <c r="Z1496" s="9">
        <f t="shared" si="258"/>
        <v>0</v>
      </c>
      <c r="AG1496" s="27">
        <v>5.516</v>
      </c>
      <c r="AI1496" s="2">
        <f t="shared" si="259"/>
        <v>82.306554953178903</v>
      </c>
      <c r="AK1496" s="27">
        <v>5.516</v>
      </c>
      <c r="AM1496" s="3">
        <f t="shared" si="260"/>
        <v>82.306554953178903</v>
      </c>
      <c r="AO1496" s="27">
        <v>5.516</v>
      </c>
      <c r="AP1496" s="28">
        <v>0.3</v>
      </c>
      <c r="AQ1496" s="29">
        <v>0</v>
      </c>
      <c r="AR1496" s="46" t="e">
        <f t="shared" si="261"/>
        <v>#DIV/0!</v>
      </c>
      <c r="AS1496" s="47" t="e">
        <f t="shared" si="262"/>
        <v>#DIV/0!</v>
      </c>
      <c r="AT1496" s="30" t="e">
        <f t="shared" si="263"/>
        <v>#DIV/0!</v>
      </c>
    </row>
    <row r="1497" spans="1:46" x14ac:dyDescent="0.25">
      <c r="A1497" s="9" t="s">
        <v>1500</v>
      </c>
      <c r="C1497" s="19">
        <f t="shared" si="253"/>
        <v>2026</v>
      </c>
      <c r="K1497" s="9">
        <f t="shared" si="254"/>
        <v>0</v>
      </c>
      <c r="L1497" s="21"/>
      <c r="M1497" s="22"/>
      <c r="N1497" s="23">
        <f t="shared" si="255"/>
        <v>0</v>
      </c>
      <c r="O1497" s="24" t="e">
        <f t="shared" si="256"/>
        <v>#DIV/0!</v>
      </c>
      <c r="P1497" s="23"/>
      <c r="Q1497" s="23"/>
      <c r="R1497" s="23"/>
      <c r="V1497" s="9">
        <f t="shared" si="257"/>
        <v>0</v>
      </c>
      <c r="Z1497" s="9">
        <f t="shared" si="258"/>
        <v>0</v>
      </c>
      <c r="AG1497" s="27">
        <v>5.516</v>
      </c>
      <c r="AI1497" s="2">
        <f t="shared" si="259"/>
        <v>82.306554953178903</v>
      </c>
      <c r="AK1497" s="27">
        <v>5.516</v>
      </c>
      <c r="AM1497" s="3">
        <f t="shared" si="260"/>
        <v>82.306554953178903</v>
      </c>
      <c r="AO1497" s="27">
        <v>5.516</v>
      </c>
      <c r="AP1497" s="28">
        <v>0.3</v>
      </c>
      <c r="AQ1497" s="29">
        <v>0</v>
      </c>
      <c r="AR1497" s="46" t="e">
        <f t="shared" si="261"/>
        <v>#DIV/0!</v>
      </c>
      <c r="AS1497" s="47" t="e">
        <f t="shared" si="262"/>
        <v>#DIV/0!</v>
      </c>
      <c r="AT1497" s="30" t="e">
        <f t="shared" si="263"/>
        <v>#DIV/0!</v>
      </c>
    </row>
    <row r="1498" spans="1:46" x14ac:dyDescent="0.25">
      <c r="A1498" s="9" t="s">
        <v>1501</v>
      </c>
      <c r="C1498" s="19">
        <f t="shared" si="253"/>
        <v>2026</v>
      </c>
      <c r="K1498" s="9">
        <f t="shared" si="254"/>
        <v>0</v>
      </c>
      <c r="L1498" s="21"/>
      <c r="M1498" s="22"/>
      <c r="N1498" s="23">
        <f t="shared" si="255"/>
        <v>0</v>
      </c>
      <c r="O1498" s="24" t="e">
        <f t="shared" si="256"/>
        <v>#DIV/0!</v>
      </c>
      <c r="P1498" s="23"/>
      <c r="Q1498" s="23"/>
      <c r="R1498" s="23"/>
      <c r="V1498" s="9">
        <f t="shared" si="257"/>
        <v>0</v>
      </c>
      <c r="Z1498" s="9">
        <f t="shared" si="258"/>
        <v>0</v>
      </c>
      <c r="AG1498" s="27">
        <v>5.516</v>
      </c>
      <c r="AI1498" s="2">
        <f t="shared" si="259"/>
        <v>82.306554953178903</v>
      </c>
      <c r="AK1498" s="27">
        <v>5.516</v>
      </c>
      <c r="AM1498" s="3">
        <f t="shared" si="260"/>
        <v>82.306554953178903</v>
      </c>
      <c r="AO1498" s="27">
        <v>5.516</v>
      </c>
      <c r="AP1498" s="28">
        <v>0.3</v>
      </c>
      <c r="AQ1498" s="29">
        <v>0</v>
      </c>
      <c r="AR1498" s="46" t="e">
        <f t="shared" si="261"/>
        <v>#DIV/0!</v>
      </c>
      <c r="AS1498" s="47" t="e">
        <f t="shared" si="262"/>
        <v>#DIV/0!</v>
      </c>
      <c r="AT1498" s="30" t="e">
        <f t="shared" si="263"/>
        <v>#DIV/0!</v>
      </c>
    </row>
    <row r="1499" spans="1:46" x14ac:dyDescent="0.25">
      <c r="A1499" s="9" t="s">
        <v>1502</v>
      </c>
      <c r="C1499" s="19">
        <f t="shared" si="253"/>
        <v>2026</v>
      </c>
      <c r="K1499" s="9">
        <f t="shared" si="254"/>
        <v>0</v>
      </c>
      <c r="L1499" s="21"/>
      <c r="M1499" s="22"/>
      <c r="N1499" s="23">
        <f t="shared" si="255"/>
        <v>0</v>
      </c>
      <c r="O1499" s="24" t="e">
        <f t="shared" si="256"/>
        <v>#DIV/0!</v>
      </c>
      <c r="P1499" s="23"/>
      <c r="Q1499" s="23"/>
      <c r="R1499" s="23"/>
      <c r="V1499" s="9">
        <f t="shared" si="257"/>
        <v>0</v>
      </c>
      <c r="Z1499" s="9">
        <f t="shared" si="258"/>
        <v>0</v>
      </c>
      <c r="AG1499" s="27">
        <v>5.516</v>
      </c>
      <c r="AI1499" s="2">
        <f t="shared" si="259"/>
        <v>82.306554953178903</v>
      </c>
      <c r="AK1499" s="27">
        <v>5.516</v>
      </c>
      <c r="AM1499" s="3">
        <f t="shared" si="260"/>
        <v>82.306554953178903</v>
      </c>
      <c r="AO1499" s="27">
        <v>5.516</v>
      </c>
      <c r="AP1499" s="28">
        <v>0.3</v>
      </c>
      <c r="AQ1499" s="29">
        <v>0</v>
      </c>
      <c r="AR1499" s="46" t="e">
        <f t="shared" si="261"/>
        <v>#DIV/0!</v>
      </c>
      <c r="AS1499" s="47" t="e">
        <f t="shared" si="262"/>
        <v>#DIV/0!</v>
      </c>
      <c r="AT1499" s="30" t="e">
        <f t="shared" si="263"/>
        <v>#DIV/0!</v>
      </c>
    </row>
    <row r="1500" spans="1:46" x14ac:dyDescent="0.25">
      <c r="A1500" s="9" t="s">
        <v>1503</v>
      </c>
      <c r="C1500" s="19">
        <f t="shared" si="253"/>
        <v>2026</v>
      </c>
      <c r="K1500" s="9">
        <f t="shared" si="254"/>
        <v>0</v>
      </c>
      <c r="L1500" s="21"/>
      <c r="M1500" s="22"/>
      <c r="N1500" s="23">
        <f t="shared" si="255"/>
        <v>0</v>
      </c>
      <c r="O1500" s="24" t="e">
        <f t="shared" si="256"/>
        <v>#DIV/0!</v>
      </c>
      <c r="P1500" s="23"/>
      <c r="Q1500" s="23"/>
      <c r="R1500" s="23"/>
      <c r="V1500" s="9">
        <f t="shared" si="257"/>
        <v>0</v>
      </c>
      <c r="Z1500" s="9">
        <f t="shared" si="258"/>
        <v>0</v>
      </c>
      <c r="AG1500" s="27">
        <v>5.516</v>
      </c>
      <c r="AI1500" s="2">
        <f t="shared" si="259"/>
        <v>82.306554953178903</v>
      </c>
      <c r="AK1500" s="27">
        <v>5.516</v>
      </c>
      <c r="AM1500" s="3">
        <f t="shared" si="260"/>
        <v>82.306554953178903</v>
      </c>
      <c r="AO1500" s="27">
        <v>5.516</v>
      </c>
      <c r="AP1500" s="28">
        <v>0.3</v>
      </c>
      <c r="AQ1500" s="29">
        <v>0</v>
      </c>
      <c r="AR1500" s="46" t="e">
        <f t="shared" si="261"/>
        <v>#DIV/0!</v>
      </c>
      <c r="AS1500" s="47" t="e">
        <f t="shared" si="262"/>
        <v>#DIV/0!</v>
      </c>
      <c r="AT1500" s="30" t="e">
        <f t="shared" si="263"/>
        <v>#DIV/0!</v>
      </c>
    </row>
    <row r="1501" spans="1:46" x14ac:dyDescent="0.25">
      <c r="A1501" s="9" t="s">
        <v>1504</v>
      </c>
      <c r="C1501" s="19">
        <f t="shared" si="253"/>
        <v>2026</v>
      </c>
      <c r="K1501" s="9">
        <f t="shared" si="254"/>
        <v>0</v>
      </c>
      <c r="L1501" s="21"/>
      <c r="M1501" s="22"/>
      <c r="N1501" s="23">
        <f t="shared" si="255"/>
        <v>0</v>
      </c>
      <c r="O1501" s="24" t="e">
        <f t="shared" si="256"/>
        <v>#DIV/0!</v>
      </c>
      <c r="P1501" s="23"/>
      <c r="Q1501" s="23"/>
      <c r="R1501" s="23"/>
      <c r="V1501" s="9">
        <f t="shared" si="257"/>
        <v>0</v>
      </c>
      <c r="Z1501" s="9">
        <f t="shared" si="258"/>
        <v>0</v>
      </c>
      <c r="AG1501" s="27">
        <v>5.516</v>
      </c>
      <c r="AI1501" s="2">
        <f t="shared" si="259"/>
        <v>82.306554953178903</v>
      </c>
      <c r="AK1501" s="27">
        <v>5.516</v>
      </c>
      <c r="AM1501" s="3">
        <f t="shared" si="260"/>
        <v>82.306554953178903</v>
      </c>
      <c r="AO1501" s="27">
        <v>5.516</v>
      </c>
      <c r="AP1501" s="28">
        <v>0.3</v>
      </c>
      <c r="AQ1501" s="29">
        <v>0</v>
      </c>
      <c r="AR1501" s="46" t="e">
        <f t="shared" si="261"/>
        <v>#DIV/0!</v>
      </c>
      <c r="AS1501" s="47" t="e">
        <f t="shared" si="262"/>
        <v>#DIV/0!</v>
      </c>
      <c r="AT1501" s="30" t="e">
        <f t="shared" si="263"/>
        <v>#DIV/0!</v>
      </c>
    </row>
    <row r="1502" spans="1:46" x14ac:dyDescent="0.25">
      <c r="A1502" s="9" t="s">
        <v>1505</v>
      </c>
      <c r="C1502" s="19">
        <f t="shared" si="253"/>
        <v>2026</v>
      </c>
      <c r="K1502" s="9">
        <f t="shared" si="254"/>
        <v>0</v>
      </c>
      <c r="L1502" s="21"/>
      <c r="M1502" s="22"/>
      <c r="N1502" s="23">
        <f t="shared" si="255"/>
        <v>0</v>
      </c>
      <c r="O1502" s="24" t="e">
        <f t="shared" si="256"/>
        <v>#DIV/0!</v>
      </c>
      <c r="P1502" s="23"/>
      <c r="Q1502" s="23"/>
      <c r="R1502" s="23"/>
      <c r="V1502" s="9">
        <f t="shared" si="257"/>
        <v>0</v>
      </c>
      <c r="Z1502" s="9">
        <f t="shared" si="258"/>
        <v>0</v>
      </c>
      <c r="AG1502" s="27">
        <v>5.516</v>
      </c>
      <c r="AI1502" s="2">
        <f t="shared" si="259"/>
        <v>82.306554953178903</v>
      </c>
      <c r="AK1502" s="27">
        <v>5.516</v>
      </c>
      <c r="AM1502" s="3">
        <f t="shared" si="260"/>
        <v>82.306554953178903</v>
      </c>
      <c r="AO1502" s="27">
        <v>5.516</v>
      </c>
      <c r="AP1502" s="28">
        <v>0.3</v>
      </c>
      <c r="AQ1502" s="29">
        <v>0</v>
      </c>
      <c r="AR1502" s="46" t="e">
        <f t="shared" si="261"/>
        <v>#DIV/0!</v>
      </c>
      <c r="AS1502" s="47" t="e">
        <f t="shared" si="262"/>
        <v>#DIV/0!</v>
      </c>
      <c r="AT1502" s="30" t="e">
        <f t="shared" si="263"/>
        <v>#DIV/0!</v>
      </c>
    </row>
    <row r="1503" spans="1:46" x14ac:dyDescent="0.25">
      <c r="A1503" s="9" t="s">
        <v>1506</v>
      </c>
      <c r="C1503" s="19">
        <f t="shared" si="253"/>
        <v>2026</v>
      </c>
      <c r="K1503" s="9">
        <f t="shared" si="254"/>
        <v>0</v>
      </c>
      <c r="L1503" s="21"/>
      <c r="M1503" s="22"/>
      <c r="N1503" s="23">
        <f t="shared" si="255"/>
        <v>0</v>
      </c>
      <c r="O1503" s="24" t="e">
        <f t="shared" si="256"/>
        <v>#DIV/0!</v>
      </c>
      <c r="P1503" s="23"/>
      <c r="Q1503" s="23"/>
      <c r="R1503" s="23"/>
      <c r="V1503" s="9">
        <f t="shared" si="257"/>
        <v>0</v>
      </c>
      <c r="Z1503" s="9">
        <f t="shared" si="258"/>
        <v>0</v>
      </c>
      <c r="AG1503" s="27">
        <v>5.516</v>
      </c>
      <c r="AI1503" s="2">
        <f t="shared" si="259"/>
        <v>82.306554953178903</v>
      </c>
      <c r="AK1503" s="27">
        <v>5.516</v>
      </c>
      <c r="AM1503" s="3">
        <f t="shared" si="260"/>
        <v>82.306554953178903</v>
      </c>
      <c r="AO1503" s="27">
        <v>5.516</v>
      </c>
      <c r="AP1503" s="28">
        <v>0.3</v>
      </c>
      <c r="AQ1503" s="29">
        <v>0</v>
      </c>
      <c r="AR1503" s="46" t="e">
        <f t="shared" si="261"/>
        <v>#DIV/0!</v>
      </c>
      <c r="AS1503" s="47" t="e">
        <f t="shared" si="262"/>
        <v>#DIV/0!</v>
      </c>
      <c r="AT1503" s="30" t="e">
        <f t="shared" si="263"/>
        <v>#DIV/0!</v>
      </c>
    </row>
    <row r="1504" spans="1:46" x14ac:dyDescent="0.25">
      <c r="A1504" s="9" t="s">
        <v>1507</v>
      </c>
      <c r="C1504" s="19">
        <f t="shared" si="253"/>
        <v>2026</v>
      </c>
      <c r="K1504" s="9">
        <f t="shared" si="254"/>
        <v>0</v>
      </c>
      <c r="L1504" s="21"/>
      <c r="M1504" s="22"/>
      <c r="N1504" s="23">
        <f t="shared" si="255"/>
        <v>0</v>
      </c>
      <c r="O1504" s="24" t="e">
        <f t="shared" si="256"/>
        <v>#DIV/0!</v>
      </c>
      <c r="P1504" s="23"/>
      <c r="Q1504" s="23"/>
      <c r="R1504" s="23"/>
      <c r="V1504" s="9">
        <f t="shared" si="257"/>
        <v>0</v>
      </c>
      <c r="Z1504" s="9">
        <f t="shared" si="258"/>
        <v>0</v>
      </c>
      <c r="AG1504" s="27">
        <v>5.516</v>
      </c>
      <c r="AI1504" s="2">
        <f t="shared" si="259"/>
        <v>82.306554953178903</v>
      </c>
      <c r="AK1504" s="27">
        <v>5.516</v>
      </c>
      <c r="AM1504" s="3">
        <f t="shared" si="260"/>
        <v>82.306554953178903</v>
      </c>
      <c r="AO1504" s="27">
        <v>5.516</v>
      </c>
      <c r="AP1504" s="28">
        <v>0.3</v>
      </c>
      <c r="AQ1504" s="29">
        <v>0</v>
      </c>
      <c r="AR1504" s="46" t="e">
        <f t="shared" si="261"/>
        <v>#DIV/0!</v>
      </c>
      <c r="AS1504" s="47" t="e">
        <f t="shared" si="262"/>
        <v>#DIV/0!</v>
      </c>
      <c r="AT1504" s="30" t="e">
        <f t="shared" si="263"/>
        <v>#DIV/0!</v>
      </c>
    </row>
    <row r="1505" spans="1:46" x14ac:dyDescent="0.25">
      <c r="A1505" s="9" t="s">
        <v>1508</v>
      </c>
      <c r="C1505" s="19">
        <f t="shared" si="253"/>
        <v>2026</v>
      </c>
      <c r="K1505" s="9">
        <f t="shared" si="254"/>
        <v>0</v>
      </c>
      <c r="L1505" s="21"/>
      <c r="M1505" s="22"/>
      <c r="N1505" s="23">
        <f t="shared" si="255"/>
        <v>0</v>
      </c>
      <c r="O1505" s="24" t="e">
        <f t="shared" si="256"/>
        <v>#DIV/0!</v>
      </c>
      <c r="P1505" s="23"/>
      <c r="Q1505" s="23"/>
      <c r="R1505" s="23"/>
      <c r="V1505" s="9">
        <f t="shared" si="257"/>
        <v>0</v>
      </c>
      <c r="Z1505" s="9">
        <f t="shared" si="258"/>
        <v>0</v>
      </c>
      <c r="AG1505" s="27">
        <v>5.516</v>
      </c>
      <c r="AI1505" s="2">
        <f t="shared" si="259"/>
        <v>82.306554953178903</v>
      </c>
      <c r="AK1505" s="27">
        <v>5.516</v>
      </c>
      <c r="AM1505" s="3">
        <f t="shared" si="260"/>
        <v>82.306554953178903</v>
      </c>
      <c r="AO1505" s="27">
        <v>5.516</v>
      </c>
      <c r="AP1505" s="28">
        <v>0.3</v>
      </c>
      <c r="AQ1505" s="29">
        <v>0</v>
      </c>
      <c r="AR1505" s="46" t="e">
        <f t="shared" si="261"/>
        <v>#DIV/0!</v>
      </c>
      <c r="AS1505" s="47" t="e">
        <f t="shared" si="262"/>
        <v>#DIV/0!</v>
      </c>
      <c r="AT1505" s="30" t="e">
        <f t="shared" si="263"/>
        <v>#DIV/0!</v>
      </c>
    </row>
    <row r="1506" spans="1:46" x14ac:dyDescent="0.25">
      <c r="A1506" s="9" t="s">
        <v>1509</v>
      </c>
      <c r="C1506" s="19">
        <f t="shared" si="253"/>
        <v>2026</v>
      </c>
      <c r="K1506" s="9">
        <f t="shared" si="254"/>
        <v>0</v>
      </c>
      <c r="L1506" s="21"/>
      <c r="M1506" s="22"/>
      <c r="N1506" s="23">
        <f t="shared" si="255"/>
        <v>0</v>
      </c>
      <c r="O1506" s="24" t="e">
        <f t="shared" si="256"/>
        <v>#DIV/0!</v>
      </c>
      <c r="P1506" s="23"/>
      <c r="Q1506" s="23"/>
      <c r="R1506" s="23"/>
      <c r="V1506" s="9">
        <f t="shared" si="257"/>
        <v>0</v>
      </c>
      <c r="Z1506" s="9">
        <f t="shared" si="258"/>
        <v>0</v>
      </c>
      <c r="AG1506" s="27">
        <v>5.516</v>
      </c>
      <c r="AI1506" s="2">
        <f t="shared" si="259"/>
        <v>82.306554953178903</v>
      </c>
      <c r="AK1506" s="27">
        <v>5.516</v>
      </c>
      <c r="AM1506" s="3">
        <f t="shared" si="260"/>
        <v>82.306554953178903</v>
      </c>
      <c r="AO1506" s="27">
        <v>5.516</v>
      </c>
      <c r="AP1506" s="28">
        <v>0.3</v>
      </c>
      <c r="AQ1506" s="29">
        <v>0</v>
      </c>
      <c r="AR1506" s="46" t="e">
        <f t="shared" si="261"/>
        <v>#DIV/0!</v>
      </c>
      <c r="AS1506" s="47" t="e">
        <f t="shared" si="262"/>
        <v>#DIV/0!</v>
      </c>
      <c r="AT1506" s="30" t="e">
        <f t="shared" si="263"/>
        <v>#DIV/0!</v>
      </c>
    </row>
    <row r="1507" spans="1:46" x14ac:dyDescent="0.25">
      <c r="A1507" s="9" t="s">
        <v>1510</v>
      </c>
      <c r="C1507" s="19">
        <f t="shared" si="253"/>
        <v>2026</v>
      </c>
      <c r="K1507" s="9">
        <f t="shared" si="254"/>
        <v>0</v>
      </c>
      <c r="L1507" s="21"/>
      <c r="M1507" s="22"/>
      <c r="N1507" s="23">
        <f t="shared" si="255"/>
        <v>0</v>
      </c>
      <c r="O1507" s="24" t="e">
        <f t="shared" si="256"/>
        <v>#DIV/0!</v>
      </c>
      <c r="P1507" s="23"/>
      <c r="Q1507" s="23"/>
      <c r="R1507" s="23"/>
      <c r="V1507" s="9">
        <f t="shared" si="257"/>
        <v>0</v>
      </c>
      <c r="Z1507" s="9">
        <f t="shared" si="258"/>
        <v>0</v>
      </c>
      <c r="AG1507" s="27">
        <v>5.516</v>
      </c>
      <c r="AI1507" s="2">
        <f t="shared" si="259"/>
        <v>82.306554953178903</v>
      </c>
      <c r="AK1507" s="27">
        <v>5.516</v>
      </c>
      <c r="AM1507" s="3">
        <f t="shared" si="260"/>
        <v>82.306554953178903</v>
      </c>
      <c r="AO1507" s="27">
        <v>5.516</v>
      </c>
      <c r="AP1507" s="28">
        <v>0.3</v>
      </c>
      <c r="AQ1507" s="29">
        <v>0</v>
      </c>
      <c r="AR1507" s="46" t="e">
        <f t="shared" si="261"/>
        <v>#DIV/0!</v>
      </c>
      <c r="AS1507" s="47" t="e">
        <f t="shared" si="262"/>
        <v>#DIV/0!</v>
      </c>
      <c r="AT1507" s="30" t="e">
        <f t="shared" si="263"/>
        <v>#DIV/0!</v>
      </c>
    </row>
    <row r="1508" spans="1:46" x14ac:dyDescent="0.25">
      <c r="A1508" s="9" t="s">
        <v>1511</v>
      </c>
      <c r="C1508" s="19">
        <f t="shared" si="253"/>
        <v>2026</v>
      </c>
      <c r="K1508" s="9">
        <f t="shared" si="254"/>
        <v>0</v>
      </c>
      <c r="L1508" s="21"/>
      <c r="M1508" s="22"/>
      <c r="N1508" s="23">
        <f t="shared" si="255"/>
        <v>0</v>
      </c>
      <c r="O1508" s="24" t="e">
        <f t="shared" si="256"/>
        <v>#DIV/0!</v>
      </c>
      <c r="P1508" s="23"/>
      <c r="Q1508" s="23"/>
      <c r="R1508" s="23"/>
      <c r="V1508" s="9">
        <f t="shared" si="257"/>
        <v>0</v>
      </c>
      <c r="Z1508" s="9">
        <f t="shared" si="258"/>
        <v>0</v>
      </c>
      <c r="AG1508" s="27">
        <v>5.516</v>
      </c>
      <c r="AI1508" s="2">
        <f t="shared" si="259"/>
        <v>82.306554953178903</v>
      </c>
      <c r="AK1508" s="27">
        <v>5.516</v>
      </c>
      <c r="AM1508" s="3">
        <f t="shared" si="260"/>
        <v>82.306554953178903</v>
      </c>
      <c r="AO1508" s="27">
        <v>5.516</v>
      </c>
      <c r="AP1508" s="28">
        <v>0.3</v>
      </c>
      <c r="AQ1508" s="29">
        <v>0</v>
      </c>
      <c r="AR1508" s="46" t="e">
        <f t="shared" si="261"/>
        <v>#DIV/0!</v>
      </c>
      <c r="AS1508" s="47" t="e">
        <f t="shared" si="262"/>
        <v>#DIV/0!</v>
      </c>
      <c r="AT1508" s="30" t="e">
        <f t="shared" si="263"/>
        <v>#DIV/0!</v>
      </c>
    </row>
    <row r="1509" spans="1:46" x14ac:dyDescent="0.25">
      <c r="A1509" s="9" t="s">
        <v>1512</v>
      </c>
      <c r="C1509" s="19">
        <f t="shared" si="253"/>
        <v>2026</v>
      </c>
      <c r="K1509" s="9">
        <f t="shared" si="254"/>
        <v>0</v>
      </c>
      <c r="L1509" s="21"/>
      <c r="M1509" s="22"/>
      <c r="N1509" s="23">
        <f t="shared" si="255"/>
        <v>0</v>
      </c>
      <c r="O1509" s="24" t="e">
        <f t="shared" si="256"/>
        <v>#DIV/0!</v>
      </c>
      <c r="P1509" s="23"/>
      <c r="Q1509" s="23"/>
      <c r="R1509" s="23"/>
      <c r="V1509" s="9">
        <f t="shared" si="257"/>
        <v>0</v>
      </c>
      <c r="Z1509" s="9">
        <f t="shared" si="258"/>
        <v>0</v>
      </c>
      <c r="AG1509" s="27">
        <v>5.516</v>
      </c>
      <c r="AI1509" s="2">
        <f t="shared" si="259"/>
        <v>82.306554953178903</v>
      </c>
      <c r="AK1509" s="27">
        <v>5.516</v>
      </c>
      <c r="AM1509" s="3">
        <f t="shared" si="260"/>
        <v>82.306554953178903</v>
      </c>
      <c r="AO1509" s="27">
        <v>5.516</v>
      </c>
      <c r="AP1509" s="28">
        <v>0.3</v>
      </c>
      <c r="AQ1509" s="29">
        <v>0</v>
      </c>
      <c r="AR1509" s="46" t="e">
        <f t="shared" si="261"/>
        <v>#DIV/0!</v>
      </c>
      <c r="AS1509" s="47" t="e">
        <f t="shared" si="262"/>
        <v>#DIV/0!</v>
      </c>
      <c r="AT1509" s="30" t="e">
        <f t="shared" si="263"/>
        <v>#DIV/0!</v>
      </c>
    </row>
    <row r="1510" spans="1:46" x14ac:dyDescent="0.25">
      <c r="A1510" s="9" t="s">
        <v>1513</v>
      </c>
      <c r="C1510" s="19">
        <f t="shared" si="253"/>
        <v>2026</v>
      </c>
      <c r="K1510" s="9">
        <f t="shared" si="254"/>
        <v>0</v>
      </c>
      <c r="L1510" s="21"/>
      <c r="M1510" s="22"/>
      <c r="N1510" s="23">
        <f t="shared" si="255"/>
        <v>0</v>
      </c>
      <c r="O1510" s="24" t="e">
        <f t="shared" si="256"/>
        <v>#DIV/0!</v>
      </c>
      <c r="P1510" s="23"/>
      <c r="Q1510" s="23"/>
      <c r="R1510" s="23"/>
      <c r="V1510" s="9">
        <f t="shared" si="257"/>
        <v>0</v>
      </c>
      <c r="Z1510" s="9">
        <f t="shared" si="258"/>
        <v>0</v>
      </c>
      <c r="AG1510" s="27">
        <v>5.516</v>
      </c>
      <c r="AI1510" s="2">
        <f t="shared" si="259"/>
        <v>82.306554953178903</v>
      </c>
      <c r="AK1510" s="27">
        <v>5.516</v>
      </c>
      <c r="AM1510" s="3">
        <f t="shared" si="260"/>
        <v>82.306554953178903</v>
      </c>
      <c r="AO1510" s="27">
        <v>5.516</v>
      </c>
      <c r="AP1510" s="28">
        <v>0.3</v>
      </c>
      <c r="AQ1510" s="29">
        <v>0</v>
      </c>
      <c r="AR1510" s="46" t="e">
        <f t="shared" si="261"/>
        <v>#DIV/0!</v>
      </c>
      <c r="AS1510" s="47" t="e">
        <f t="shared" si="262"/>
        <v>#DIV/0!</v>
      </c>
      <c r="AT1510" s="30" t="e">
        <f t="shared" si="263"/>
        <v>#DIV/0!</v>
      </c>
    </row>
    <row r="1511" spans="1:46" x14ac:dyDescent="0.25">
      <c r="A1511" s="9" t="s">
        <v>1514</v>
      </c>
      <c r="C1511" s="19">
        <f t="shared" si="253"/>
        <v>2026</v>
      </c>
      <c r="K1511" s="9">
        <f t="shared" si="254"/>
        <v>0</v>
      </c>
      <c r="L1511" s="21"/>
      <c r="M1511" s="22"/>
      <c r="N1511" s="23">
        <f t="shared" si="255"/>
        <v>0</v>
      </c>
      <c r="O1511" s="24" t="e">
        <f t="shared" si="256"/>
        <v>#DIV/0!</v>
      </c>
      <c r="P1511" s="23"/>
      <c r="Q1511" s="23"/>
      <c r="R1511" s="23"/>
      <c r="V1511" s="9">
        <f t="shared" si="257"/>
        <v>0</v>
      </c>
      <c r="Z1511" s="9">
        <f t="shared" si="258"/>
        <v>0</v>
      </c>
      <c r="AG1511" s="27">
        <v>5.516</v>
      </c>
      <c r="AI1511" s="2">
        <f t="shared" si="259"/>
        <v>82.306554953178903</v>
      </c>
      <c r="AK1511" s="27">
        <v>5.516</v>
      </c>
      <c r="AM1511" s="3">
        <f t="shared" si="260"/>
        <v>82.306554953178903</v>
      </c>
      <c r="AO1511" s="27">
        <v>5.516</v>
      </c>
      <c r="AP1511" s="28">
        <v>0.3</v>
      </c>
      <c r="AQ1511" s="29">
        <v>0</v>
      </c>
      <c r="AR1511" s="46" t="e">
        <f t="shared" si="261"/>
        <v>#DIV/0!</v>
      </c>
      <c r="AS1511" s="47" t="e">
        <f t="shared" si="262"/>
        <v>#DIV/0!</v>
      </c>
      <c r="AT1511" s="30" t="e">
        <f t="shared" si="263"/>
        <v>#DIV/0!</v>
      </c>
    </row>
    <row r="1512" spans="1:46" x14ac:dyDescent="0.25">
      <c r="A1512" s="9" t="s">
        <v>1515</v>
      </c>
      <c r="C1512" s="19">
        <f t="shared" si="253"/>
        <v>2026</v>
      </c>
      <c r="K1512" s="9">
        <f t="shared" si="254"/>
        <v>0</v>
      </c>
      <c r="L1512" s="21"/>
      <c r="M1512" s="22"/>
      <c r="N1512" s="23">
        <f t="shared" si="255"/>
        <v>0</v>
      </c>
      <c r="O1512" s="24" t="e">
        <f t="shared" si="256"/>
        <v>#DIV/0!</v>
      </c>
      <c r="P1512" s="23"/>
      <c r="Q1512" s="23"/>
      <c r="R1512" s="23"/>
      <c r="V1512" s="9">
        <f t="shared" si="257"/>
        <v>0</v>
      </c>
      <c r="Z1512" s="9">
        <f t="shared" si="258"/>
        <v>0</v>
      </c>
      <c r="AG1512" s="27">
        <v>5.516</v>
      </c>
      <c r="AI1512" s="2">
        <f t="shared" si="259"/>
        <v>82.306554953178903</v>
      </c>
      <c r="AK1512" s="27">
        <v>5.516</v>
      </c>
      <c r="AM1512" s="3">
        <f t="shared" si="260"/>
        <v>82.306554953178903</v>
      </c>
      <c r="AO1512" s="27">
        <v>5.516</v>
      </c>
      <c r="AP1512" s="28">
        <v>0.3</v>
      </c>
      <c r="AQ1512" s="29">
        <v>0</v>
      </c>
      <c r="AR1512" s="46" t="e">
        <f t="shared" si="261"/>
        <v>#DIV/0!</v>
      </c>
      <c r="AS1512" s="47" t="e">
        <f t="shared" si="262"/>
        <v>#DIV/0!</v>
      </c>
      <c r="AT1512" s="30" t="e">
        <f t="shared" si="263"/>
        <v>#DIV/0!</v>
      </c>
    </row>
    <row r="1513" spans="1:46" x14ac:dyDescent="0.25">
      <c r="A1513" s="9" t="s">
        <v>1516</v>
      </c>
      <c r="C1513" s="19">
        <f t="shared" si="253"/>
        <v>2026</v>
      </c>
      <c r="K1513" s="9">
        <f t="shared" si="254"/>
        <v>0</v>
      </c>
      <c r="L1513" s="21"/>
      <c r="M1513" s="22"/>
      <c r="N1513" s="23">
        <f t="shared" si="255"/>
        <v>0</v>
      </c>
      <c r="O1513" s="24" t="e">
        <f t="shared" si="256"/>
        <v>#DIV/0!</v>
      </c>
      <c r="P1513" s="23"/>
      <c r="Q1513" s="23"/>
      <c r="R1513" s="23"/>
      <c r="V1513" s="9">
        <f t="shared" si="257"/>
        <v>0</v>
      </c>
      <c r="Z1513" s="9">
        <f t="shared" si="258"/>
        <v>0</v>
      </c>
      <c r="AG1513" s="27">
        <v>5.516</v>
      </c>
      <c r="AI1513" s="2">
        <f t="shared" si="259"/>
        <v>82.306554953178903</v>
      </c>
      <c r="AK1513" s="27">
        <v>5.516</v>
      </c>
      <c r="AM1513" s="3">
        <f t="shared" si="260"/>
        <v>82.306554953178903</v>
      </c>
      <c r="AO1513" s="27">
        <v>5.516</v>
      </c>
      <c r="AP1513" s="28">
        <v>0.3</v>
      </c>
      <c r="AQ1513" s="29">
        <v>0</v>
      </c>
      <c r="AR1513" s="46" t="e">
        <f t="shared" si="261"/>
        <v>#DIV/0!</v>
      </c>
      <c r="AS1513" s="47" t="e">
        <f t="shared" si="262"/>
        <v>#DIV/0!</v>
      </c>
      <c r="AT1513" s="30" t="e">
        <f t="shared" si="263"/>
        <v>#DIV/0!</v>
      </c>
    </row>
    <row r="1514" spans="1:46" x14ac:dyDescent="0.25">
      <c r="A1514" s="9" t="s">
        <v>1517</v>
      </c>
      <c r="C1514" s="19">
        <f t="shared" si="253"/>
        <v>2026</v>
      </c>
      <c r="K1514" s="9">
        <f t="shared" si="254"/>
        <v>0</v>
      </c>
      <c r="L1514" s="21"/>
      <c r="M1514" s="22"/>
      <c r="N1514" s="23">
        <f t="shared" si="255"/>
        <v>0</v>
      </c>
      <c r="O1514" s="24" t="e">
        <f t="shared" si="256"/>
        <v>#DIV/0!</v>
      </c>
      <c r="P1514" s="23"/>
      <c r="Q1514" s="23"/>
      <c r="R1514" s="23"/>
      <c r="V1514" s="9">
        <f t="shared" si="257"/>
        <v>0</v>
      </c>
      <c r="Z1514" s="9">
        <f t="shared" si="258"/>
        <v>0</v>
      </c>
      <c r="AG1514" s="27">
        <v>5.516</v>
      </c>
      <c r="AI1514" s="2">
        <f t="shared" si="259"/>
        <v>82.306554953178903</v>
      </c>
      <c r="AK1514" s="27">
        <v>5.516</v>
      </c>
      <c r="AM1514" s="3">
        <f t="shared" si="260"/>
        <v>82.306554953178903</v>
      </c>
      <c r="AO1514" s="27">
        <v>5.516</v>
      </c>
      <c r="AP1514" s="28">
        <v>0.3</v>
      </c>
      <c r="AQ1514" s="29">
        <v>0</v>
      </c>
      <c r="AR1514" s="46" t="e">
        <f t="shared" si="261"/>
        <v>#DIV/0!</v>
      </c>
      <c r="AS1514" s="47" t="e">
        <f t="shared" si="262"/>
        <v>#DIV/0!</v>
      </c>
      <c r="AT1514" s="30" t="e">
        <f t="shared" si="263"/>
        <v>#DIV/0!</v>
      </c>
    </row>
    <row r="1515" spans="1:46" x14ac:dyDescent="0.25">
      <c r="A1515" s="9" t="s">
        <v>1518</v>
      </c>
      <c r="C1515" s="19">
        <f t="shared" si="253"/>
        <v>2026</v>
      </c>
      <c r="K1515" s="9">
        <f t="shared" si="254"/>
        <v>0</v>
      </c>
      <c r="L1515" s="21"/>
      <c r="M1515" s="22"/>
      <c r="N1515" s="23">
        <f t="shared" si="255"/>
        <v>0</v>
      </c>
      <c r="O1515" s="24" t="e">
        <f t="shared" si="256"/>
        <v>#DIV/0!</v>
      </c>
      <c r="P1515" s="23"/>
      <c r="Q1515" s="23"/>
      <c r="R1515" s="23"/>
      <c r="V1515" s="9">
        <f t="shared" si="257"/>
        <v>0</v>
      </c>
      <c r="Z1515" s="9">
        <f t="shared" si="258"/>
        <v>0</v>
      </c>
      <c r="AG1515" s="27">
        <v>5.516</v>
      </c>
      <c r="AI1515" s="2">
        <f t="shared" si="259"/>
        <v>82.306554953178903</v>
      </c>
      <c r="AK1515" s="27">
        <v>5.516</v>
      </c>
      <c r="AM1515" s="3">
        <f t="shared" si="260"/>
        <v>82.306554953178903</v>
      </c>
      <c r="AO1515" s="27">
        <v>5.516</v>
      </c>
      <c r="AP1515" s="28">
        <v>0.3</v>
      </c>
      <c r="AQ1515" s="29">
        <v>0</v>
      </c>
      <c r="AR1515" s="46" t="e">
        <f t="shared" si="261"/>
        <v>#DIV/0!</v>
      </c>
      <c r="AS1515" s="47" t="e">
        <f t="shared" si="262"/>
        <v>#DIV/0!</v>
      </c>
      <c r="AT1515" s="30" t="e">
        <f t="shared" si="263"/>
        <v>#DIV/0!</v>
      </c>
    </row>
    <row r="1516" spans="1:46" x14ac:dyDescent="0.25">
      <c r="A1516" s="9" t="s">
        <v>1519</v>
      </c>
      <c r="C1516" s="19">
        <f t="shared" si="253"/>
        <v>2026</v>
      </c>
      <c r="K1516" s="9">
        <f t="shared" si="254"/>
        <v>0</v>
      </c>
      <c r="L1516" s="21"/>
      <c r="M1516" s="22"/>
      <c r="N1516" s="23">
        <f t="shared" si="255"/>
        <v>0</v>
      </c>
      <c r="O1516" s="24" t="e">
        <f t="shared" si="256"/>
        <v>#DIV/0!</v>
      </c>
      <c r="P1516" s="23"/>
      <c r="Q1516" s="23"/>
      <c r="R1516" s="23"/>
      <c r="V1516" s="9">
        <f t="shared" si="257"/>
        <v>0</v>
      </c>
      <c r="Z1516" s="9">
        <f t="shared" si="258"/>
        <v>0</v>
      </c>
      <c r="AG1516" s="27">
        <v>5.516</v>
      </c>
      <c r="AI1516" s="2">
        <f t="shared" si="259"/>
        <v>82.306554953178903</v>
      </c>
      <c r="AK1516" s="27">
        <v>5.516</v>
      </c>
      <c r="AM1516" s="3">
        <f t="shared" si="260"/>
        <v>82.306554953178903</v>
      </c>
      <c r="AO1516" s="27">
        <v>5.516</v>
      </c>
      <c r="AP1516" s="28">
        <v>0.3</v>
      </c>
      <c r="AQ1516" s="29">
        <v>0</v>
      </c>
      <c r="AR1516" s="46" t="e">
        <f t="shared" si="261"/>
        <v>#DIV/0!</v>
      </c>
      <c r="AS1516" s="47" t="e">
        <f t="shared" si="262"/>
        <v>#DIV/0!</v>
      </c>
      <c r="AT1516" s="30" t="e">
        <f t="shared" si="263"/>
        <v>#DIV/0!</v>
      </c>
    </row>
    <row r="1517" spans="1:46" x14ac:dyDescent="0.25">
      <c r="A1517" s="9" t="s">
        <v>1520</v>
      </c>
      <c r="C1517" s="19">
        <f t="shared" si="253"/>
        <v>2026</v>
      </c>
      <c r="K1517" s="9">
        <f t="shared" si="254"/>
        <v>0</v>
      </c>
      <c r="L1517" s="21"/>
      <c r="M1517" s="22"/>
      <c r="N1517" s="23">
        <f t="shared" si="255"/>
        <v>0</v>
      </c>
      <c r="O1517" s="24" t="e">
        <f t="shared" si="256"/>
        <v>#DIV/0!</v>
      </c>
      <c r="P1517" s="23"/>
      <c r="Q1517" s="23"/>
      <c r="R1517" s="23"/>
      <c r="V1517" s="9">
        <f t="shared" si="257"/>
        <v>0</v>
      </c>
      <c r="Z1517" s="9">
        <f t="shared" si="258"/>
        <v>0</v>
      </c>
      <c r="AG1517" s="27">
        <v>5.516</v>
      </c>
      <c r="AI1517" s="2">
        <f t="shared" si="259"/>
        <v>82.306554953178903</v>
      </c>
      <c r="AK1517" s="27">
        <v>5.516</v>
      </c>
      <c r="AM1517" s="3">
        <f t="shared" si="260"/>
        <v>82.306554953178903</v>
      </c>
      <c r="AO1517" s="27">
        <v>5.516</v>
      </c>
      <c r="AP1517" s="28">
        <v>0.3</v>
      </c>
      <c r="AQ1517" s="29">
        <v>0</v>
      </c>
      <c r="AR1517" s="46" t="e">
        <f t="shared" si="261"/>
        <v>#DIV/0!</v>
      </c>
      <c r="AS1517" s="47" t="e">
        <f t="shared" si="262"/>
        <v>#DIV/0!</v>
      </c>
      <c r="AT1517" s="30" t="e">
        <f t="shared" si="263"/>
        <v>#DIV/0!</v>
      </c>
    </row>
    <row r="1518" spans="1:46" x14ac:dyDescent="0.25">
      <c r="A1518" s="9" t="s">
        <v>1521</v>
      </c>
      <c r="C1518" s="19">
        <f t="shared" si="253"/>
        <v>2026</v>
      </c>
      <c r="K1518" s="9">
        <f t="shared" si="254"/>
        <v>0</v>
      </c>
      <c r="L1518" s="21"/>
      <c r="M1518" s="22"/>
      <c r="N1518" s="23">
        <f t="shared" si="255"/>
        <v>0</v>
      </c>
      <c r="O1518" s="24" t="e">
        <f t="shared" si="256"/>
        <v>#DIV/0!</v>
      </c>
      <c r="P1518" s="23"/>
      <c r="Q1518" s="23"/>
      <c r="R1518" s="23"/>
      <c r="V1518" s="9">
        <f t="shared" si="257"/>
        <v>0</v>
      </c>
      <c r="Z1518" s="9">
        <f t="shared" si="258"/>
        <v>0</v>
      </c>
      <c r="AG1518" s="27">
        <v>5.516</v>
      </c>
      <c r="AI1518" s="2">
        <f t="shared" si="259"/>
        <v>82.306554953178903</v>
      </c>
      <c r="AK1518" s="27">
        <v>5.516</v>
      </c>
      <c r="AM1518" s="3">
        <f t="shared" si="260"/>
        <v>82.306554953178903</v>
      </c>
      <c r="AO1518" s="27">
        <v>5.516</v>
      </c>
      <c r="AP1518" s="28">
        <v>0.3</v>
      </c>
      <c r="AQ1518" s="29">
        <v>0</v>
      </c>
      <c r="AR1518" s="46" t="e">
        <f t="shared" si="261"/>
        <v>#DIV/0!</v>
      </c>
      <c r="AS1518" s="47" t="e">
        <f t="shared" si="262"/>
        <v>#DIV/0!</v>
      </c>
      <c r="AT1518" s="30" t="e">
        <f t="shared" si="263"/>
        <v>#DIV/0!</v>
      </c>
    </row>
    <row r="1519" spans="1:46" x14ac:dyDescent="0.25">
      <c r="A1519" s="9" t="s">
        <v>1522</v>
      </c>
      <c r="C1519" s="19">
        <f t="shared" si="253"/>
        <v>2026</v>
      </c>
      <c r="K1519" s="9">
        <f t="shared" si="254"/>
        <v>0</v>
      </c>
      <c r="L1519" s="21"/>
      <c r="M1519" s="22"/>
      <c r="N1519" s="23">
        <f t="shared" si="255"/>
        <v>0</v>
      </c>
      <c r="O1519" s="24" t="e">
        <f t="shared" si="256"/>
        <v>#DIV/0!</v>
      </c>
      <c r="P1519" s="23"/>
      <c r="Q1519" s="23"/>
      <c r="R1519" s="23"/>
      <c r="V1519" s="9">
        <f t="shared" si="257"/>
        <v>0</v>
      </c>
      <c r="Z1519" s="9">
        <f t="shared" si="258"/>
        <v>0</v>
      </c>
      <c r="AG1519" s="27">
        <v>5.516</v>
      </c>
      <c r="AI1519" s="2">
        <f t="shared" si="259"/>
        <v>82.306554953178903</v>
      </c>
      <c r="AK1519" s="27">
        <v>5.516</v>
      </c>
      <c r="AM1519" s="3">
        <f t="shared" si="260"/>
        <v>82.306554953178903</v>
      </c>
      <c r="AO1519" s="27">
        <v>5.516</v>
      </c>
      <c r="AP1519" s="28">
        <v>0.3</v>
      </c>
      <c r="AQ1519" s="29">
        <v>0</v>
      </c>
      <c r="AR1519" s="46" t="e">
        <f t="shared" si="261"/>
        <v>#DIV/0!</v>
      </c>
      <c r="AS1519" s="47" t="e">
        <f t="shared" si="262"/>
        <v>#DIV/0!</v>
      </c>
      <c r="AT1519" s="30" t="e">
        <f t="shared" si="263"/>
        <v>#DIV/0!</v>
      </c>
    </row>
    <row r="1520" spans="1:46" x14ac:dyDescent="0.25">
      <c r="A1520" s="9" t="s">
        <v>1523</v>
      </c>
      <c r="C1520" s="19">
        <f t="shared" si="253"/>
        <v>2026</v>
      </c>
      <c r="K1520" s="9">
        <f t="shared" si="254"/>
        <v>0</v>
      </c>
      <c r="L1520" s="21"/>
      <c r="M1520" s="22"/>
      <c r="N1520" s="23">
        <f t="shared" si="255"/>
        <v>0</v>
      </c>
      <c r="O1520" s="24" t="e">
        <f t="shared" si="256"/>
        <v>#DIV/0!</v>
      </c>
      <c r="P1520" s="23"/>
      <c r="Q1520" s="23"/>
      <c r="R1520" s="23"/>
      <c r="V1520" s="9">
        <f t="shared" si="257"/>
        <v>0</v>
      </c>
      <c r="Z1520" s="9">
        <f t="shared" si="258"/>
        <v>0</v>
      </c>
      <c r="AG1520" s="27">
        <v>5.516</v>
      </c>
      <c r="AI1520" s="2">
        <f t="shared" si="259"/>
        <v>82.306554953178903</v>
      </c>
      <c r="AK1520" s="27">
        <v>5.516</v>
      </c>
      <c r="AM1520" s="3">
        <f t="shared" si="260"/>
        <v>82.306554953178903</v>
      </c>
      <c r="AO1520" s="27">
        <v>5.516</v>
      </c>
      <c r="AP1520" s="28">
        <v>0.3</v>
      </c>
      <c r="AQ1520" s="29">
        <v>0</v>
      </c>
      <c r="AR1520" s="46" t="e">
        <f t="shared" si="261"/>
        <v>#DIV/0!</v>
      </c>
      <c r="AS1520" s="47" t="e">
        <f t="shared" si="262"/>
        <v>#DIV/0!</v>
      </c>
      <c r="AT1520" s="30" t="e">
        <f t="shared" si="263"/>
        <v>#DIV/0!</v>
      </c>
    </row>
    <row r="1521" spans="1:46" x14ac:dyDescent="0.25">
      <c r="A1521" s="9" t="s">
        <v>1524</v>
      </c>
      <c r="C1521" s="19">
        <f t="shared" si="253"/>
        <v>2026</v>
      </c>
      <c r="K1521" s="9">
        <f t="shared" si="254"/>
        <v>0</v>
      </c>
      <c r="L1521" s="21"/>
      <c r="M1521" s="22"/>
      <c r="N1521" s="23">
        <f t="shared" si="255"/>
        <v>0</v>
      </c>
      <c r="O1521" s="24" t="e">
        <f t="shared" si="256"/>
        <v>#DIV/0!</v>
      </c>
      <c r="P1521" s="23"/>
      <c r="Q1521" s="23"/>
      <c r="R1521" s="23"/>
      <c r="V1521" s="9">
        <f t="shared" si="257"/>
        <v>0</v>
      </c>
      <c r="Z1521" s="9">
        <f t="shared" si="258"/>
        <v>0</v>
      </c>
      <c r="AG1521" s="27">
        <v>5.516</v>
      </c>
      <c r="AI1521" s="2">
        <f t="shared" si="259"/>
        <v>82.306554953178903</v>
      </c>
      <c r="AK1521" s="27">
        <v>5.516</v>
      </c>
      <c r="AM1521" s="3">
        <f t="shared" si="260"/>
        <v>82.306554953178903</v>
      </c>
      <c r="AO1521" s="27">
        <v>5.516</v>
      </c>
      <c r="AP1521" s="28">
        <v>0.3</v>
      </c>
      <c r="AQ1521" s="29">
        <v>0</v>
      </c>
      <c r="AR1521" s="46" t="e">
        <f t="shared" si="261"/>
        <v>#DIV/0!</v>
      </c>
      <c r="AS1521" s="47" t="e">
        <f t="shared" si="262"/>
        <v>#DIV/0!</v>
      </c>
      <c r="AT1521" s="30" t="e">
        <f t="shared" si="263"/>
        <v>#DIV/0!</v>
      </c>
    </row>
    <row r="1522" spans="1:46" x14ac:dyDescent="0.25">
      <c r="A1522" s="9" t="s">
        <v>1525</v>
      </c>
      <c r="C1522" s="19">
        <f t="shared" si="253"/>
        <v>2026</v>
      </c>
      <c r="K1522" s="9">
        <f t="shared" si="254"/>
        <v>0</v>
      </c>
      <c r="L1522" s="21"/>
      <c r="M1522" s="22"/>
      <c r="N1522" s="23">
        <f t="shared" si="255"/>
        <v>0</v>
      </c>
      <c r="O1522" s="24" t="e">
        <f t="shared" si="256"/>
        <v>#DIV/0!</v>
      </c>
      <c r="P1522" s="23"/>
      <c r="Q1522" s="23"/>
      <c r="R1522" s="23"/>
      <c r="V1522" s="9">
        <f t="shared" si="257"/>
        <v>0</v>
      </c>
      <c r="Z1522" s="9">
        <f t="shared" si="258"/>
        <v>0</v>
      </c>
      <c r="AG1522" s="27">
        <v>5.516</v>
      </c>
      <c r="AI1522" s="2">
        <f t="shared" si="259"/>
        <v>82.306554953178903</v>
      </c>
      <c r="AK1522" s="27">
        <v>5.516</v>
      </c>
      <c r="AM1522" s="3">
        <f t="shared" si="260"/>
        <v>82.306554953178903</v>
      </c>
      <c r="AO1522" s="27">
        <v>5.516</v>
      </c>
      <c r="AP1522" s="28">
        <v>0.3</v>
      </c>
      <c r="AQ1522" s="29">
        <v>0</v>
      </c>
      <c r="AR1522" s="46" t="e">
        <f t="shared" si="261"/>
        <v>#DIV/0!</v>
      </c>
      <c r="AS1522" s="47" t="e">
        <f t="shared" si="262"/>
        <v>#DIV/0!</v>
      </c>
      <c r="AT1522" s="30" t="e">
        <f t="shared" si="263"/>
        <v>#DIV/0!</v>
      </c>
    </row>
    <row r="1523" spans="1:46" x14ac:dyDescent="0.25">
      <c r="A1523" s="9" t="s">
        <v>1526</v>
      </c>
      <c r="C1523" s="19">
        <f t="shared" si="253"/>
        <v>2026</v>
      </c>
      <c r="K1523" s="9">
        <f t="shared" si="254"/>
        <v>0</v>
      </c>
      <c r="L1523" s="21"/>
      <c r="M1523" s="22"/>
      <c r="N1523" s="23">
        <f t="shared" si="255"/>
        <v>0</v>
      </c>
      <c r="O1523" s="24" t="e">
        <f t="shared" si="256"/>
        <v>#DIV/0!</v>
      </c>
      <c r="P1523" s="23"/>
      <c r="Q1523" s="23"/>
      <c r="R1523" s="23"/>
      <c r="V1523" s="9">
        <f t="shared" si="257"/>
        <v>0</v>
      </c>
      <c r="Z1523" s="9">
        <f t="shared" si="258"/>
        <v>0</v>
      </c>
      <c r="AG1523" s="27">
        <v>5.516</v>
      </c>
      <c r="AI1523" s="2">
        <f t="shared" si="259"/>
        <v>82.306554953178903</v>
      </c>
      <c r="AK1523" s="27">
        <v>5.516</v>
      </c>
      <c r="AM1523" s="3">
        <f t="shared" si="260"/>
        <v>82.306554953178903</v>
      </c>
      <c r="AO1523" s="27">
        <v>5.516</v>
      </c>
      <c r="AP1523" s="28">
        <v>0.3</v>
      </c>
      <c r="AQ1523" s="29">
        <v>0</v>
      </c>
      <c r="AR1523" s="46" t="e">
        <f t="shared" si="261"/>
        <v>#DIV/0!</v>
      </c>
      <c r="AS1523" s="47" t="e">
        <f t="shared" si="262"/>
        <v>#DIV/0!</v>
      </c>
      <c r="AT1523" s="30" t="e">
        <f t="shared" si="263"/>
        <v>#DIV/0!</v>
      </c>
    </row>
    <row r="1524" spans="1:46" x14ac:dyDescent="0.25">
      <c r="A1524" s="9" t="s">
        <v>1527</v>
      </c>
      <c r="C1524" s="19">
        <f t="shared" si="253"/>
        <v>2026</v>
      </c>
      <c r="K1524" s="9">
        <f t="shared" si="254"/>
        <v>0</v>
      </c>
      <c r="L1524" s="21"/>
      <c r="M1524" s="22"/>
      <c r="N1524" s="23">
        <f t="shared" si="255"/>
        <v>0</v>
      </c>
      <c r="O1524" s="24" t="e">
        <f t="shared" si="256"/>
        <v>#DIV/0!</v>
      </c>
      <c r="P1524" s="23"/>
      <c r="Q1524" s="23"/>
      <c r="R1524" s="23"/>
      <c r="V1524" s="9">
        <f t="shared" si="257"/>
        <v>0</v>
      </c>
      <c r="Z1524" s="9">
        <f t="shared" si="258"/>
        <v>0</v>
      </c>
      <c r="AG1524" s="27">
        <v>5.516</v>
      </c>
      <c r="AI1524" s="2">
        <f t="shared" si="259"/>
        <v>82.306554953178903</v>
      </c>
      <c r="AK1524" s="27">
        <v>5.516</v>
      </c>
      <c r="AM1524" s="3">
        <f t="shared" si="260"/>
        <v>82.306554953178903</v>
      </c>
      <c r="AO1524" s="27">
        <v>5.516</v>
      </c>
      <c r="AP1524" s="28">
        <v>0.3</v>
      </c>
      <c r="AQ1524" s="29">
        <v>0</v>
      </c>
      <c r="AR1524" s="46" t="e">
        <f t="shared" si="261"/>
        <v>#DIV/0!</v>
      </c>
      <c r="AS1524" s="47" t="e">
        <f t="shared" si="262"/>
        <v>#DIV/0!</v>
      </c>
      <c r="AT1524" s="30" t="e">
        <f t="shared" si="263"/>
        <v>#DIV/0!</v>
      </c>
    </row>
    <row r="1525" spans="1:46" x14ac:dyDescent="0.25">
      <c r="A1525" s="9" t="s">
        <v>1528</v>
      </c>
      <c r="C1525" s="19">
        <f t="shared" si="253"/>
        <v>2026</v>
      </c>
      <c r="K1525" s="9">
        <f t="shared" si="254"/>
        <v>0</v>
      </c>
      <c r="L1525" s="21"/>
      <c r="M1525" s="22"/>
      <c r="N1525" s="23">
        <f t="shared" si="255"/>
        <v>0</v>
      </c>
      <c r="O1525" s="24" t="e">
        <f t="shared" si="256"/>
        <v>#DIV/0!</v>
      </c>
      <c r="P1525" s="23"/>
      <c r="Q1525" s="23"/>
      <c r="R1525" s="23"/>
      <c r="V1525" s="9">
        <f t="shared" si="257"/>
        <v>0</v>
      </c>
      <c r="Z1525" s="9">
        <f t="shared" si="258"/>
        <v>0</v>
      </c>
      <c r="AG1525" s="27">
        <v>5.516</v>
      </c>
      <c r="AI1525" s="2">
        <f t="shared" si="259"/>
        <v>82.306554953178903</v>
      </c>
      <c r="AK1525" s="27">
        <v>5.516</v>
      </c>
      <c r="AM1525" s="3">
        <f t="shared" si="260"/>
        <v>82.306554953178903</v>
      </c>
      <c r="AO1525" s="27">
        <v>5.516</v>
      </c>
      <c r="AP1525" s="28">
        <v>0.3</v>
      </c>
      <c r="AQ1525" s="29">
        <v>0</v>
      </c>
      <c r="AR1525" s="46" t="e">
        <f t="shared" si="261"/>
        <v>#DIV/0!</v>
      </c>
      <c r="AS1525" s="47" t="e">
        <f t="shared" si="262"/>
        <v>#DIV/0!</v>
      </c>
      <c r="AT1525" s="30" t="e">
        <f t="shared" si="263"/>
        <v>#DIV/0!</v>
      </c>
    </row>
    <row r="1526" spans="1:46" x14ac:dyDescent="0.25">
      <c r="A1526" s="9" t="s">
        <v>1529</v>
      </c>
      <c r="C1526" s="19">
        <f t="shared" si="253"/>
        <v>2026</v>
      </c>
      <c r="K1526" s="9">
        <f t="shared" si="254"/>
        <v>0</v>
      </c>
      <c r="L1526" s="21"/>
      <c r="M1526" s="22"/>
      <c r="N1526" s="23">
        <f t="shared" si="255"/>
        <v>0</v>
      </c>
      <c r="O1526" s="24" t="e">
        <f t="shared" si="256"/>
        <v>#DIV/0!</v>
      </c>
      <c r="P1526" s="23"/>
      <c r="Q1526" s="23"/>
      <c r="R1526" s="23"/>
      <c r="V1526" s="9">
        <f t="shared" si="257"/>
        <v>0</v>
      </c>
      <c r="Z1526" s="9">
        <f t="shared" si="258"/>
        <v>0</v>
      </c>
      <c r="AG1526" s="27">
        <v>5.516</v>
      </c>
      <c r="AI1526" s="2">
        <f t="shared" si="259"/>
        <v>82.306554953178903</v>
      </c>
      <c r="AK1526" s="27">
        <v>5.516</v>
      </c>
      <c r="AM1526" s="3">
        <f t="shared" si="260"/>
        <v>82.306554953178903</v>
      </c>
      <c r="AO1526" s="27">
        <v>5.516</v>
      </c>
      <c r="AP1526" s="28">
        <v>0.3</v>
      </c>
      <c r="AQ1526" s="29">
        <v>0</v>
      </c>
      <c r="AR1526" s="46" t="e">
        <f t="shared" si="261"/>
        <v>#DIV/0!</v>
      </c>
      <c r="AS1526" s="47" t="e">
        <f t="shared" si="262"/>
        <v>#DIV/0!</v>
      </c>
      <c r="AT1526" s="30" t="e">
        <f t="shared" si="263"/>
        <v>#DIV/0!</v>
      </c>
    </row>
    <row r="1527" spans="1:46" x14ac:dyDescent="0.25">
      <c r="A1527" s="9" t="s">
        <v>1530</v>
      </c>
      <c r="C1527" s="19">
        <f t="shared" si="253"/>
        <v>2026</v>
      </c>
      <c r="K1527" s="9">
        <f t="shared" si="254"/>
        <v>0</v>
      </c>
      <c r="L1527" s="21"/>
      <c r="M1527" s="22"/>
      <c r="N1527" s="23">
        <f t="shared" si="255"/>
        <v>0</v>
      </c>
      <c r="O1527" s="24" t="e">
        <f t="shared" si="256"/>
        <v>#DIV/0!</v>
      </c>
      <c r="P1527" s="23"/>
      <c r="Q1527" s="23"/>
      <c r="R1527" s="23"/>
      <c r="V1527" s="9">
        <f t="shared" si="257"/>
        <v>0</v>
      </c>
      <c r="Z1527" s="9">
        <f t="shared" si="258"/>
        <v>0</v>
      </c>
      <c r="AG1527" s="27">
        <v>5.516</v>
      </c>
      <c r="AI1527" s="2">
        <f t="shared" si="259"/>
        <v>82.306554953178903</v>
      </c>
      <c r="AK1527" s="27">
        <v>5.516</v>
      </c>
      <c r="AM1527" s="3">
        <f t="shared" si="260"/>
        <v>82.306554953178903</v>
      </c>
      <c r="AO1527" s="27">
        <v>5.516</v>
      </c>
      <c r="AP1527" s="28">
        <v>0.3</v>
      </c>
      <c r="AQ1527" s="29">
        <v>0</v>
      </c>
      <c r="AR1527" s="46" t="e">
        <f t="shared" si="261"/>
        <v>#DIV/0!</v>
      </c>
      <c r="AS1527" s="47" t="e">
        <f t="shared" si="262"/>
        <v>#DIV/0!</v>
      </c>
      <c r="AT1527" s="30" t="e">
        <f t="shared" si="263"/>
        <v>#DIV/0!</v>
      </c>
    </row>
    <row r="1528" spans="1:46" x14ac:dyDescent="0.25">
      <c r="A1528" s="9" t="s">
        <v>1531</v>
      </c>
      <c r="C1528" s="19">
        <f t="shared" si="253"/>
        <v>2026</v>
      </c>
      <c r="K1528" s="9">
        <f t="shared" si="254"/>
        <v>0</v>
      </c>
      <c r="L1528" s="21"/>
      <c r="M1528" s="22"/>
      <c r="N1528" s="23">
        <f t="shared" si="255"/>
        <v>0</v>
      </c>
      <c r="O1528" s="24" t="e">
        <f t="shared" si="256"/>
        <v>#DIV/0!</v>
      </c>
      <c r="P1528" s="23"/>
      <c r="Q1528" s="23"/>
      <c r="R1528" s="23"/>
      <c r="V1528" s="9">
        <f t="shared" si="257"/>
        <v>0</v>
      </c>
      <c r="Z1528" s="9">
        <f t="shared" si="258"/>
        <v>0</v>
      </c>
      <c r="AG1528" s="27">
        <v>5.516</v>
      </c>
      <c r="AI1528" s="2">
        <f t="shared" si="259"/>
        <v>82.306554953178903</v>
      </c>
      <c r="AK1528" s="27">
        <v>5.516</v>
      </c>
      <c r="AM1528" s="3">
        <f t="shared" si="260"/>
        <v>82.306554953178903</v>
      </c>
      <c r="AO1528" s="27">
        <v>5.516</v>
      </c>
      <c r="AP1528" s="28">
        <v>0.3</v>
      </c>
      <c r="AQ1528" s="29">
        <v>0</v>
      </c>
      <c r="AR1528" s="46" t="e">
        <f t="shared" si="261"/>
        <v>#DIV/0!</v>
      </c>
      <c r="AS1528" s="47" t="e">
        <f t="shared" si="262"/>
        <v>#DIV/0!</v>
      </c>
      <c r="AT1528" s="30" t="e">
        <f t="shared" si="263"/>
        <v>#DIV/0!</v>
      </c>
    </row>
    <row r="1529" spans="1:46" x14ac:dyDescent="0.25">
      <c r="A1529" s="9" t="s">
        <v>1532</v>
      </c>
      <c r="C1529" s="19">
        <f t="shared" si="253"/>
        <v>2026</v>
      </c>
      <c r="K1529" s="9">
        <f t="shared" si="254"/>
        <v>0</v>
      </c>
      <c r="L1529" s="21"/>
      <c r="M1529" s="22"/>
      <c r="N1529" s="23">
        <f t="shared" si="255"/>
        <v>0</v>
      </c>
      <c r="O1529" s="24" t="e">
        <f t="shared" si="256"/>
        <v>#DIV/0!</v>
      </c>
      <c r="P1529" s="23"/>
      <c r="Q1529" s="23"/>
      <c r="R1529" s="23"/>
      <c r="V1529" s="9">
        <f t="shared" si="257"/>
        <v>0</v>
      </c>
      <c r="Z1529" s="9">
        <f t="shared" si="258"/>
        <v>0</v>
      </c>
      <c r="AG1529" s="27">
        <v>5.516</v>
      </c>
      <c r="AI1529" s="2">
        <f t="shared" si="259"/>
        <v>82.306554953178903</v>
      </c>
      <c r="AK1529" s="27">
        <v>5.516</v>
      </c>
      <c r="AM1529" s="3">
        <f t="shared" si="260"/>
        <v>82.306554953178903</v>
      </c>
      <c r="AO1529" s="27">
        <v>5.516</v>
      </c>
      <c r="AP1529" s="28">
        <v>0.3</v>
      </c>
      <c r="AQ1529" s="29">
        <v>0</v>
      </c>
      <c r="AR1529" s="46" t="e">
        <f t="shared" si="261"/>
        <v>#DIV/0!</v>
      </c>
      <c r="AS1529" s="47" t="e">
        <f t="shared" si="262"/>
        <v>#DIV/0!</v>
      </c>
      <c r="AT1529" s="30" t="e">
        <f t="shared" si="263"/>
        <v>#DIV/0!</v>
      </c>
    </row>
    <row r="1530" spans="1:46" x14ac:dyDescent="0.25">
      <c r="A1530" s="9" t="s">
        <v>1533</v>
      </c>
      <c r="C1530" s="19">
        <f t="shared" si="253"/>
        <v>2026</v>
      </c>
      <c r="K1530" s="9">
        <f t="shared" si="254"/>
        <v>0</v>
      </c>
      <c r="L1530" s="21"/>
      <c r="M1530" s="22"/>
      <c r="N1530" s="23">
        <f t="shared" si="255"/>
        <v>0</v>
      </c>
      <c r="O1530" s="24" t="e">
        <f t="shared" si="256"/>
        <v>#DIV/0!</v>
      </c>
      <c r="P1530" s="23"/>
      <c r="Q1530" s="23"/>
      <c r="R1530" s="23"/>
      <c r="V1530" s="9">
        <f t="shared" si="257"/>
        <v>0</v>
      </c>
      <c r="Z1530" s="9">
        <f t="shared" si="258"/>
        <v>0</v>
      </c>
      <c r="AG1530" s="27">
        <v>5.516</v>
      </c>
      <c r="AI1530" s="2">
        <f t="shared" si="259"/>
        <v>82.306554953178903</v>
      </c>
      <c r="AK1530" s="27">
        <v>5.516</v>
      </c>
      <c r="AM1530" s="3">
        <f t="shared" si="260"/>
        <v>82.306554953178903</v>
      </c>
      <c r="AO1530" s="27">
        <v>5.516</v>
      </c>
      <c r="AP1530" s="28">
        <v>0.3</v>
      </c>
      <c r="AQ1530" s="29">
        <v>0</v>
      </c>
      <c r="AR1530" s="46" t="e">
        <f t="shared" si="261"/>
        <v>#DIV/0!</v>
      </c>
      <c r="AS1530" s="47" t="e">
        <f t="shared" si="262"/>
        <v>#DIV/0!</v>
      </c>
      <c r="AT1530" s="30" t="e">
        <f t="shared" si="263"/>
        <v>#DIV/0!</v>
      </c>
    </row>
    <row r="1531" spans="1:46" x14ac:dyDescent="0.25">
      <c r="A1531" s="9" t="s">
        <v>1534</v>
      </c>
      <c r="C1531" s="19">
        <f t="shared" si="253"/>
        <v>2026</v>
      </c>
      <c r="K1531" s="9">
        <f t="shared" si="254"/>
        <v>0</v>
      </c>
      <c r="L1531" s="21"/>
      <c r="M1531" s="22"/>
      <c r="N1531" s="23">
        <f t="shared" si="255"/>
        <v>0</v>
      </c>
      <c r="O1531" s="24" t="e">
        <f t="shared" si="256"/>
        <v>#DIV/0!</v>
      </c>
      <c r="P1531" s="23"/>
      <c r="Q1531" s="23"/>
      <c r="R1531" s="23"/>
      <c r="V1531" s="9">
        <f t="shared" si="257"/>
        <v>0</v>
      </c>
      <c r="Z1531" s="9">
        <f t="shared" si="258"/>
        <v>0</v>
      </c>
      <c r="AG1531" s="27">
        <v>5.516</v>
      </c>
      <c r="AI1531" s="2">
        <f t="shared" si="259"/>
        <v>82.306554953178903</v>
      </c>
      <c r="AK1531" s="27">
        <v>5.516</v>
      </c>
      <c r="AM1531" s="3">
        <f t="shared" si="260"/>
        <v>82.306554953178903</v>
      </c>
      <c r="AO1531" s="27">
        <v>5.516</v>
      </c>
      <c r="AP1531" s="28">
        <v>0.3</v>
      </c>
      <c r="AQ1531" s="29">
        <v>0</v>
      </c>
      <c r="AR1531" s="46" t="e">
        <f t="shared" si="261"/>
        <v>#DIV/0!</v>
      </c>
      <c r="AS1531" s="47" t="e">
        <f t="shared" si="262"/>
        <v>#DIV/0!</v>
      </c>
      <c r="AT1531" s="30" t="e">
        <f t="shared" si="263"/>
        <v>#DIV/0!</v>
      </c>
    </row>
    <row r="1532" spans="1:46" x14ac:dyDescent="0.25">
      <c r="A1532" s="9" t="s">
        <v>1535</v>
      </c>
      <c r="C1532" s="19">
        <f t="shared" si="253"/>
        <v>2026</v>
      </c>
      <c r="K1532" s="9">
        <f t="shared" si="254"/>
        <v>0</v>
      </c>
      <c r="L1532" s="21"/>
      <c r="M1532" s="22"/>
      <c r="N1532" s="23">
        <f t="shared" si="255"/>
        <v>0</v>
      </c>
      <c r="O1532" s="24" t="e">
        <f t="shared" si="256"/>
        <v>#DIV/0!</v>
      </c>
      <c r="P1532" s="23"/>
      <c r="Q1532" s="23"/>
      <c r="R1532" s="23"/>
      <c r="V1532" s="9">
        <f t="shared" si="257"/>
        <v>0</v>
      </c>
      <c r="Z1532" s="9">
        <f t="shared" si="258"/>
        <v>0</v>
      </c>
      <c r="AG1532" s="27">
        <v>5.516</v>
      </c>
      <c r="AI1532" s="2">
        <f t="shared" si="259"/>
        <v>82.306554953178903</v>
      </c>
      <c r="AK1532" s="27">
        <v>5.516</v>
      </c>
      <c r="AM1532" s="3">
        <f t="shared" si="260"/>
        <v>82.306554953178903</v>
      </c>
      <c r="AO1532" s="27">
        <v>5.516</v>
      </c>
      <c r="AP1532" s="28">
        <v>0.3</v>
      </c>
      <c r="AQ1532" s="29">
        <v>0</v>
      </c>
      <c r="AR1532" s="46" t="e">
        <f t="shared" si="261"/>
        <v>#DIV/0!</v>
      </c>
      <c r="AS1532" s="47" t="e">
        <f t="shared" si="262"/>
        <v>#DIV/0!</v>
      </c>
      <c r="AT1532" s="30" t="e">
        <f t="shared" si="263"/>
        <v>#DIV/0!</v>
      </c>
    </row>
    <row r="1533" spans="1:46" x14ac:dyDescent="0.25">
      <c r="A1533" s="9" t="s">
        <v>1536</v>
      </c>
      <c r="C1533" s="19">
        <f t="shared" si="253"/>
        <v>2026</v>
      </c>
      <c r="K1533" s="9">
        <f t="shared" si="254"/>
        <v>0</v>
      </c>
      <c r="L1533" s="21"/>
      <c r="M1533" s="22"/>
      <c r="N1533" s="23">
        <f t="shared" si="255"/>
        <v>0</v>
      </c>
      <c r="O1533" s="24" t="e">
        <f t="shared" si="256"/>
        <v>#DIV/0!</v>
      </c>
      <c r="P1533" s="23"/>
      <c r="Q1533" s="23"/>
      <c r="R1533" s="23"/>
      <c r="V1533" s="9">
        <f t="shared" si="257"/>
        <v>0</v>
      </c>
      <c r="Z1533" s="9">
        <f t="shared" si="258"/>
        <v>0</v>
      </c>
      <c r="AG1533" s="27">
        <v>5.516</v>
      </c>
      <c r="AI1533" s="2">
        <f t="shared" si="259"/>
        <v>82.306554953178903</v>
      </c>
      <c r="AK1533" s="27">
        <v>5.516</v>
      </c>
      <c r="AM1533" s="3">
        <f t="shared" si="260"/>
        <v>82.306554953178903</v>
      </c>
      <c r="AO1533" s="27">
        <v>5.516</v>
      </c>
      <c r="AP1533" s="28">
        <v>0.3</v>
      </c>
      <c r="AQ1533" s="29">
        <v>0</v>
      </c>
      <c r="AR1533" s="46" t="e">
        <f t="shared" si="261"/>
        <v>#DIV/0!</v>
      </c>
      <c r="AS1533" s="47" t="e">
        <f t="shared" si="262"/>
        <v>#DIV/0!</v>
      </c>
      <c r="AT1533" s="30" t="e">
        <f t="shared" si="263"/>
        <v>#DIV/0!</v>
      </c>
    </row>
    <row r="1534" spans="1:46" x14ac:dyDescent="0.25">
      <c r="A1534" s="9" t="s">
        <v>1537</v>
      </c>
      <c r="C1534" s="19">
        <f t="shared" si="253"/>
        <v>2026</v>
      </c>
      <c r="K1534" s="9">
        <f t="shared" si="254"/>
        <v>0</v>
      </c>
      <c r="L1534" s="21"/>
      <c r="M1534" s="22"/>
      <c r="N1534" s="23">
        <f t="shared" si="255"/>
        <v>0</v>
      </c>
      <c r="O1534" s="24" t="e">
        <f t="shared" si="256"/>
        <v>#DIV/0!</v>
      </c>
      <c r="P1534" s="23"/>
      <c r="Q1534" s="23"/>
      <c r="R1534" s="23"/>
      <c r="V1534" s="9">
        <f t="shared" si="257"/>
        <v>0</v>
      </c>
      <c r="Z1534" s="9">
        <f t="shared" si="258"/>
        <v>0</v>
      </c>
      <c r="AG1534" s="27">
        <v>5.516</v>
      </c>
      <c r="AI1534" s="2">
        <f t="shared" si="259"/>
        <v>82.306554953178903</v>
      </c>
      <c r="AK1534" s="27">
        <v>5.516</v>
      </c>
      <c r="AM1534" s="3">
        <f t="shared" si="260"/>
        <v>82.306554953178903</v>
      </c>
      <c r="AO1534" s="27">
        <v>5.516</v>
      </c>
      <c r="AP1534" s="28">
        <v>0.3</v>
      </c>
      <c r="AQ1534" s="29">
        <v>0</v>
      </c>
      <c r="AR1534" s="46" t="e">
        <f t="shared" si="261"/>
        <v>#DIV/0!</v>
      </c>
      <c r="AS1534" s="47" t="e">
        <f t="shared" si="262"/>
        <v>#DIV/0!</v>
      </c>
      <c r="AT1534" s="30" t="e">
        <f t="shared" si="263"/>
        <v>#DIV/0!</v>
      </c>
    </row>
    <row r="1535" spans="1:46" x14ac:dyDescent="0.25">
      <c r="A1535" s="9" t="s">
        <v>1538</v>
      </c>
      <c r="C1535" s="19">
        <f t="shared" si="253"/>
        <v>2026</v>
      </c>
      <c r="K1535" s="9">
        <f t="shared" si="254"/>
        <v>0</v>
      </c>
      <c r="L1535" s="21"/>
      <c r="M1535" s="22"/>
      <c r="N1535" s="23">
        <f t="shared" si="255"/>
        <v>0</v>
      </c>
      <c r="O1535" s="24" t="e">
        <f t="shared" si="256"/>
        <v>#DIV/0!</v>
      </c>
      <c r="P1535" s="23"/>
      <c r="Q1535" s="23"/>
      <c r="R1535" s="23"/>
      <c r="V1535" s="9">
        <f t="shared" si="257"/>
        <v>0</v>
      </c>
      <c r="Z1535" s="9">
        <f t="shared" si="258"/>
        <v>0</v>
      </c>
      <c r="AG1535" s="27">
        <v>5.516</v>
      </c>
      <c r="AI1535" s="2">
        <f t="shared" si="259"/>
        <v>82.306554953178903</v>
      </c>
      <c r="AK1535" s="27">
        <v>5.516</v>
      </c>
      <c r="AM1535" s="3">
        <f t="shared" si="260"/>
        <v>82.306554953178903</v>
      </c>
      <c r="AO1535" s="27">
        <v>5.516</v>
      </c>
      <c r="AP1535" s="28">
        <v>0.3</v>
      </c>
      <c r="AQ1535" s="29">
        <v>0</v>
      </c>
      <c r="AR1535" s="46" t="e">
        <f t="shared" si="261"/>
        <v>#DIV/0!</v>
      </c>
      <c r="AS1535" s="47" t="e">
        <f t="shared" si="262"/>
        <v>#DIV/0!</v>
      </c>
      <c r="AT1535" s="30" t="e">
        <f t="shared" si="263"/>
        <v>#DIV/0!</v>
      </c>
    </row>
    <row r="1536" spans="1:46" x14ac:dyDescent="0.25">
      <c r="A1536" s="9" t="s">
        <v>1539</v>
      </c>
      <c r="C1536" s="19">
        <f t="shared" si="253"/>
        <v>2026</v>
      </c>
      <c r="K1536" s="9">
        <f t="shared" si="254"/>
        <v>0</v>
      </c>
      <c r="L1536" s="21"/>
      <c r="M1536" s="22"/>
      <c r="N1536" s="23">
        <f t="shared" si="255"/>
        <v>0</v>
      </c>
      <c r="O1536" s="24" t="e">
        <f t="shared" si="256"/>
        <v>#DIV/0!</v>
      </c>
      <c r="P1536" s="23"/>
      <c r="Q1536" s="23"/>
      <c r="R1536" s="23"/>
      <c r="V1536" s="9">
        <f t="shared" si="257"/>
        <v>0</v>
      </c>
      <c r="Z1536" s="9">
        <f t="shared" si="258"/>
        <v>0</v>
      </c>
      <c r="AG1536" s="27">
        <v>5.516</v>
      </c>
      <c r="AI1536" s="2">
        <f t="shared" si="259"/>
        <v>82.306554953178903</v>
      </c>
      <c r="AK1536" s="27">
        <v>5.516</v>
      </c>
      <c r="AM1536" s="3">
        <f t="shared" si="260"/>
        <v>82.306554953178903</v>
      </c>
      <c r="AO1536" s="27">
        <v>5.516</v>
      </c>
      <c r="AP1536" s="28">
        <v>0.3</v>
      </c>
      <c r="AQ1536" s="29">
        <v>0</v>
      </c>
      <c r="AR1536" s="46" t="e">
        <f t="shared" si="261"/>
        <v>#DIV/0!</v>
      </c>
      <c r="AS1536" s="47" t="e">
        <f t="shared" si="262"/>
        <v>#DIV/0!</v>
      </c>
      <c r="AT1536" s="30" t="e">
        <f t="shared" si="263"/>
        <v>#DIV/0!</v>
      </c>
    </row>
    <row r="1537" spans="1:46" x14ac:dyDescent="0.25">
      <c r="A1537" s="9" t="s">
        <v>1540</v>
      </c>
      <c r="C1537" s="19">
        <f t="shared" si="253"/>
        <v>2026</v>
      </c>
      <c r="K1537" s="9">
        <f t="shared" si="254"/>
        <v>0</v>
      </c>
      <c r="L1537" s="21"/>
      <c r="M1537" s="22"/>
      <c r="N1537" s="23">
        <f t="shared" si="255"/>
        <v>0</v>
      </c>
      <c r="O1537" s="24" t="e">
        <f t="shared" si="256"/>
        <v>#DIV/0!</v>
      </c>
      <c r="P1537" s="23"/>
      <c r="Q1537" s="23"/>
      <c r="R1537" s="23"/>
      <c r="V1537" s="9">
        <f t="shared" si="257"/>
        <v>0</v>
      </c>
      <c r="Z1537" s="9">
        <f t="shared" si="258"/>
        <v>0</v>
      </c>
      <c r="AG1537" s="27">
        <v>5.516</v>
      </c>
      <c r="AI1537" s="2">
        <f t="shared" si="259"/>
        <v>82.306554953178903</v>
      </c>
      <c r="AK1537" s="27">
        <v>5.516</v>
      </c>
      <c r="AM1537" s="3">
        <f t="shared" si="260"/>
        <v>82.306554953178903</v>
      </c>
      <c r="AO1537" s="27">
        <v>5.516</v>
      </c>
      <c r="AP1537" s="28">
        <v>0.3</v>
      </c>
      <c r="AQ1537" s="29">
        <v>0</v>
      </c>
      <c r="AR1537" s="46" t="e">
        <f t="shared" si="261"/>
        <v>#DIV/0!</v>
      </c>
      <c r="AS1537" s="47" t="e">
        <f t="shared" si="262"/>
        <v>#DIV/0!</v>
      </c>
      <c r="AT1537" s="30" t="e">
        <f t="shared" si="263"/>
        <v>#DIV/0!</v>
      </c>
    </row>
    <row r="1538" spans="1:46" x14ac:dyDescent="0.25">
      <c r="A1538" s="9" t="s">
        <v>1541</v>
      </c>
      <c r="C1538" s="19">
        <f t="shared" si="253"/>
        <v>2026</v>
      </c>
      <c r="K1538" s="9">
        <f t="shared" si="254"/>
        <v>0</v>
      </c>
      <c r="L1538" s="21"/>
      <c r="M1538" s="22"/>
      <c r="N1538" s="23">
        <f t="shared" si="255"/>
        <v>0</v>
      </c>
      <c r="O1538" s="24" t="e">
        <f t="shared" si="256"/>
        <v>#DIV/0!</v>
      </c>
      <c r="P1538" s="23"/>
      <c r="Q1538" s="23"/>
      <c r="R1538" s="23"/>
      <c r="V1538" s="9">
        <f t="shared" si="257"/>
        <v>0</v>
      </c>
      <c r="Z1538" s="9">
        <f t="shared" si="258"/>
        <v>0</v>
      </c>
      <c r="AG1538" s="27">
        <v>5.516</v>
      </c>
      <c r="AI1538" s="2">
        <f t="shared" si="259"/>
        <v>82.306554953178903</v>
      </c>
      <c r="AK1538" s="27">
        <v>5.516</v>
      </c>
      <c r="AM1538" s="3">
        <f t="shared" si="260"/>
        <v>82.306554953178903</v>
      </c>
      <c r="AO1538" s="27">
        <v>5.516</v>
      </c>
      <c r="AP1538" s="28">
        <v>0.3</v>
      </c>
      <c r="AQ1538" s="29">
        <v>0</v>
      </c>
      <c r="AR1538" s="46" t="e">
        <f t="shared" si="261"/>
        <v>#DIV/0!</v>
      </c>
      <c r="AS1538" s="47" t="e">
        <f t="shared" si="262"/>
        <v>#DIV/0!</v>
      </c>
      <c r="AT1538" s="30" t="e">
        <f t="shared" si="263"/>
        <v>#DIV/0!</v>
      </c>
    </row>
    <row r="1539" spans="1:46" x14ac:dyDescent="0.25">
      <c r="A1539" s="9" t="s">
        <v>1542</v>
      </c>
      <c r="C1539" s="19">
        <f t="shared" si="253"/>
        <v>2026</v>
      </c>
      <c r="K1539" s="9">
        <f t="shared" si="254"/>
        <v>0</v>
      </c>
      <c r="L1539" s="21"/>
      <c r="M1539" s="22"/>
      <c r="N1539" s="23">
        <f t="shared" si="255"/>
        <v>0</v>
      </c>
      <c r="O1539" s="24" t="e">
        <f t="shared" si="256"/>
        <v>#DIV/0!</v>
      </c>
      <c r="P1539" s="23"/>
      <c r="Q1539" s="23"/>
      <c r="R1539" s="23"/>
      <c r="V1539" s="9">
        <f t="shared" si="257"/>
        <v>0</v>
      </c>
      <c r="Z1539" s="9">
        <f t="shared" si="258"/>
        <v>0</v>
      </c>
      <c r="AG1539" s="27">
        <v>5.516</v>
      </c>
      <c r="AI1539" s="2">
        <f t="shared" si="259"/>
        <v>82.306554953178903</v>
      </c>
      <c r="AK1539" s="27">
        <v>5.516</v>
      </c>
      <c r="AM1539" s="3">
        <f t="shared" si="260"/>
        <v>82.306554953178903</v>
      </c>
      <c r="AO1539" s="27">
        <v>5.516</v>
      </c>
      <c r="AP1539" s="28">
        <v>0.3</v>
      </c>
      <c r="AQ1539" s="29">
        <v>0</v>
      </c>
      <c r="AR1539" s="46" t="e">
        <f t="shared" si="261"/>
        <v>#DIV/0!</v>
      </c>
      <c r="AS1539" s="47" t="e">
        <f t="shared" si="262"/>
        <v>#DIV/0!</v>
      </c>
      <c r="AT1539" s="30" t="e">
        <f t="shared" si="263"/>
        <v>#DIV/0!</v>
      </c>
    </row>
    <row r="1540" spans="1:46" x14ac:dyDescent="0.25">
      <c r="A1540" s="9" t="s">
        <v>1543</v>
      </c>
      <c r="C1540" s="19">
        <f t="shared" si="253"/>
        <v>2026</v>
      </c>
      <c r="K1540" s="9">
        <f t="shared" si="254"/>
        <v>0</v>
      </c>
      <c r="L1540" s="21"/>
      <c r="M1540" s="22"/>
      <c r="N1540" s="23">
        <f t="shared" si="255"/>
        <v>0</v>
      </c>
      <c r="O1540" s="24" t="e">
        <f t="shared" si="256"/>
        <v>#DIV/0!</v>
      </c>
      <c r="P1540" s="23"/>
      <c r="Q1540" s="23"/>
      <c r="R1540" s="23"/>
      <c r="V1540" s="9">
        <f t="shared" si="257"/>
        <v>0</v>
      </c>
      <c r="Z1540" s="9">
        <f t="shared" si="258"/>
        <v>0</v>
      </c>
      <c r="AG1540" s="27">
        <v>5.516</v>
      </c>
      <c r="AI1540" s="2">
        <f t="shared" si="259"/>
        <v>82.306554953178903</v>
      </c>
      <c r="AK1540" s="27">
        <v>5.516</v>
      </c>
      <c r="AM1540" s="3">
        <f t="shared" si="260"/>
        <v>82.306554953178903</v>
      </c>
      <c r="AO1540" s="27">
        <v>5.516</v>
      </c>
      <c r="AP1540" s="28">
        <v>0.3</v>
      </c>
      <c r="AQ1540" s="29">
        <v>0</v>
      </c>
      <c r="AR1540" s="46" t="e">
        <f t="shared" si="261"/>
        <v>#DIV/0!</v>
      </c>
      <c r="AS1540" s="47" t="e">
        <f t="shared" si="262"/>
        <v>#DIV/0!</v>
      </c>
      <c r="AT1540" s="30" t="e">
        <f t="shared" si="263"/>
        <v>#DIV/0!</v>
      </c>
    </row>
    <row r="1541" spans="1:46" x14ac:dyDescent="0.25">
      <c r="A1541" s="9" t="s">
        <v>1544</v>
      </c>
      <c r="C1541" s="19">
        <f t="shared" si="253"/>
        <v>2026</v>
      </c>
      <c r="K1541" s="9">
        <f t="shared" si="254"/>
        <v>0</v>
      </c>
      <c r="L1541" s="21"/>
      <c r="M1541" s="22"/>
      <c r="N1541" s="23">
        <f t="shared" si="255"/>
        <v>0</v>
      </c>
      <c r="O1541" s="24" t="e">
        <f t="shared" si="256"/>
        <v>#DIV/0!</v>
      </c>
      <c r="P1541" s="23"/>
      <c r="Q1541" s="23"/>
      <c r="R1541" s="23"/>
      <c r="V1541" s="9">
        <f t="shared" si="257"/>
        <v>0</v>
      </c>
      <c r="Z1541" s="9">
        <f t="shared" si="258"/>
        <v>0</v>
      </c>
      <c r="AG1541" s="27">
        <v>5.516</v>
      </c>
      <c r="AI1541" s="2">
        <f t="shared" si="259"/>
        <v>82.306554953178903</v>
      </c>
      <c r="AK1541" s="27">
        <v>5.516</v>
      </c>
      <c r="AM1541" s="3">
        <f t="shared" si="260"/>
        <v>82.306554953178903</v>
      </c>
      <c r="AO1541" s="27">
        <v>5.516</v>
      </c>
      <c r="AP1541" s="28">
        <v>0.3</v>
      </c>
      <c r="AQ1541" s="29">
        <v>0</v>
      </c>
      <c r="AR1541" s="46" t="e">
        <f t="shared" si="261"/>
        <v>#DIV/0!</v>
      </c>
      <c r="AS1541" s="47" t="e">
        <f t="shared" si="262"/>
        <v>#DIV/0!</v>
      </c>
      <c r="AT1541" s="30" t="e">
        <f t="shared" si="263"/>
        <v>#DIV/0!</v>
      </c>
    </row>
    <row r="1542" spans="1:46" x14ac:dyDescent="0.25">
      <c r="A1542" s="9" t="s">
        <v>1545</v>
      </c>
      <c r="C1542" s="19">
        <f t="shared" ref="C1542:C1605" si="264">2026-B1542</f>
        <v>2026</v>
      </c>
      <c r="K1542" s="9">
        <f t="shared" ref="K1542:K1605" si="265">H1542+(I1542/2)</f>
        <v>0</v>
      </c>
      <c r="L1542" s="21"/>
      <c r="M1542" s="22"/>
      <c r="N1542" s="23">
        <f t="shared" ref="N1542:N1605" si="266">(L1542+M1542)*0.5</f>
        <v>0</v>
      </c>
      <c r="O1542" s="24" t="e">
        <f t="shared" ref="O1542:O1605" si="267">337.5/N1542</f>
        <v>#DIV/0!</v>
      </c>
      <c r="P1542" s="23"/>
      <c r="Q1542" s="23"/>
      <c r="R1542" s="23"/>
      <c r="V1542" s="9">
        <f t="shared" ref="V1542:V1605" si="268">R1542-(T1542/1000)</f>
        <v>0</v>
      </c>
      <c r="Z1542" s="9">
        <f t="shared" ref="Z1542:Z1605" si="269">X1542+(Y1542/2)</f>
        <v>0</v>
      </c>
      <c r="AG1542" s="27">
        <v>5.516</v>
      </c>
      <c r="AI1542" s="2">
        <f t="shared" ref="AI1542:AI1605" si="270">1000/(1000/((1336/((1336/((1336/((P1542+(IF(P1542&gt;=26.5,-0.159*P1542+4.401,0.2)))-(-((AG1542*0.959)-0.013)+(((AG1542*0.051)-0.006)*P1542)+(((AG1542*0.019)-0.008)*N1542)+(((AG1542*0.053)+0.005)*R1542)-(((AG1542*0.013)-0.003)*Q1542))))-W1542)+(-((AG1542*0.959)-0.013)+(((AG1542*0.051)-0.006)*P1542)+(((AG1542*0.019)-0.008)*N1542)+(((AG1542*0.053)+0.005)*R1542)-(((AG1542*0.013)-0.003)*Q1542))))-N1542*0.98765431))+12)</f>
        <v>82.306554953178903</v>
      </c>
      <c r="AK1542" s="27">
        <v>5.516</v>
      </c>
      <c r="AM1542" s="3">
        <f t="shared" ref="AM1542:AM1605" si="271">1000/(1000/((1336/((1336/((1336/((IF(P1542&lt;=21.9, P1542+0.2,(3.57445388627863+0.610250243334448*P1542+0.014682933220208*(P1542)^2-0.000203380571583*(P1542)^3+0.038468287096921*R1542)+0.2))-(-((AK1542*0.959)-0.013)+(((AK1542*0.051)-0.006)*(3.57445388627863+0.610250243334448*P1542+0.014682933220208*(P1542)^2-0.000203380571583*(P1542)^3+0.038468287096921*R1542))+(((AK1542*0.019)-0.008)*N1542)+(((AK1542*0.053)+0.005)*R1542)-(((AK1542*0.013)-0.003)*Q1542))))-W1542)+(-((AK1542*0.959)-0.013)+(((AK1542*0.051)-0.006)*(3.57445388627863+0.610250243334448*P1542+0.014682933220208*(P1542)^2-0.000203380571583*(P1542)^3+0.038468287096921*R1542))+(((AK1542*0.019)-0.008)*N1542)+(((AK1542*0.053)+0.005)*R1542)-(((AK1542*0.013)-0.003)*Q1542))))-N1542*0.98765431))+12)</f>
        <v>82.306554953178903</v>
      </c>
      <c r="AO1542" s="27">
        <v>5.516</v>
      </c>
      <c r="AP1542" s="28">
        <v>0.3</v>
      </c>
      <c r="AQ1542" s="29">
        <v>0</v>
      </c>
      <c r="AR1542" s="46" t="e">
        <f t="shared" ref="AR1542:AR1605" si="272" xml:space="preserve">  ((1.23853+0.95855*P1542-0.05467*S1542)+0.2)-((-((AO1542*0.959)-0.013)+(((AO1542*0.051)-0.006)*(1.23853+0.95855*P1542-0.05467*S1542))+(((AO1542*0.019)-0.008)*(337.5/O1542))+(((AO1542*0.053)+0.005)*R1542)-(((AO1542*0.013)-0.003)*Q1542)))+(IF(P1542&lt;=22, -0.04, IF(P1542&gt;=24.5, 0.022, 0.025)))+(0)</f>
        <v>#DIV/0!</v>
      </c>
      <c r="AS1542" s="47" t="e">
        <f t="shared" ref="AS1542:AS1605" si="273">-((((0+(2.5/5988)*5988)+((1*(2.5/5988)-(0+(2.5/5988)*5988)*AQ1542/1000)/1)*(12-(0.06)))+((1*((1*(2.5/5988)-(0+(2.5/5988)*5988)*AQ1542/1000)/1)-((0+(2.5/5988)*5988)+((1*(2.5/5988)-(0+(2.5/5988)*5988)*AQ1542/1000)/1)*(12-(0.06)))*(331.5/O1542)/1000)/1.336)*(0.06+(((-((AO1542*0.959)-0.013)+(((AO1542*0.051)-0.006)*(1.23853+0.95855*P1542-0.05467*S1542))+(((AO1542*0.019)-0.008)*337.5/O1542)+(((AO1542*0.053)+0.005)*R1542)-(((AO1542*0.013)-0.003)*Q1542))))-(0)))+((1.336*((1*((1*(2.5/5988)-(0+(2.5/5988)*5988)*AQ1542/1000)/1)-((0+(2.5/5988)*5988)+((1*(2.5/5988)-(0+(2.5/5988)*5988)*AQ1542/1000)/1)*(12-(0.06)))*(331.5/O1542)/1000)/1.336)-(((0+(2.5/5988)*5988)+((1*(2.5/5988)-(0+(2.5/5988)*5988)*AQ1542/1000)/1)*(12-(0.06)))+((1*((1*(2.5/5988)-(0+(2.5/5988)*5988)*AQ1542/1000)/1)-((0+(2.5/5988)*5988)+((1*(2.5/5988)-(0+(2.5/5988)*5988)*AQ1542/1000)/1)*(12-(0.06)))*(331.5/O1542)/1000)/1.336)*(0.06+(((-((AO1542*0.959)-0.013)+(((AO1542*0.051)-0.006)*(1.23853+0.95855*P1542-0.05467*S1542))+(((AO1542*0.019)-0.008)*337.5/O1542)+(((AO1542*0.053)+0.005)*R1542)-(((AO1542*0.013)-0.003)*Q1542))))-(0)))*W1542/1000)/1.336)*0)/((1.336*((1.336*((1*((1*(2.5/5988)-(0+(2.5/5988)*5988)*AQ1542/1000)/1)-((0+(2.5/5988)*5988)+((1*(2.5/5988)-(0+(2.5/5988)*5988)*AQ1542/1000)/1)*(12-(0.06)))*(331.5/O1542)/1000)/1.336)-(((0+(2.5/5988)*5988)+((1*(2.5/5988)-(0+(2.5/5988)*5988)*AQ1542/1000)/1)*(12-(0.06)))+((1*((1*(2.5/5988)-(0+(2.5/5988)*5988)*AQ1542/1000)/1)-((0+(2.5/5988)*5988)+((1*(2.5/5988)-(0+(2.5/5988)*5988)*AQ1542/1000)/1)*(12-(0.06)))*(331.5/O1542)/1000)/1.336)*(0.06+(((-((AO1542*0.959)-0.013)+(((AO1542*0.051)-0.006)*(1.23853+0.95855*P1542-0.05467*S1542))+(((AO1542*0.019)-0.008)*337.5/O1542)+(((AO1542*0.053)+0.005)*R1542)-(((AO1542*0.013)-0.003)*Q1542))))-(0)))*W1542/1000)/1.336)-((((0+(2.5/5988)*5988)+((1*(2.5/5988)-(0+(2.5/5988)*5988)*AQ1542/1000)/1)*(12-(0.06)))+((1*((1*(2.5/5988)-(0+(2.5/5988)*5988)*AQ1542/1000)/1)-((0+(2.5/5988)*5988)+((1*(2.5/5988)-(0+(2.5/5988)*5988)*AQ1542/1000)/1)*(12-(0.06)))*(331.5/O1542)/1000)/1.336)*(0.06+(((-((AO1542*0.959)-0.013)+(((AO1542*0.051)-0.006)*(1.23853+0.95855*P1542-0.05467*S1542))+(((AO1542*0.019)-0.008)*337.5/O1542)+(((AO1542*0.053)+0.005)*R1542)-(((AO1542*0.013)-0.003)*Q1542))))-(0)))+((1.336*((1*((1*(2.5/5988)-(0+(2.5/5988)*5988)*AQ1542/1000)/1)-((0+(2.5/5988)*5988)+((1*(2.5/5988)-(0+(2.5/5988)*5988)*AQ1542/1000)/1)*(12-(0.06)))*(331.5/O1542)/1000)/1.336)-(((0+(2.5/5988)*5988)+((1*(2.5/5988)-(0+(2.5/5988)*5988)*AQ1542/1000)/1)*(12-(0.06)))+((1*((1*(2.5/5988)-(0+(2.5/5988)*5988)*AQ1542/1000)/1)-((0+(2.5/5988)*5988)+((1*(2.5/5988)-(0+(2.5/5988)*5988)*AQ1542/1000)/1)*(12-(0.06)))*(331.5/O1542)/1000)/1.336)*(0.06+(((-((AO1542*0.959)-0.013)+(((AO1542*0.051)-0.006)*(1.23853+0.95855*P1542-0.05467*S1542))+(((AO1542*0.019)-0.008)*337.5/O1542)+(((AO1542*0.053)+0.005)*R1542)-(((AO1542*0.013)-0.003)*Q1542))))))*W1542/1000)/1.336)*0)*AP1542/1000)/1.336)</f>
        <v>#DIV/0!</v>
      </c>
      <c r="AT1542" s="30" t="e">
        <f t="shared" ref="AT1542:AT1605" si="274">AS1542-AR1542</f>
        <v>#DIV/0!</v>
      </c>
    </row>
    <row r="1543" spans="1:46" x14ac:dyDescent="0.25">
      <c r="A1543" s="9" t="s">
        <v>1546</v>
      </c>
      <c r="C1543" s="19">
        <f t="shared" si="264"/>
        <v>2026</v>
      </c>
      <c r="K1543" s="9">
        <f t="shared" si="265"/>
        <v>0</v>
      </c>
      <c r="L1543" s="21"/>
      <c r="M1543" s="22"/>
      <c r="N1543" s="23">
        <f t="shared" si="266"/>
        <v>0</v>
      </c>
      <c r="O1543" s="24" t="e">
        <f t="shared" si="267"/>
        <v>#DIV/0!</v>
      </c>
      <c r="P1543" s="23"/>
      <c r="Q1543" s="23"/>
      <c r="R1543" s="23"/>
      <c r="V1543" s="9">
        <f t="shared" si="268"/>
        <v>0</v>
      </c>
      <c r="Z1543" s="9">
        <f t="shared" si="269"/>
        <v>0</v>
      </c>
      <c r="AG1543" s="27">
        <v>5.516</v>
      </c>
      <c r="AI1543" s="2">
        <f t="shared" si="270"/>
        <v>82.306554953178903</v>
      </c>
      <c r="AK1543" s="27">
        <v>5.516</v>
      </c>
      <c r="AM1543" s="3">
        <f t="shared" si="271"/>
        <v>82.306554953178903</v>
      </c>
      <c r="AO1543" s="27">
        <v>5.516</v>
      </c>
      <c r="AP1543" s="28">
        <v>0.3</v>
      </c>
      <c r="AQ1543" s="29">
        <v>0</v>
      </c>
      <c r="AR1543" s="46" t="e">
        <f t="shared" si="272"/>
        <v>#DIV/0!</v>
      </c>
      <c r="AS1543" s="47" t="e">
        <f t="shared" si="273"/>
        <v>#DIV/0!</v>
      </c>
      <c r="AT1543" s="30" t="e">
        <f t="shared" si="274"/>
        <v>#DIV/0!</v>
      </c>
    </row>
    <row r="1544" spans="1:46" x14ac:dyDescent="0.25">
      <c r="A1544" s="9" t="s">
        <v>1547</v>
      </c>
      <c r="C1544" s="19">
        <f t="shared" si="264"/>
        <v>2026</v>
      </c>
      <c r="K1544" s="9">
        <f t="shared" si="265"/>
        <v>0</v>
      </c>
      <c r="L1544" s="21"/>
      <c r="M1544" s="22"/>
      <c r="N1544" s="23">
        <f t="shared" si="266"/>
        <v>0</v>
      </c>
      <c r="O1544" s="24" t="e">
        <f t="shared" si="267"/>
        <v>#DIV/0!</v>
      </c>
      <c r="P1544" s="23"/>
      <c r="Q1544" s="23"/>
      <c r="R1544" s="23"/>
      <c r="V1544" s="9">
        <f t="shared" si="268"/>
        <v>0</v>
      </c>
      <c r="Z1544" s="9">
        <f t="shared" si="269"/>
        <v>0</v>
      </c>
      <c r="AG1544" s="27">
        <v>5.516</v>
      </c>
      <c r="AI1544" s="2">
        <f t="shared" si="270"/>
        <v>82.306554953178903</v>
      </c>
      <c r="AK1544" s="27">
        <v>5.516</v>
      </c>
      <c r="AM1544" s="3">
        <f t="shared" si="271"/>
        <v>82.306554953178903</v>
      </c>
      <c r="AO1544" s="27">
        <v>5.516</v>
      </c>
      <c r="AP1544" s="28">
        <v>0.3</v>
      </c>
      <c r="AQ1544" s="29">
        <v>0</v>
      </c>
      <c r="AR1544" s="46" t="e">
        <f t="shared" si="272"/>
        <v>#DIV/0!</v>
      </c>
      <c r="AS1544" s="47" t="e">
        <f t="shared" si="273"/>
        <v>#DIV/0!</v>
      </c>
      <c r="AT1544" s="30" t="e">
        <f t="shared" si="274"/>
        <v>#DIV/0!</v>
      </c>
    </row>
    <row r="1545" spans="1:46" x14ac:dyDescent="0.25">
      <c r="A1545" s="9" t="s">
        <v>1548</v>
      </c>
      <c r="C1545" s="19">
        <f t="shared" si="264"/>
        <v>2026</v>
      </c>
      <c r="K1545" s="9">
        <f t="shared" si="265"/>
        <v>0</v>
      </c>
      <c r="L1545" s="21"/>
      <c r="M1545" s="22"/>
      <c r="N1545" s="23">
        <f t="shared" si="266"/>
        <v>0</v>
      </c>
      <c r="O1545" s="24" t="e">
        <f t="shared" si="267"/>
        <v>#DIV/0!</v>
      </c>
      <c r="P1545" s="23"/>
      <c r="Q1545" s="23"/>
      <c r="R1545" s="23"/>
      <c r="V1545" s="9">
        <f t="shared" si="268"/>
        <v>0</v>
      </c>
      <c r="Z1545" s="9">
        <f t="shared" si="269"/>
        <v>0</v>
      </c>
      <c r="AG1545" s="27">
        <v>5.516</v>
      </c>
      <c r="AI1545" s="2">
        <f t="shared" si="270"/>
        <v>82.306554953178903</v>
      </c>
      <c r="AK1545" s="27">
        <v>5.516</v>
      </c>
      <c r="AM1545" s="3">
        <f t="shared" si="271"/>
        <v>82.306554953178903</v>
      </c>
      <c r="AO1545" s="27">
        <v>5.516</v>
      </c>
      <c r="AP1545" s="28">
        <v>0.3</v>
      </c>
      <c r="AQ1545" s="29">
        <v>0</v>
      </c>
      <c r="AR1545" s="46" t="e">
        <f t="shared" si="272"/>
        <v>#DIV/0!</v>
      </c>
      <c r="AS1545" s="47" t="e">
        <f t="shared" si="273"/>
        <v>#DIV/0!</v>
      </c>
      <c r="AT1545" s="30" t="e">
        <f t="shared" si="274"/>
        <v>#DIV/0!</v>
      </c>
    </row>
    <row r="1546" spans="1:46" x14ac:dyDescent="0.25">
      <c r="A1546" s="9" t="s">
        <v>1549</v>
      </c>
      <c r="C1546" s="19">
        <f t="shared" si="264"/>
        <v>2026</v>
      </c>
      <c r="K1546" s="9">
        <f t="shared" si="265"/>
        <v>0</v>
      </c>
      <c r="L1546" s="21"/>
      <c r="M1546" s="22"/>
      <c r="N1546" s="23">
        <f t="shared" si="266"/>
        <v>0</v>
      </c>
      <c r="O1546" s="24" t="e">
        <f t="shared" si="267"/>
        <v>#DIV/0!</v>
      </c>
      <c r="P1546" s="23"/>
      <c r="Q1546" s="23"/>
      <c r="R1546" s="23"/>
      <c r="V1546" s="9">
        <f t="shared" si="268"/>
        <v>0</v>
      </c>
      <c r="Z1546" s="9">
        <f t="shared" si="269"/>
        <v>0</v>
      </c>
      <c r="AG1546" s="27">
        <v>5.516</v>
      </c>
      <c r="AI1546" s="2">
        <f t="shared" si="270"/>
        <v>82.306554953178903</v>
      </c>
      <c r="AK1546" s="27">
        <v>5.516</v>
      </c>
      <c r="AM1546" s="3">
        <f t="shared" si="271"/>
        <v>82.306554953178903</v>
      </c>
      <c r="AO1546" s="27">
        <v>5.516</v>
      </c>
      <c r="AP1546" s="28">
        <v>0.3</v>
      </c>
      <c r="AQ1546" s="29">
        <v>0</v>
      </c>
      <c r="AR1546" s="46" t="e">
        <f t="shared" si="272"/>
        <v>#DIV/0!</v>
      </c>
      <c r="AS1546" s="47" t="e">
        <f t="shared" si="273"/>
        <v>#DIV/0!</v>
      </c>
      <c r="AT1546" s="30" t="e">
        <f t="shared" si="274"/>
        <v>#DIV/0!</v>
      </c>
    </row>
    <row r="1547" spans="1:46" x14ac:dyDescent="0.25">
      <c r="A1547" s="9" t="s">
        <v>1550</v>
      </c>
      <c r="C1547" s="19">
        <f t="shared" si="264"/>
        <v>2026</v>
      </c>
      <c r="K1547" s="9">
        <f t="shared" si="265"/>
        <v>0</v>
      </c>
      <c r="L1547" s="21"/>
      <c r="M1547" s="22"/>
      <c r="N1547" s="23">
        <f t="shared" si="266"/>
        <v>0</v>
      </c>
      <c r="O1547" s="24" t="e">
        <f t="shared" si="267"/>
        <v>#DIV/0!</v>
      </c>
      <c r="P1547" s="23"/>
      <c r="Q1547" s="23"/>
      <c r="R1547" s="23"/>
      <c r="V1547" s="9">
        <f t="shared" si="268"/>
        <v>0</v>
      </c>
      <c r="Z1547" s="9">
        <f t="shared" si="269"/>
        <v>0</v>
      </c>
      <c r="AG1547" s="27">
        <v>5.516</v>
      </c>
      <c r="AI1547" s="2">
        <f t="shared" si="270"/>
        <v>82.306554953178903</v>
      </c>
      <c r="AK1547" s="27">
        <v>5.516</v>
      </c>
      <c r="AM1547" s="3">
        <f t="shared" si="271"/>
        <v>82.306554953178903</v>
      </c>
      <c r="AO1547" s="27">
        <v>5.516</v>
      </c>
      <c r="AP1547" s="28">
        <v>0.3</v>
      </c>
      <c r="AQ1547" s="29">
        <v>0</v>
      </c>
      <c r="AR1547" s="46" t="e">
        <f t="shared" si="272"/>
        <v>#DIV/0!</v>
      </c>
      <c r="AS1547" s="47" t="e">
        <f t="shared" si="273"/>
        <v>#DIV/0!</v>
      </c>
      <c r="AT1547" s="30" t="e">
        <f t="shared" si="274"/>
        <v>#DIV/0!</v>
      </c>
    </row>
    <row r="1548" spans="1:46" x14ac:dyDescent="0.25">
      <c r="A1548" s="9" t="s">
        <v>1551</v>
      </c>
      <c r="C1548" s="19">
        <f t="shared" si="264"/>
        <v>2026</v>
      </c>
      <c r="K1548" s="9">
        <f t="shared" si="265"/>
        <v>0</v>
      </c>
      <c r="L1548" s="21"/>
      <c r="M1548" s="22"/>
      <c r="N1548" s="23">
        <f t="shared" si="266"/>
        <v>0</v>
      </c>
      <c r="O1548" s="24" t="e">
        <f t="shared" si="267"/>
        <v>#DIV/0!</v>
      </c>
      <c r="P1548" s="23"/>
      <c r="Q1548" s="23"/>
      <c r="R1548" s="23"/>
      <c r="V1548" s="9">
        <f t="shared" si="268"/>
        <v>0</v>
      </c>
      <c r="Z1548" s="9">
        <f t="shared" si="269"/>
        <v>0</v>
      </c>
      <c r="AG1548" s="27">
        <v>5.516</v>
      </c>
      <c r="AI1548" s="2">
        <f t="shared" si="270"/>
        <v>82.306554953178903</v>
      </c>
      <c r="AK1548" s="27">
        <v>5.516</v>
      </c>
      <c r="AM1548" s="3">
        <f t="shared" si="271"/>
        <v>82.306554953178903</v>
      </c>
      <c r="AO1548" s="27">
        <v>5.516</v>
      </c>
      <c r="AP1548" s="28">
        <v>0.3</v>
      </c>
      <c r="AQ1548" s="29">
        <v>0</v>
      </c>
      <c r="AR1548" s="46" t="e">
        <f t="shared" si="272"/>
        <v>#DIV/0!</v>
      </c>
      <c r="AS1548" s="47" t="e">
        <f t="shared" si="273"/>
        <v>#DIV/0!</v>
      </c>
      <c r="AT1548" s="30" t="e">
        <f t="shared" si="274"/>
        <v>#DIV/0!</v>
      </c>
    </row>
    <row r="1549" spans="1:46" x14ac:dyDescent="0.25">
      <c r="A1549" s="9" t="s">
        <v>1552</v>
      </c>
      <c r="C1549" s="19">
        <f t="shared" si="264"/>
        <v>2026</v>
      </c>
      <c r="K1549" s="9">
        <f t="shared" si="265"/>
        <v>0</v>
      </c>
      <c r="L1549" s="21"/>
      <c r="M1549" s="22"/>
      <c r="N1549" s="23">
        <f t="shared" si="266"/>
        <v>0</v>
      </c>
      <c r="O1549" s="24" t="e">
        <f t="shared" si="267"/>
        <v>#DIV/0!</v>
      </c>
      <c r="P1549" s="23"/>
      <c r="Q1549" s="23"/>
      <c r="R1549" s="23"/>
      <c r="V1549" s="9">
        <f t="shared" si="268"/>
        <v>0</v>
      </c>
      <c r="Z1549" s="9">
        <f t="shared" si="269"/>
        <v>0</v>
      </c>
      <c r="AG1549" s="27">
        <v>5.516</v>
      </c>
      <c r="AI1549" s="2">
        <f t="shared" si="270"/>
        <v>82.306554953178903</v>
      </c>
      <c r="AK1549" s="27">
        <v>5.516</v>
      </c>
      <c r="AM1549" s="3">
        <f t="shared" si="271"/>
        <v>82.306554953178903</v>
      </c>
      <c r="AO1549" s="27">
        <v>5.516</v>
      </c>
      <c r="AP1549" s="28">
        <v>0.3</v>
      </c>
      <c r="AQ1549" s="29">
        <v>0</v>
      </c>
      <c r="AR1549" s="46" t="e">
        <f t="shared" si="272"/>
        <v>#DIV/0!</v>
      </c>
      <c r="AS1549" s="47" t="e">
        <f t="shared" si="273"/>
        <v>#DIV/0!</v>
      </c>
      <c r="AT1549" s="30" t="e">
        <f t="shared" si="274"/>
        <v>#DIV/0!</v>
      </c>
    </row>
    <row r="1550" spans="1:46" x14ac:dyDescent="0.25">
      <c r="A1550" s="9" t="s">
        <v>1553</v>
      </c>
      <c r="C1550" s="19">
        <f t="shared" si="264"/>
        <v>2026</v>
      </c>
      <c r="K1550" s="9">
        <f t="shared" si="265"/>
        <v>0</v>
      </c>
      <c r="L1550" s="21"/>
      <c r="M1550" s="22"/>
      <c r="N1550" s="23">
        <f t="shared" si="266"/>
        <v>0</v>
      </c>
      <c r="O1550" s="24" t="e">
        <f t="shared" si="267"/>
        <v>#DIV/0!</v>
      </c>
      <c r="P1550" s="23"/>
      <c r="Q1550" s="23"/>
      <c r="R1550" s="23"/>
      <c r="V1550" s="9">
        <f t="shared" si="268"/>
        <v>0</v>
      </c>
      <c r="Z1550" s="9">
        <f t="shared" si="269"/>
        <v>0</v>
      </c>
      <c r="AG1550" s="27">
        <v>5.516</v>
      </c>
      <c r="AI1550" s="2">
        <f t="shared" si="270"/>
        <v>82.306554953178903</v>
      </c>
      <c r="AK1550" s="27">
        <v>5.516</v>
      </c>
      <c r="AM1550" s="3">
        <f t="shared" si="271"/>
        <v>82.306554953178903</v>
      </c>
      <c r="AO1550" s="27">
        <v>5.516</v>
      </c>
      <c r="AP1550" s="28">
        <v>0.3</v>
      </c>
      <c r="AQ1550" s="29">
        <v>0</v>
      </c>
      <c r="AR1550" s="46" t="e">
        <f t="shared" si="272"/>
        <v>#DIV/0!</v>
      </c>
      <c r="AS1550" s="47" t="e">
        <f t="shared" si="273"/>
        <v>#DIV/0!</v>
      </c>
      <c r="AT1550" s="30" t="e">
        <f t="shared" si="274"/>
        <v>#DIV/0!</v>
      </c>
    </row>
    <row r="1551" spans="1:46" x14ac:dyDescent="0.25">
      <c r="A1551" s="9" t="s">
        <v>1554</v>
      </c>
      <c r="C1551" s="19">
        <f t="shared" si="264"/>
        <v>2026</v>
      </c>
      <c r="K1551" s="9">
        <f t="shared" si="265"/>
        <v>0</v>
      </c>
      <c r="L1551" s="21"/>
      <c r="M1551" s="22"/>
      <c r="N1551" s="23">
        <f t="shared" si="266"/>
        <v>0</v>
      </c>
      <c r="O1551" s="24" t="e">
        <f t="shared" si="267"/>
        <v>#DIV/0!</v>
      </c>
      <c r="P1551" s="23"/>
      <c r="Q1551" s="23"/>
      <c r="R1551" s="23"/>
      <c r="V1551" s="9">
        <f t="shared" si="268"/>
        <v>0</v>
      </c>
      <c r="Z1551" s="9">
        <f t="shared" si="269"/>
        <v>0</v>
      </c>
      <c r="AG1551" s="27">
        <v>5.516</v>
      </c>
      <c r="AI1551" s="2">
        <f t="shared" si="270"/>
        <v>82.306554953178903</v>
      </c>
      <c r="AK1551" s="27">
        <v>5.516</v>
      </c>
      <c r="AM1551" s="3">
        <f t="shared" si="271"/>
        <v>82.306554953178903</v>
      </c>
      <c r="AO1551" s="27">
        <v>5.516</v>
      </c>
      <c r="AP1551" s="28">
        <v>0.3</v>
      </c>
      <c r="AQ1551" s="29">
        <v>0</v>
      </c>
      <c r="AR1551" s="46" t="e">
        <f t="shared" si="272"/>
        <v>#DIV/0!</v>
      </c>
      <c r="AS1551" s="47" t="e">
        <f t="shared" si="273"/>
        <v>#DIV/0!</v>
      </c>
      <c r="AT1551" s="30" t="e">
        <f t="shared" si="274"/>
        <v>#DIV/0!</v>
      </c>
    </row>
    <row r="1552" spans="1:46" x14ac:dyDescent="0.25">
      <c r="A1552" s="9" t="s">
        <v>1555</v>
      </c>
      <c r="C1552" s="19">
        <f t="shared" si="264"/>
        <v>2026</v>
      </c>
      <c r="K1552" s="9">
        <f t="shared" si="265"/>
        <v>0</v>
      </c>
      <c r="L1552" s="21"/>
      <c r="M1552" s="22"/>
      <c r="N1552" s="23">
        <f t="shared" si="266"/>
        <v>0</v>
      </c>
      <c r="O1552" s="24" t="e">
        <f t="shared" si="267"/>
        <v>#DIV/0!</v>
      </c>
      <c r="P1552" s="23"/>
      <c r="Q1552" s="23"/>
      <c r="R1552" s="23"/>
      <c r="V1552" s="9">
        <f t="shared" si="268"/>
        <v>0</v>
      </c>
      <c r="Z1552" s="9">
        <f t="shared" si="269"/>
        <v>0</v>
      </c>
      <c r="AG1552" s="27">
        <v>5.516</v>
      </c>
      <c r="AI1552" s="2">
        <f t="shared" si="270"/>
        <v>82.306554953178903</v>
      </c>
      <c r="AK1552" s="27">
        <v>5.516</v>
      </c>
      <c r="AM1552" s="3">
        <f t="shared" si="271"/>
        <v>82.306554953178903</v>
      </c>
      <c r="AO1552" s="27">
        <v>5.516</v>
      </c>
      <c r="AP1552" s="28">
        <v>0.3</v>
      </c>
      <c r="AQ1552" s="29">
        <v>0</v>
      </c>
      <c r="AR1552" s="46" t="e">
        <f t="shared" si="272"/>
        <v>#DIV/0!</v>
      </c>
      <c r="AS1552" s="47" t="e">
        <f t="shared" si="273"/>
        <v>#DIV/0!</v>
      </c>
      <c r="AT1552" s="30" t="e">
        <f t="shared" si="274"/>
        <v>#DIV/0!</v>
      </c>
    </row>
    <row r="1553" spans="1:46" x14ac:dyDescent="0.25">
      <c r="A1553" s="9" t="s">
        <v>1556</v>
      </c>
      <c r="C1553" s="19">
        <f t="shared" si="264"/>
        <v>2026</v>
      </c>
      <c r="K1553" s="9">
        <f t="shared" si="265"/>
        <v>0</v>
      </c>
      <c r="L1553" s="21"/>
      <c r="M1553" s="22"/>
      <c r="N1553" s="23">
        <f t="shared" si="266"/>
        <v>0</v>
      </c>
      <c r="O1553" s="24" t="e">
        <f t="shared" si="267"/>
        <v>#DIV/0!</v>
      </c>
      <c r="P1553" s="23"/>
      <c r="Q1553" s="23"/>
      <c r="R1553" s="23"/>
      <c r="V1553" s="9">
        <f t="shared" si="268"/>
        <v>0</v>
      </c>
      <c r="Z1553" s="9">
        <f t="shared" si="269"/>
        <v>0</v>
      </c>
      <c r="AG1553" s="27">
        <v>5.516</v>
      </c>
      <c r="AI1553" s="2">
        <f t="shared" si="270"/>
        <v>82.306554953178903</v>
      </c>
      <c r="AK1553" s="27">
        <v>5.516</v>
      </c>
      <c r="AM1553" s="3">
        <f t="shared" si="271"/>
        <v>82.306554953178903</v>
      </c>
      <c r="AO1553" s="27">
        <v>5.516</v>
      </c>
      <c r="AP1553" s="28">
        <v>0.3</v>
      </c>
      <c r="AQ1553" s="29">
        <v>0</v>
      </c>
      <c r="AR1553" s="46" t="e">
        <f t="shared" si="272"/>
        <v>#DIV/0!</v>
      </c>
      <c r="AS1553" s="47" t="e">
        <f t="shared" si="273"/>
        <v>#DIV/0!</v>
      </c>
      <c r="AT1553" s="30" t="e">
        <f t="shared" si="274"/>
        <v>#DIV/0!</v>
      </c>
    </row>
    <row r="1554" spans="1:46" x14ac:dyDescent="0.25">
      <c r="A1554" s="9" t="s">
        <v>1557</v>
      </c>
      <c r="C1554" s="19">
        <f t="shared" si="264"/>
        <v>2026</v>
      </c>
      <c r="K1554" s="9">
        <f t="shared" si="265"/>
        <v>0</v>
      </c>
      <c r="L1554" s="21"/>
      <c r="M1554" s="22"/>
      <c r="N1554" s="23">
        <f t="shared" si="266"/>
        <v>0</v>
      </c>
      <c r="O1554" s="24" t="e">
        <f t="shared" si="267"/>
        <v>#DIV/0!</v>
      </c>
      <c r="P1554" s="23"/>
      <c r="Q1554" s="23"/>
      <c r="R1554" s="23"/>
      <c r="V1554" s="9">
        <f t="shared" si="268"/>
        <v>0</v>
      </c>
      <c r="Z1554" s="9">
        <f t="shared" si="269"/>
        <v>0</v>
      </c>
      <c r="AG1554" s="27">
        <v>5.516</v>
      </c>
      <c r="AI1554" s="2">
        <f t="shared" si="270"/>
        <v>82.306554953178903</v>
      </c>
      <c r="AK1554" s="27">
        <v>5.516</v>
      </c>
      <c r="AM1554" s="3">
        <f t="shared" si="271"/>
        <v>82.306554953178903</v>
      </c>
      <c r="AO1554" s="27">
        <v>5.516</v>
      </c>
      <c r="AP1554" s="28">
        <v>0.3</v>
      </c>
      <c r="AQ1554" s="29">
        <v>0</v>
      </c>
      <c r="AR1554" s="46" t="e">
        <f t="shared" si="272"/>
        <v>#DIV/0!</v>
      </c>
      <c r="AS1554" s="47" t="e">
        <f t="shared" si="273"/>
        <v>#DIV/0!</v>
      </c>
      <c r="AT1554" s="30" t="e">
        <f t="shared" si="274"/>
        <v>#DIV/0!</v>
      </c>
    </row>
    <row r="1555" spans="1:46" x14ac:dyDescent="0.25">
      <c r="A1555" s="9" t="s">
        <v>1558</v>
      </c>
      <c r="C1555" s="19">
        <f t="shared" si="264"/>
        <v>2026</v>
      </c>
      <c r="K1555" s="9">
        <f t="shared" si="265"/>
        <v>0</v>
      </c>
      <c r="L1555" s="21"/>
      <c r="M1555" s="22"/>
      <c r="N1555" s="23">
        <f t="shared" si="266"/>
        <v>0</v>
      </c>
      <c r="O1555" s="24" t="e">
        <f t="shared" si="267"/>
        <v>#DIV/0!</v>
      </c>
      <c r="P1555" s="23"/>
      <c r="Q1555" s="23"/>
      <c r="R1555" s="23"/>
      <c r="V1555" s="9">
        <f t="shared" si="268"/>
        <v>0</v>
      </c>
      <c r="Z1555" s="9">
        <f t="shared" si="269"/>
        <v>0</v>
      </c>
      <c r="AG1555" s="27">
        <v>5.516</v>
      </c>
      <c r="AI1555" s="2">
        <f t="shared" si="270"/>
        <v>82.306554953178903</v>
      </c>
      <c r="AK1555" s="27">
        <v>5.516</v>
      </c>
      <c r="AM1555" s="3">
        <f t="shared" si="271"/>
        <v>82.306554953178903</v>
      </c>
      <c r="AO1555" s="27">
        <v>5.516</v>
      </c>
      <c r="AP1555" s="28">
        <v>0.3</v>
      </c>
      <c r="AQ1555" s="29">
        <v>0</v>
      </c>
      <c r="AR1555" s="46" t="e">
        <f t="shared" si="272"/>
        <v>#DIV/0!</v>
      </c>
      <c r="AS1555" s="47" t="e">
        <f t="shared" si="273"/>
        <v>#DIV/0!</v>
      </c>
      <c r="AT1555" s="30" t="e">
        <f t="shared" si="274"/>
        <v>#DIV/0!</v>
      </c>
    </row>
    <row r="1556" spans="1:46" x14ac:dyDescent="0.25">
      <c r="A1556" s="9" t="s">
        <v>1559</v>
      </c>
      <c r="C1556" s="19">
        <f t="shared" si="264"/>
        <v>2026</v>
      </c>
      <c r="K1556" s="9">
        <f t="shared" si="265"/>
        <v>0</v>
      </c>
      <c r="L1556" s="21"/>
      <c r="M1556" s="22"/>
      <c r="N1556" s="23">
        <f t="shared" si="266"/>
        <v>0</v>
      </c>
      <c r="O1556" s="24" t="e">
        <f t="shared" si="267"/>
        <v>#DIV/0!</v>
      </c>
      <c r="P1556" s="23"/>
      <c r="Q1556" s="23"/>
      <c r="R1556" s="23"/>
      <c r="V1556" s="9">
        <f t="shared" si="268"/>
        <v>0</v>
      </c>
      <c r="Z1556" s="9">
        <f t="shared" si="269"/>
        <v>0</v>
      </c>
      <c r="AG1556" s="27">
        <v>5.516</v>
      </c>
      <c r="AI1556" s="2">
        <f t="shared" si="270"/>
        <v>82.306554953178903</v>
      </c>
      <c r="AK1556" s="27">
        <v>5.516</v>
      </c>
      <c r="AM1556" s="3">
        <f t="shared" si="271"/>
        <v>82.306554953178903</v>
      </c>
      <c r="AO1556" s="27">
        <v>5.516</v>
      </c>
      <c r="AP1556" s="28">
        <v>0.3</v>
      </c>
      <c r="AQ1556" s="29">
        <v>0</v>
      </c>
      <c r="AR1556" s="46" t="e">
        <f t="shared" si="272"/>
        <v>#DIV/0!</v>
      </c>
      <c r="AS1556" s="47" t="e">
        <f t="shared" si="273"/>
        <v>#DIV/0!</v>
      </c>
      <c r="AT1556" s="30" t="e">
        <f t="shared" si="274"/>
        <v>#DIV/0!</v>
      </c>
    </row>
    <row r="1557" spans="1:46" x14ac:dyDescent="0.25">
      <c r="A1557" s="9" t="s">
        <v>1560</v>
      </c>
      <c r="C1557" s="19">
        <f t="shared" si="264"/>
        <v>2026</v>
      </c>
      <c r="K1557" s="9">
        <f t="shared" si="265"/>
        <v>0</v>
      </c>
      <c r="L1557" s="21"/>
      <c r="M1557" s="22"/>
      <c r="N1557" s="23">
        <f t="shared" si="266"/>
        <v>0</v>
      </c>
      <c r="O1557" s="24" t="e">
        <f t="shared" si="267"/>
        <v>#DIV/0!</v>
      </c>
      <c r="P1557" s="23"/>
      <c r="Q1557" s="23"/>
      <c r="R1557" s="23"/>
      <c r="V1557" s="9">
        <f t="shared" si="268"/>
        <v>0</v>
      </c>
      <c r="Z1557" s="9">
        <f t="shared" si="269"/>
        <v>0</v>
      </c>
      <c r="AG1557" s="27">
        <v>5.516</v>
      </c>
      <c r="AI1557" s="2">
        <f t="shared" si="270"/>
        <v>82.306554953178903</v>
      </c>
      <c r="AK1557" s="27">
        <v>5.516</v>
      </c>
      <c r="AM1557" s="3">
        <f t="shared" si="271"/>
        <v>82.306554953178903</v>
      </c>
      <c r="AO1557" s="27">
        <v>5.516</v>
      </c>
      <c r="AP1557" s="28">
        <v>0.3</v>
      </c>
      <c r="AQ1557" s="29">
        <v>0</v>
      </c>
      <c r="AR1557" s="46" t="e">
        <f t="shared" si="272"/>
        <v>#DIV/0!</v>
      </c>
      <c r="AS1557" s="47" t="e">
        <f t="shared" si="273"/>
        <v>#DIV/0!</v>
      </c>
      <c r="AT1557" s="30" t="e">
        <f t="shared" si="274"/>
        <v>#DIV/0!</v>
      </c>
    </row>
    <row r="1558" spans="1:46" x14ac:dyDescent="0.25">
      <c r="A1558" s="9" t="s">
        <v>1561</v>
      </c>
      <c r="C1558" s="19">
        <f t="shared" si="264"/>
        <v>2026</v>
      </c>
      <c r="K1558" s="9">
        <f t="shared" si="265"/>
        <v>0</v>
      </c>
      <c r="L1558" s="21"/>
      <c r="M1558" s="22"/>
      <c r="N1558" s="23">
        <f t="shared" si="266"/>
        <v>0</v>
      </c>
      <c r="O1558" s="24" t="e">
        <f t="shared" si="267"/>
        <v>#DIV/0!</v>
      </c>
      <c r="P1558" s="23"/>
      <c r="Q1558" s="23"/>
      <c r="R1558" s="23"/>
      <c r="V1558" s="9">
        <f t="shared" si="268"/>
        <v>0</v>
      </c>
      <c r="Z1558" s="9">
        <f t="shared" si="269"/>
        <v>0</v>
      </c>
      <c r="AG1558" s="27">
        <v>5.516</v>
      </c>
      <c r="AI1558" s="2">
        <f t="shared" si="270"/>
        <v>82.306554953178903</v>
      </c>
      <c r="AK1558" s="27">
        <v>5.516</v>
      </c>
      <c r="AM1558" s="3">
        <f t="shared" si="271"/>
        <v>82.306554953178903</v>
      </c>
      <c r="AO1558" s="27">
        <v>5.516</v>
      </c>
      <c r="AP1558" s="28">
        <v>0.3</v>
      </c>
      <c r="AQ1558" s="29">
        <v>0</v>
      </c>
      <c r="AR1558" s="46" t="e">
        <f t="shared" si="272"/>
        <v>#DIV/0!</v>
      </c>
      <c r="AS1558" s="47" t="e">
        <f t="shared" si="273"/>
        <v>#DIV/0!</v>
      </c>
      <c r="AT1558" s="30" t="e">
        <f t="shared" si="274"/>
        <v>#DIV/0!</v>
      </c>
    </row>
    <row r="1559" spans="1:46" x14ac:dyDescent="0.25">
      <c r="A1559" s="9" t="s">
        <v>1562</v>
      </c>
      <c r="C1559" s="19">
        <f t="shared" si="264"/>
        <v>2026</v>
      </c>
      <c r="K1559" s="9">
        <f t="shared" si="265"/>
        <v>0</v>
      </c>
      <c r="L1559" s="21"/>
      <c r="M1559" s="22"/>
      <c r="N1559" s="23">
        <f t="shared" si="266"/>
        <v>0</v>
      </c>
      <c r="O1559" s="24" t="e">
        <f t="shared" si="267"/>
        <v>#DIV/0!</v>
      </c>
      <c r="P1559" s="23"/>
      <c r="Q1559" s="23"/>
      <c r="R1559" s="23"/>
      <c r="V1559" s="9">
        <f t="shared" si="268"/>
        <v>0</v>
      </c>
      <c r="Z1559" s="9">
        <f t="shared" si="269"/>
        <v>0</v>
      </c>
      <c r="AG1559" s="27">
        <v>5.516</v>
      </c>
      <c r="AI1559" s="2">
        <f t="shared" si="270"/>
        <v>82.306554953178903</v>
      </c>
      <c r="AK1559" s="27">
        <v>5.516</v>
      </c>
      <c r="AM1559" s="3">
        <f t="shared" si="271"/>
        <v>82.306554953178903</v>
      </c>
      <c r="AO1559" s="27">
        <v>5.516</v>
      </c>
      <c r="AP1559" s="28">
        <v>0.3</v>
      </c>
      <c r="AQ1559" s="29">
        <v>0</v>
      </c>
      <c r="AR1559" s="46" t="e">
        <f t="shared" si="272"/>
        <v>#DIV/0!</v>
      </c>
      <c r="AS1559" s="47" t="e">
        <f t="shared" si="273"/>
        <v>#DIV/0!</v>
      </c>
      <c r="AT1559" s="30" t="e">
        <f t="shared" si="274"/>
        <v>#DIV/0!</v>
      </c>
    </row>
    <row r="1560" spans="1:46" x14ac:dyDescent="0.25">
      <c r="A1560" s="9" t="s">
        <v>1563</v>
      </c>
      <c r="C1560" s="19">
        <f t="shared" si="264"/>
        <v>2026</v>
      </c>
      <c r="K1560" s="9">
        <f t="shared" si="265"/>
        <v>0</v>
      </c>
      <c r="L1560" s="21"/>
      <c r="M1560" s="22"/>
      <c r="N1560" s="23">
        <f t="shared" si="266"/>
        <v>0</v>
      </c>
      <c r="O1560" s="24" t="e">
        <f t="shared" si="267"/>
        <v>#DIV/0!</v>
      </c>
      <c r="P1560" s="23"/>
      <c r="Q1560" s="23"/>
      <c r="R1560" s="23"/>
      <c r="V1560" s="9">
        <f t="shared" si="268"/>
        <v>0</v>
      </c>
      <c r="Z1560" s="9">
        <f t="shared" si="269"/>
        <v>0</v>
      </c>
      <c r="AG1560" s="27">
        <v>5.516</v>
      </c>
      <c r="AI1560" s="2">
        <f t="shared" si="270"/>
        <v>82.306554953178903</v>
      </c>
      <c r="AK1560" s="27">
        <v>5.516</v>
      </c>
      <c r="AM1560" s="3">
        <f t="shared" si="271"/>
        <v>82.306554953178903</v>
      </c>
      <c r="AO1560" s="27">
        <v>5.516</v>
      </c>
      <c r="AP1560" s="28">
        <v>0.3</v>
      </c>
      <c r="AQ1560" s="29">
        <v>0</v>
      </c>
      <c r="AR1560" s="46" t="e">
        <f t="shared" si="272"/>
        <v>#DIV/0!</v>
      </c>
      <c r="AS1560" s="47" t="e">
        <f t="shared" si="273"/>
        <v>#DIV/0!</v>
      </c>
      <c r="AT1560" s="30" t="e">
        <f t="shared" si="274"/>
        <v>#DIV/0!</v>
      </c>
    </row>
    <row r="1561" spans="1:46" x14ac:dyDescent="0.25">
      <c r="A1561" s="9" t="s">
        <v>1564</v>
      </c>
      <c r="C1561" s="19">
        <f t="shared" si="264"/>
        <v>2026</v>
      </c>
      <c r="K1561" s="9">
        <f t="shared" si="265"/>
        <v>0</v>
      </c>
      <c r="L1561" s="21"/>
      <c r="M1561" s="22"/>
      <c r="N1561" s="23">
        <f t="shared" si="266"/>
        <v>0</v>
      </c>
      <c r="O1561" s="24" t="e">
        <f t="shared" si="267"/>
        <v>#DIV/0!</v>
      </c>
      <c r="P1561" s="23"/>
      <c r="Q1561" s="23"/>
      <c r="R1561" s="23"/>
      <c r="V1561" s="9">
        <f t="shared" si="268"/>
        <v>0</v>
      </c>
      <c r="Z1561" s="9">
        <f t="shared" si="269"/>
        <v>0</v>
      </c>
      <c r="AG1561" s="27">
        <v>5.516</v>
      </c>
      <c r="AI1561" s="2">
        <f t="shared" si="270"/>
        <v>82.306554953178903</v>
      </c>
      <c r="AK1561" s="27">
        <v>5.516</v>
      </c>
      <c r="AM1561" s="3">
        <f t="shared" si="271"/>
        <v>82.306554953178903</v>
      </c>
      <c r="AO1561" s="27">
        <v>5.516</v>
      </c>
      <c r="AP1561" s="28">
        <v>0.3</v>
      </c>
      <c r="AQ1561" s="29">
        <v>0</v>
      </c>
      <c r="AR1561" s="46" t="e">
        <f t="shared" si="272"/>
        <v>#DIV/0!</v>
      </c>
      <c r="AS1561" s="47" t="e">
        <f t="shared" si="273"/>
        <v>#DIV/0!</v>
      </c>
      <c r="AT1561" s="30" t="e">
        <f t="shared" si="274"/>
        <v>#DIV/0!</v>
      </c>
    </row>
    <row r="1562" spans="1:46" x14ac:dyDescent="0.25">
      <c r="A1562" s="9" t="s">
        <v>1565</v>
      </c>
      <c r="C1562" s="19">
        <f t="shared" si="264"/>
        <v>2026</v>
      </c>
      <c r="K1562" s="9">
        <f t="shared" si="265"/>
        <v>0</v>
      </c>
      <c r="L1562" s="21"/>
      <c r="M1562" s="22"/>
      <c r="N1562" s="23">
        <f t="shared" si="266"/>
        <v>0</v>
      </c>
      <c r="O1562" s="24" t="e">
        <f t="shared" si="267"/>
        <v>#DIV/0!</v>
      </c>
      <c r="P1562" s="23"/>
      <c r="Q1562" s="23"/>
      <c r="R1562" s="23"/>
      <c r="V1562" s="9">
        <f t="shared" si="268"/>
        <v>0</v>
      </c>
      <c r="Z1562" s="9">
        <f t="shared" si="269"/>
        <v>0</v>
      </c>
      <c r="AG1562" s="27">
        <v>5.516</v>
      </c>
      <c r="AI1562" s="2">
        <f t="shared" si="270"/>
        <v>82.306554953178903</v>
      </c>
      <c r="AK1562" s="27">
        <v>5.516</v>
      </c>
      <c r="AM1562" s="3">
        <f t="shared" si="271"/>
        <v>82.306554953178903</v>
      </c>
      <c r="AO1562" s="27">
        <v>5.516</v>
      </c>
      <c r="AP1562" s="28">
        <v>0.3</v>
      </c>
      <c r="AQ1562" s="29">
        <v>0</v>
      </c>
      <c r="AR1562" s="46" t="e">
        <f t="shared" si="272"/>
        <v>#DIV/0!</v>
      </c>
      <c r="AS1562" s="47" t="e">
        <f t="shared" si="273"/>
        <v>#DIV/0!</v>
      </c>
      <c r="AT1562" s="30" t="e">
        <f t="shared" si="274"/>
        <v>#DIV/0!</v>
      </c>
    </row>
    <row r="1563" spans="1:46" x14ac:dyDescent="0.25">
      <c r="A1563" s="9" t="s">
        <v>1566</v>
      </c>
      <c r="C1563" s="19">
        <f t="shared" si="264"/>
        <v>2026</v>
      </c>
      <c r="K1563" s="9">
        <f t="shared" si="265"/>
        <v>0</v>
      </c>
      <c r="L1563" s="21"/>
      <c r="M1563" s="22"/>
      <c r="N1563" s="23">
        <f t="shared" si="266"/>
        <v>0</v>
      </c>
      <c r="O1563" s="24" t="e">
        <f t="shared" si="267"/>
        <v>#DIV/0!</v>
      </c>
      <c r="P1563" s="23"/>
      <c r="Q1563" s="23"/>
      <c r="R1563" s="23"/>
      <c r="V1563" s="9">
        <f t="shared" si="268"/>
        <v>0</v>
      </c>
      <c r="Z1563" s="9">
        <f t="shared" si="269"/>
        <v>0</v>
      </c>
      <c r="AG1563" s="27">
        <v>5.516</v>
      </c>
      <c r="AI1563" s="2">
        <f t="shared" si="270"/>
        <v>82.306554953178903</v>
      </c>
      <c r="AK1563" s="27">
        <v>5.516</v>
      </c>
      <c r="AM1563" s="3">
        <f t="shared" si="271"/>
        <v>82.306554953178903</v>
      </c>
      <c r="AO1563" s="27">
        <v>5.516</v>
      </c>
      <c r="AP1563" s="28">
        <v>0.3</v>
      </c>
      <c r="AQ1563" s="29">
        <v>0</v>
      </c>
      <c r="AR1563" s="46" t="e">
        <f t="shared" si="272"/>
        <v>#DIV/0!</v>
      </c>
      <c r="AS1563" s="47" t="e">
        <f t="shared" si="273"/>
        <v>#DIV/0!</v>
      </c>
      <c r="AT1563" s="30" t="e">
        <f t="shared" si="274"/>
        <v>#DIV/0!</v>
      </c>
    </row>
    <row r="1564" spans="1:46" x14ac:dyDescent="0.25">
      <c r="A1564" s="9" t="s">
        <v>1567</v>
      </c>
      <c r="C1564" s="19">
        <f t="shared" si="264"/>
        <v>2026</v>
      </c>
      <c r="K1564" s="9">
        <f t="shared" si="265"/>
        <v>0</v>
      </c>
      <c r="L1564" s="21"/>
      <c r="M1564" s="22"/>
      <c r="N1564" s="23">
        <f t="shared" si="266"/>
        <v>0</v>
      </c>
      <c r="O1564" s="24" t="e">
        <f t="shared" si="267"/>
        <v>#DIV/0!</v>
      </c>
      <c r="P1564" s="23"/>
      <c r="Q1564" s="23"/>
      <c r="R1564" s="23"/>
      <c r="V1564" s="9">
        <f t="shared" si="268"/>
        <v>0</v>
      </c>
      <c r="Z1564" s="9">
        <f t="shared" si="269"/>
        <v>0</v>
      </c>
      <c r="AG1564" s="27">
        <v>5.516</v>
      </c>
      <c r="AI1564" s="2">
        <f t="shared" si="270"/>
        <v>82.306554953178903</v>
      </c>
      <c r="AK1564" s="27">
        <v>5.516</v>
      </c>
      <c r="AM1564" s="3">
        <f t="shared" si="271"/>
        <v>82.306554953178903</v>
      </c>
      <c r="AO1564" s="27">
        <v>5.516</v>
      </c>
      <c r="AP1564" s="28">
        <v>0.3</v>
      </c>
      <c r="AQ1564" s="29">
        <v>0</v>
      </c>
      <c r="AR1564" s="46" t="e">
        <f t="shared" si="272"/>
        <v>#DIV/0!</v>
      </c>
      <c r="AS1564" s="47" t="e">
        <f t="shared" si="273"/>
        <v>#DIV/0!</v>
      </c>
      <c r="AT1564" s="30" t="e">
        <f t="shared" si="274"/>
        <v>#DIV/0!</v>
      </c>
    </row>
    <row r="1565" spans="1:46" x14ac:dyDescent="0.25">
      <c r="A1565" s="9" t="s">
        <v>1568</v>
      </c>
      <c r="C1565" s="19">
        <f t="shared" si="264"/>
        <v>2026</v>
      </c>
      <c r="K1565" s="9">
        <f t="shared" si="265"/>
        <v>0</v>
      </c>
      <c r="L1565" s="21"/>
      <c r="M1565" s="22"/>
      <c r="N1565" s="23">
        <f t="shared" si="266"/>
        <v>0</v>
      </c>
      <c r="O1565" s="24" t="e">
        <f t="shared" si="267"/>
        <v>#DIV/0!</v>
      </c>
      <c r="P1565" s="23"/>
      <c r="Q1565" s="23"/>
      <c r="R1565" s="23"/>
      <c r="V1565" s="9">
        <f t="shared" si="268"/>
        <v>0</v>
      </c>
      <c r="Z1565" s="9">
        <f t="shared" si="269"/>
        <v>0</v>
      </c>
      <c r="AG1565" s="27">
        <v>5.516</v>
      </c>
      <c r="AI1565" s="2">
        <f t="shared" si="270"/>
        <v>82.306554953178903</v>
      </c>
      <c r="AK1565" s="27">
        <v>5.516</v>
      </c>
      <c r="AM1565" s="3">
        <f t="shared" si="271"/>
        <v>82.306554953178903</v>
      </c>
      <c r="AO1565" s="27">
        <v>5.516</v>
      </c>
      <c r="AP1565" s="28">
        <v>0.3</v>
      </c>
      <c r="AQ1565" s="29">
        <v>0</v>
      </c>
      <c r="AR1565" s="46" t="e">
        <f t="shared" si="272"/>
        <v>#DIV/0!</v>
      </c>
      <c r="AS1565" s="47" t="e">
        <f t="shared" si="273"/>
        <v>#DIV/0!</v>
      </c>
      <c r="AT1565" s="30" t="e">
        <f t="shared" si="274"/>
        <v>#DIV/0!</v>
      </c>
    </row>
    <row r="1566" spans="1:46" x14ac:dyDescent="0.25">
      <c r="A1566" s="9" t="s">
        <v>1569</v>
      </c>
      <c r="C1566" s="19">
        <f t="shared" si="264"/>
        <v>2026</v>
      </c>
      <c r="K1566" s="9">
        <f t="shared" si="265"/>
        <v>0</v>
      </c>
      <c r="L1566" s="21"/>
      <c r="M1566" s="22"/>
      <c r="N1566" s="23">
        <f t="shared" si="266"/>
        <v>0</v>
      </c>
      <c r="O1566" s="24" t="e">
        <f t="shared" si="267"/>
        <v>#DIV/0!</v>
      </c>
      <c r="P1566" s="23"/>
      <c r="Q1566" s="23"/>
      <c r="R1566" s="23"/>
      <c r="V1566" s="9">
        <f t="shared" si="268"/>
        <v>0</v>
      </c>
      <c r="Z1566" s="9">
        <f t="shared" si="269"/>
        <v>0</v>
      </c>
      <c r="AG1566" s="27">
        <v>5.516</v>
      </c>
      <c r="AI1566" s="2">
        <f t="shared" si="270"/>
        <v>82.306554953178903</v>
      </c>
      <c r="AK1566" s="27">
        <v>5.516</v>
      </c>
      <c r="AM1566" s="3">
        <f t="shared" si="271"/>
        <v>82.306554953178903</v>
      </c>
      <c r="AO1566" s="27">
        <v>5.516</v>
      </c>
      <c r="AP1566" s="28">
        <v>0.3</v>
      </c>
      <c r="AQ1566" s="29">
        <v>0</v>
      </c>
      <c r="AR1566" s="46" t="e">
        <f t="shared" si="272"/>
        <v>#DIV/0!</v>
      </c>
      <c r="AS1566" s="47" t="e">
        <f t="shared" si="273"/>
        <v>#DIV/0!</v>
      </c>
      <c r="AT1566" s="30" t="e">
        <f t="shared" si="274"/>
        <v>#DIV/0!</v>
      </c>
    </row>
    <row r="1567" spans="1:46" x14ac:dyDescent="0.25">
      <c r="A1567" s="9" t="s">
        <v>1570</v>
      </c>
      <c r="C1567" s="19">
        <f t="shared" si="264"/>
        <v>2026</v>
      </c>
      <c r="K1567" s="9">
        <f t="shared" si="265"/>
        <v>0</v>
      </c>
      <c r="L1567" s="21"/>
      <c r="M1567" s="22"/>
      <c r="N1567" s="23">
        <f t="shared" si="266"/>
        <v>0</v>
      </c>
      <c r="O1567" s="24" t="e">
        <f t="shared" si="267"/>
        <v>#DIV/0!</v>
      </c>
      <c r="P1567" s="23"/>
      <c r="Q1567" s="23"/>
      <c r="R1567" s="23"/>
      <c r="V1567" s="9">
        <f t="shared" si="268"/>
        <v>0</v>
      </c>
      <c r="Z1567" s="9">
        <f t="shared" si="269"/>
        <v>0</v>
      </c>
      <c r="AG1567" s="27">
        <v>5.516</v>
      </c>
      <c r="AI1567" s="2">
        <f t="shared" si="270"/>
        <v>82.306554953178903</v>
      </c>
      <c r="AK1567" s="27">
        <v>5.516</v>
      </c>
      <c r="AM1567" s="3">
        <f t="shared" si="271"/>
        <v>82.306554953178903</v>
      </c>
      <c r="AO1567" s="27">
        <v>5.516</v>
      </c>
      <c r="AP1567" s="28">
        <v>0.3</v>
      </c>
      <c r="AQ1567" s="29">
        <v>0</v>
      </c>
      <c r="AR1567" s="46" t="e">
        <f t="shared" si="272"/>
        <v>#DIV/0!</v>
      </c>
      <c r="AS1567" s="47" t="e">
        <f t="shared" si="273"/>
        <v>#DIV/0!</v>
      </c>
      <c r="AT1567" s="30" t="e">
        <f t="shared" si="274"/>
        <v>#DIV/0!</v>
      </c>
    </row>
    <row r="1568" spans="1:46" x14ac:dyDescent="0.25">
      <c r="A1568" s="9" t="s">
        <v>1571</v>
      </c>
      <c r="C1568" s="19">
        <f t="shared" si="264"/>
        <v>2026</v>
      </c>
      <c r="K1568" s="9">
        <f t="shared" si="265"/>
        <v>0</v>
      </c>
      <c r="L1568" s="21"/>
      <c r="M1568" s="22"/>
      <c r="N1568" s="23">
        <f t="shared" si="266"/>
        <v>0</v>
      </c>
      <c r="O1568" s="24" t="e">
        <f t="shared" si="267"/>
        <v>#DIV/0!</v>
      </c>
      <c r="P1568" s="23"/>
      <c r="Q1568" s="23"/>
      <c r="R1568" s="23"/>
      <c r="V1568" s="9">
        <f t="shared" si="268"/>
        <v>0</v>
      </c>
      <c r="Z1568" s="9">
        <f t="shared" si="269"/>
        <v>0</v>
      </c>
      <c r="AG1568" s="27">
        <v>5.516</v>
      </c>
      <c r="AI1568" s="2">
        <f t="shared" si="270"/>
        <v>82.306554953178903</v>
      </c>
      <c r="AK1568" s="27">
        <v>5.516</v>
      </c>
      <c r="AM1568" s="3">
        <f t="shared" si="271"/>
        <v>82.306554953178903</v>
      </c>
      <c r="AO1568" s="27">
        <v>5.516</v>
      </c>
      <c r="AP1568" s="28">
        <v>0.3</v>
      </c>
      <c r="AQ1568" s="29">
        <v>0</v>
      </c>
      <c r="AR1568" s="46" t="e">
        <f t="shared" si="272"/>
        <v>#DIV/0!</v>
      </c>
      <c r="AS1568" s="47" t="e">
        <f t="shared" si="273"/>
        <v>#DIV/0!</v>
      </c>
      <c r="AT1568" s="30" t="e">
        <f t="shared" si="274"/>
        <v>#DIV/0!</v>
      </c>
    </row>
    <row r="1569" spans="1:46" x14ac:dyDescent="0.25">
      <c r="A1569" s="9" t="s">
        <v>1572</v>
      </c>
      <c r="C1569" s="19">
        <f t="shared" si="264"/>
        <v>2026</v>
      </c>
      <c r="K1569" s="9">
        <f t="shared" si="265"/>
        <v>0</v>
      </c>
      <c r="L1569" s="21"/>
      <c r="M1569" s="22"/>
      <c r="N1569" s="23">
        <f t="shared" si="266"/>
        <v>0</v>
      </c>
      <c r="O1569" s="24" t="e">
        <f t="shared" si="267"/>
        <v>#DIV/0!</v>
      </c>
      <c r="P1569" s="23"/>
      <c r="Q1569" s="23"/>
      <c r="R1569" s="23"/>
      <c r="V1569" s="9">
        <f t="shared" si="268"/>
        <v>0</v>
      </c>
      <c r="Z1569" s="9">
        <f t="shared" si="269"/>
        <v>0</v>
      </c>
      <c r="AG1569" s="27">
        <v>5.516</v>
      </c>
      <c r="AI1569" s="2">
        <f t="shared" si="270"/>
        <v>82.306554953178903</v>
      </c>
      <c r="AK1569" s="27">
        <v>5.516</v>
      </c>
      <c r="AM1569" s="3">
        <f t="shared" si="271"/>
        <v>82.306554953178903</v>
      </c>
      <c r="AO1569" s="27">
        <v>5.516</v>
      </c>
      <c r="AP1569" s="28">
        <v>0.3</v>
      </c>
      <c r="AQ1569" s="29">
        <v>0</v>
      </c>
      <c r="AR1569" s="46" t="e">
        <f t="shared" si="272"/>
        <v>#DIV/0!</v>
      </c>
      <c r="AS1569" s="47" t="e">
        <f t="shared" si="273"/>
        <v>#DIV/0!</v>
      </c>
      <c r="AT1569" s="30" t="e">
        <f t="shared" si="274"/>
        <v>#DIV/0!</v>
      </c>
    </row>
    <row r="1570" spans="1:46" x14ac:dyDescent="0.25">
      <c r="A1570" s="9" t="s">
        <v>1573</v>
      </c>
      <c r="C1570" s="19">
        <f t="shared" si="264"/>
        <v>2026</v>
      </c>
      <c r="K1570" s="9">
        <f t="shared" si="265"/>
        <v>0</v>
      </c>
      <c r="L1570" s="21"/>
      <c r="M1570" s="22"/>
      <c r="N1570" s="23">
        <f t="shared" si="266"/>
        <v>0</v>
      </c>
      <c r="O1570" s="24" t="e">
        <f t="shared" si="267"/>
        <v>#DIV/0!</v>
      </c>
      <c r="P1570" s="23"/>
      <c r="Q1570" s="23"/>
      <c r="R1570" s="23"/>
      <c r="V1570" s="9">
        <f t="shared" si="268"/>
        <v>0</v>
      </c>
      <c r="Z1570" s="9">
        <f t="shared" si="269"/>
        <v>0</v>
      </c>
      <c r="AG1570" s="27">
        <v>5.516</v>
      </c>
      <c r="AI1570" s="2">
        <f t="shared" si="270"/>
        <v>82.306554953178903</v>
      </c>
      <c r="AK1570" s="27">
        <v>5.516</v>
      </c>
      <c r="AM1570" s="3">
        <f t="shared" si="271"/>
        <v>82.306554953178903</v>
      </c>
      <c r="AO1570" s="27">
        <v>5.516</v>
      </c>
      <c r="AP1570" s="28">
        <v>0.3</v>
      </c>
      <c r="AQ1570" s="29">
        <v>0</v>
      </c>
      <c r="AR1570" s="46" t="e">
        <f t="shared" si="272"/>
        <v>#DIV/0!</v>
      </c>
      <c r="AS1570" s="47" t="e">
        <f t="shared" si="273"/>
        <v>#DIV/0!</v>
      </c>
      <c r="AT1570" s="30" t="e">
        <f t="shared" si="274"/>
        <v>#DIV/0!</v>
      </c>
    </row>
    <row r="1571" spans="1:46" x14ac:dyDescent="0.25">
      <c r="A1571" s="9" t="s">
        <v>1574</v>
      </c>
      <c r="C1571" s="19">
        <f t="shared" si="264"/>
        <v>2026</v>
      </c>
      <c r="K1571" s="9">
        <f t="shared" si="265"/>
        <v>0</v>
      </c>
      <c r="L1571" s="21"/>
      <c r="M1571" s="22"/>
      <c r="N1571" s="23">
        <f t="shared" si="266"/>
        <v>0</v>
      </c>
      <c r="O1571" s="24" t="e">
        <f t="shared" si="267"/>
        <v>#DIV/0!</v>
      </c>
      <c r="P1571" s="23"/>
      <c r="Q1571" s="23"/>
      <c r="R1571" s="23"/>
      <c r="V1571" s="9">
        <f t="shared" si="268"/>
        <v>0</v>
      </c>
      <c r="Z1571" s="9">
        <f t="shared" si="269"/>
        <v>0</v>
      </c>
      <c r="AG1571" s="27">
        <v>5.516</v>
      </c>
      <c r="AI1571" s="2">
        <f t="shared" si="270"/>
        <v>82.306554953178903</v>
      </c>
      <c r="AK1571" s="27">
        <v>5.516</v>
      </c>
      <c r="AM1571" s="3">
        <f t="shared" si="271"/>
        <v>82.306554953178903</v>
      </c>
      <c r="AO1571" s="27">
        <v>5.516</v>
      </c>
      <c r="AP1571" s="28">
        <v>0.3</v>
      </c>
      <c r="AQ1571" s="29">
        <v>0</v>
      </c>
      <c r="AR1571" s="46" t="e">
        <f t="shared" si="272"/>
        <v>#DIV/0!</v>
      </c>
      <c r="AS1571" s="47" t="e">
        <f t="shared" si="273"/>
        <v>#DIV/0!</v>
      </c>
      <c r="AT1571" s="30" t="e">
        <f t="shared" si="274"/>
        <v>#DIV/0!</v>
      </c>
    </row>
    <row r="1572" spans="1:46" x14ac:dyDescent="0.25">
      <c r="A1572" s="9" t="s">
        <v>1575</v>
      </c>
      <c r="C1572" s="19">
        <f t="shared" si="264"/>
        <v>2026</v>
      </c>
      <c r="K1572" s="9">
        <f t="shared" si="265"/>
        <v>0</v>
      </c>
      <c r="L1572" s="21"/>
      <c r="M1572" s="22"/>
      <c r="N1572" s="23">
        <f t="shared" si="266"/>
        <v>0</v>
      </c>
      <c r="O1572" s="24" t="e">
        <f t="shared" si="267"/>
        <v>#DIV/0!</v>
      </c>
      <c r="P1572" s="23"/>
      <c r="Q1572" s="23"/>
      <c r="R1572" s="23"/>
      <c r="V1572" s="9">
        <f t="shared" si="268"/>
        <v>0</v>
      </c>
      <c r="Z1572" s="9">
        <f t="shared" si="269"/>
        <v>0</v>
      </c>
      <c r="AG1572" s="27">
        <v>5.516</v>
      </c>
      <c r="AI1572" s="2">
        <f t="shared" si="270"/>
        <v>82.306554953178903</v>
      </c>
      <c r="AK1572" s="27">
        <v>5.516</v>
      </c>
      <c r="AM1572" s="3">
        <f t="shared" si="271"/>
        <v>82.306554953178903</v>
      </c>
      <c r="AO1572" s="27">
        <v>5.516</v>
      </c>
      <c r="AP1572" s="28">
        <v>0.3</v>
      </c>
      <c r="AQ1572" s="29">
        <v>0</v>
      </c>
      <c r="AR1572" s="46" t="e">
        <f t="shared" si="272"/>
        <v>#DIV/0!</v>
      </c>
      <c r="AS1572" s="47" t="e">
        <f t="shared" si="273"/>
        <v>#DIV/0!</v>
      </c>
      <c r="AT1572" s="30" t="e">
        <f t="shared" si="274"/>
        <v>#DIV/0!</v>
      </c>
    </row>
    <row r="1573" spans="1:46" x14ac:dyDescent="0.25">
      <c r="A1573" s="9" t="s">
        <v>1576</v>
      </c>
      <c r="C1573" s="19">
        <f t="shared" si="264"/>
        <v>2026</v>
      </c>
      <c r="K1573" s="9">
        <f t="shared" si="265"/>
        <v>0</v>
      </c>
      <c r="L1573" s="21"/>
      <c r="M1573" s="22"/>
      <c r="N1573" s="23">
        <f t="shared" si="266"/>
        <v>0</v>
      </c>
      <c r="O1573" s="24" t="e">
        <f t="shared" si="267"/>
        <v>#DIV/0!</v>
      </c>
      <c r="P1573" s="23"/>
      <c r="Q1573" s="23"/>
      <c r="R1573" s="23"/>
      <c r="V1573" s="9">
        <f t="shared" si="268"/>
        <v>0</v>
      </c>
      <c r="Z1573" s="9">
        <f t="shared" si="269"/>
        <v>0</v>
      </c>
      <c r="AG1573" s="27">
        <v>5.516</v>
      </c>
      <c r="AI1573" s="2">
        <f t="shared" si="270"/>
        <v>82.306554953178903</v>
      </c>
      <c r="AK1573" s="27">
        <v>5.516</v>
      </c>
      <c r="AM1573" s="3">
        <f t="shared" si="271"/>
        <v>82.306554953178903</v>
      </c>
      <c r="AO1573" s="27">
        <v>5.516</v>
      </c>
      <c r="AP1573" s="28">
        <v>0.3</v>
      </c>
      <c r="AQ1573" s="29">
        <v>0</v>
      </c>
      <c r="AR1573" s="46" t="e">
        <f t="shared" si="272"/>
        <v>#DIV/0!</v>
      </c>
      <c r="AS1573" s="47" t="e">
        <f t="shared" si="273"/>
        <v>#DIV/0!</v>
      </c>
      <c r="AT1573" s="30" t="e">
        <f t="shared" si="274"/>
        <v>#DIV/0!</v>
      </c>
    </row>
    <row r="1574" spans="1:46" x14ac:dyDescent="0.25">
      <c r="A1574" s="9" t="s">
        <v>1577</v>
      </c>
      <c r="C1574" s="19">
        <f t="shared" si="264"/>
        <v>2026</v>
      </c>
      <c r="K1574" s="9">
        <f t="shared" si="265"/>
        <v>0</v>
      </c>
      <c r="L1574" s="21"/>
      <c r="M1574" s="22"/>
      <c r="N1574" s="23">
        <f t="shared" si="266"/>
        <v>0</v>
      </c>
      <c r="O1574" s="24" t="e">
        <f t="shared" si="267"/>
        <v>#DIV/0!</v>
      </c>
      <c r="P1574" s="23"/>
      <c r="Q1574" s="23"/>
      <c r="R1574" s="23"/>
      <c r="V1574" s="9">
        <f t="shared" si="268"/>
        <v>0</v>
      </c>
      <c r="Z1574" s="9">
        <f t="shared" si="269"/>
        <v>0</v>
      </c>
      <c r="AG1574" s="27">
        <v>5.516</v>
      </c>
      <c r="AI1574" s="2">
        <f t="shared" si="270"/>
        <v>82.306554953178903</v>
      </c>
      <c r="AK1574" s="27">
        <v>5.516</v>
      </c>
      <c r="AM1574" s="3">
        <f t="shared" si="271"/>
        <v>82.306554953178903</v>
      </c>
      <c r="AO1574" s="27">
        <v>5.516</v>
      </c>
      <c r="AP1574" s="28">
        <v>0.3</v>
      </c>
      <c r="AQ1574" s="29">
        <v>0</v>
      </c>
      <c r="AR1574" s="46" t="e">
        <f t="shared" si="272"/>
        <v>#DIV/0!</v>
      </c>
      <c r="AS1574" s="47" t="e">
        <f t="shared" si="273"/>
        <v>#DIV/0!</v>
      </c>
      <c r="AT1574" s="30" t="e">
        <f t="shared" si="274"/>
        <v>#DIV/0!</v>
      </c>
    </row>
    <row r="1575" spans="1:46" x14ac:dyDescent="0.25">
      <c r="A1575" s="9" t="s">
        <v>1578</v>
      </c>
      <c r="C1575" s="19">
        <f t="shared" si="264"/>
        <v>2026</v>
      </c>
      <c r="K1575" s="9">
        <f t="shared" si="265"/>
        <v>0</v>
      </c>
      <c r="L1575" s="21"/>
      <c r="M1575" s="22"/>
      <c r="N1575" s="23">
        <f t="shared" si="266"/>
        <v>0</v>
      </c>
      <c r="O1575" s="24" t="e">
        <f t="shared" si="267"/>
        <v>#DIV/0!</v>
      </c>
      <c r="P1575" s="23"/>
      <c r="Q1575" s="23"/>
      <c r="R1575" s="23"/>
      <c r="V1575" s="9">
        <f t="shared" si="268"/>
        <v>0</v>
      </c>
      <c r="Z1575" s="9">
        <f t="shared" si="269"/>
        <v>0</v>
      </c>
      <c r="AG1575" s="27">
        <v>5.516</v>
      </c>
      <c r="AI1575" s="2">
        <f t="shared" si="270"/>
        <v>82.306554953178903</v>
      </c>
      <c r="AK1575" s="27">
        <v>5.516</v>
      </c>
      <c r="AM1575" s="3">
        <f t="shared" si="271"/>
        <v>82.306554953178903</v>
      </c>
      <c r="AO1575" s="27">
        <v>5.516</v>
      </c>
      <c r="AP1575" s="28">
        <v>0.3</v>
      </c>
      <c r="AQ1575" s="29">
        <v>0</v>
      </c>
      <c r="AR1575" s="46" t="e">
        <f t="shared" si="272"/>
        <v>#DIV/0!</v>
      </c>
      <c r="AS1575" s="47" t="e">
        <f t="shared" si="273"/>
        <v>#DIV/0!</v>
      </c>
      <c r="AT1575" s="30" t="e">
        <f t="shared" si="274"/>
        <v>#DIV/0!</v>
      </c>
    </row>
    <row r="1576" spans="1:46" x14ac:dyDescent="0.25">
      <c r="A1576" s="9" t="s">
        <v>1579</v>
      </c>
      <c r="C1576" s="19">
        <f t="shared" si="264"/>
        <v>2026</v>
      </c>
      <c r="K1576" s="9">
        <f t="shared" si="265"/>
        <v>0</v>
      </c>
      <c r="L1576" s="21"/>
      <c r="M1576" s="22"/>
      <c r="N1576" s="23">
        <f t="shared" si="266"/>
        <v>0</v>
      </c>
      <c r="O1576" s="24" t="e">
        <f t="shared" si="267"/>
        <v>#DIV/0!</v>
      </c>
      <c r="P1576" s="23"/>
      <c r="Q1576" s="23"/>
      <c r="R1576" s="23"/>
      <c r="V1576" s="9">
        <f t="shared" si="268"/>
        <v>0</v>
      </c>
      <c r="Z1576" s="9">
        <f t="shared" si="269"/>
        <v>0</v>
      </c>
      <c r="AG1576" s="27">
        <v>5.516</v>
      </c>
      <c r="AI1576" s="2">
        <f t="shared" si="270"/>
        <v>82.306554953178903</v>
      </c>
      <c r="AK1576" s="27">
        <v>5.516</v>
      </c>
      <c r="AM1576" s="3">
        <f t="shared" si="271"/>
        <v>82.306554953178903</v>
      </c>
      <c r="AO1576" s="27">
        <v>5.516</v>
      </c>
      <c r="AP1576" s="28">
        <v>0.3</v>
      </c>
      <c r="AQ1576" s="29">
        <v>0</v>
      </c>
      <c r="AR1576" s="46" t="e">
        <f t="shared" si="272"/>
        <v>#DIV/0!</v>
      </c>
      <c r="AS1576" s="47" t="e">
        <f t="shared" si="273"/>
        <v>#DIV/0!</v>
      </c>
      <c r="AT1576" s="30" t="e">
        <f t="shared" si="274"/>
        <v>#DIV/0!</v>
      </c>
    </row>
    <row r="1577" spans="1:46" x14ac:dyDescent="0.25">
      <c r="A1577" s="9" t="s">
        <v>1580</v>
      </c>
      <c r="C1577" s="19">
        <f t="shared" si="264"/>
        <v>2026</v>
      </c>
      <c r="K1577" s="9">
        <f t="shared" si="265"/>
        <v>0</v>
      </c>
      <c r="L1577" s="21"/>
      <c r="M1577" s="22"/>
      <c r="N1577" s="23">
        <f t="shared" si="266"/>
        <v>0</v>
      </c>
      <c r="O1577" s="24" t="e">
        <f t="shared" si="267"/>
        <v>#DIV/0!</v>
      </c>
      <c r="P1577" s="23"/>
      <c r="Q1577" s="23"/>
      <c r="R1577" s="23"/>
      <c r="V1577" s="9">
        <f t="shared" si="268"/>
        <v>0</v>
      </c>
      <c r="Z1577" s="9">
        <f t="shared" si="269"/>
        <v>0</v>
      </c>
      <c r="AG1577" s="27">
        <v>5.516</v>
      </c>
      <c r="AI1577" s="2">
        <f t="shared" si="270"/>
        <v>82.306554953178903</v>
      </c>
      <c r="AK1577" s="27">
        <v>5.516</v>
      </c>
      <c r="AM1577" s="3">
        <f t="shared" si="271"/>
        <v>82.306554953178903</v>
      </c>
      <c r="AO1577" s="27">
        <v>5.516</v>
      </c>
      <c r="AP1577" s="28">
        <v>0.3</v>
      </c>
      <c r="AQ1577" s="29">
        <v>0</v>
      </c>
      <c r="AR1577" s="46" t="e">
        <f t="shared" si="272"/>
        <v>#DIV/0!</v>
      </c>
      <c r="AS1577" s="47" t="e">
        <f t="shared" si="273"/>
        <v>#DIV/0!</v>
      </c>
      <c r="AT1577" s="30" t="e">
        <f t="shared" si="274"/>
        <v>#DIV/0!</v>
      </c>
    </row>
    <row r="1578" spans="1:46" x14ac:dyDescent="0.25">
      <c r="A1578" s="9" t="s">
        <v>1581</v>
      </c>
      <c r="C1578" s="19">
        <f t="shared" si="264"/>
        <v>2026</v>
      </c>
      <c r="K1578" s="9">
        <f t="shared" si="265"/>
        <v>0</v>
      </c>
      <c r="L1578" s="21"/>
      <c r="M1578" s="22"/>
      <c r="N1578" s="23">
        <f t="shared" si="266"/>
        <v>0</v>
      </c>
      <c r="O1578" s="24" t="e">
        <f t="shared" si="267"/>
        <v>#DIV/0!</v>
      </c>
      <c r="P1578" s="23"/>
      <c r="Q1578" s="23"/>
      <c r="R1578" s="23"/>
      <c r="V1578" s="9">
        <f t="shared" si="268"/>
        <v>0</v>
      </c>
      <c r="Z1578" s="9">
        <f t="shared" si="269"/>
        <v>0</v>
      </c>
      <c r="AG1578" s="27">
        <v>5.516</v>
      </c>
      <c r="AI1578" s="2">
        <f t="shared" si="270"/>
        <v>82.306554953178903</v>
      </c>
      <c r="AK1578" s="27">
        <v>5.516</v>
      </c>
      <c r="AM1578" s="3">
        <f t="shared" si="271"/>
        <v>82.306554953178903</v>
      </c>
      <c r="AO1578" s="27">
        <v>5.516</v>
      </c>
      <c r="AP1578" s="28">
        <v>0.3</v>
      </c>
      <c r="AQ1578" s="29">
        <v>0</v>
      </c>
      <c r="AR1578" s="46" t="e">
        <f t="shared" si="272"/>
        <v>#DIV/0!</v>
      </c>
      <c r="AS1578" s="47" t="e">
        <f t="shared" si="273"/>
        <v>#DIV/0!</v>
      </c>
      <c r="AT1578" s="30" t="e">
        <f t="shared" si="274"/>
        <v>#DIV/0!</v>
      </c>
    </row>
    <row r="1579" spans="1:46" x14ac:dyDescent="0.25">
      <c r="A1579" s="9" t="s">
        <v>1582</v>
      </c>
      <c r="C1579" s="19">
        <f t="shared" si="264"/>
        <v>2026</v>
      </c>
      <c r="K1579" s="9">
        <f t="shared" si="265"/>
        <v>0</v>
      </c>
      <c r="L1579" s="21"/>
      <c r="M1579" s="22"/>
      <c r="N1579" s="23">
        <f t="shared" si="266"/>
        <v>0</v>
      </c>
      <c r="O1579" s="24" t="e">
        <f t="shared" si="267"/>
        <v>#DIV/0!</v>
      </c>
      <c r="P1579" s="23"/>
      <c r="Q1579" s="23"/>
      <c r="R1579" s="23"/>
      <c r="V1579" s="9">
        <f t="shared" si="268"/>
        <v>0</v>
      </c>
      <c r="Z1579" s="9">
        <f t="shared" si="269"/>
        <v>0</v>
      </c>
      <c r="AG1579" s="27">
        <v>5.516</v>
      </c>
      <c r="AI1579" s="2">
        <f t="shared" si="270"/>
        <v>82.306554953178903</v>
      </c>
      <c r="AK1579" s="27">
        <v>5.516</v>
      </c>
      <c r="AM1579" s="3">
        <f t="shared" si="271"/>
        <v>82.306554953178903</v>
      </c>
      <c r="AO1579" s="27">
        <v>5.516</v>
      </c>
      <c r="AP1579" s="28">
        <v>0.3</v>
      </c>
      <c r="AQ1579" s="29">
        <v>0</v>
      </c>
      <c r="AR1579" s="46" t="e">
        <f t="shared" si="272"/>
        <v>#DIV/0!</v>
      </c>
      <c r="AS1579" s="47" t="e">
        <f t="shared" si="273"/>
        <v>#DIV/0!</v>
      </c>
      <c r="AT1579" s="30" t="e">
        <f t="shared" si="274"/>
        <v>#DIV/0!</v>
      </c>
    </row>
    <row r="1580" spans="1:46" x14ac:dyDescent="0.25">
      <c r="A1580" s="9" t="s">
        <v>1583</v>
      </c>
      <c r="C1580" s="19">
        <f t="shared" si="264"/>
        <v>2026</v>
      </c>
      <c r="K1580" s="9">
        <f t="shared" si="265"/>
        <v>0</v>
      </c>
      <c r="L1580" s="21"/>
      <c r="M1580" s="22"/>
      <c r="N1580" s="23">
        <f t="shared" si="266"/>
        <v>0</v>
      </c>
      <c r="O1580" s="24" t="e">
        <f t="shared" si="267"/>
        <v>#DIV/0!</v>
      </c>
      <c r="P1580" s="23"/>
      <c r="Q1580" s="23"/>
      <c r="R1580" s="23"/>
      <c r="V1580" s="9">
        <f t="shared" si="268"/>
        <v>0</v>
      </c>
      <c r="Z1580" s="9">
        <f t="shared" si="269"/>
        <v>0</v>
      </c>
      <c r="AG1580" s="27">
        <v>5.516</v>
      </c>
      <c r="AI1580" s="2">
        <f t="shared" si="270"/>
        <v>82.306554953178903</v>
      </c>
      <c r="AK1580" s="27">
        <v>5.516</v>
      </c>
      <c r="AM1580" s="3">
        <f t="shared" si="271"/>
        <v>82.306554953178903</v>
      </c>
      <c r="AO1580" s="27">
        <v>5.516</v>
      </c>
      <c r="AP1580" s="28">
        <v>0.3</v>
      </c>
      <c r="AQ1580" s="29">
        <v>0</v>
      </c>
      <c r="AR1580" s="46" t="e">
        <f t="shared" si="272"/>
        <v>#DIV/0!</v>
      </c>
      <c r="AS1580" s="47" t="e">
        <f t="shared" si="273"/>
        <v>#DIV/0!</v>
      </c>
      <c r="AT1580" s="30" t="e">
        <f t="shared" si="274"/>
        <v>#DIV/0!</v>
      </c>
    </row>
    <row r="1581" spans="1:46" x14ac:dyDescent="0.25">
      <c r="A1581" s="9" t="s">
        <v>1584</v>
      </c>
      <c r="C1581" s="19">
        <f t="shared" si="264"/>
        <v>2026</v>
      </c>
      <c r="K1581" s="9">
        <f t="shared" si="265"/>
        <v>0</v>
      </c>
      <c r="L1581" s="21"/>
      <c r="M1581" s="22"/>
      <c r="N1581" s="23">
        <f t="shared" si="266"/>
        <v>0</v>
      </c>
      <c r="O1581" s="24" t="e">
        <f t="shared" si="267"/>
        <v>#DIV/0!</v>
      </c>
      <c r="P1581" s="23"/>
      <c r="Q1581" s="23"/>
      <c r="R1581" s="23"/>
      <c r="V1581" s="9">
        <f t="shared" si="268"/>
        <v>0</v>
      </c>
      <c r="Z1581" s="9">
        <f t="shared" si="269"/>
        <v>0</v>
      </c>
      <c r="AG1581" s="27">
        <v>5.516</v>
      </c>
      <c r="AI1581" s="2">
        <f t="shared" si="270"/>
        <v>82.306554953178903</v>
      </c>
      <c r="AK1581" s="27">
        <v>5.516</v>
      </c>
      <c r="AM1581" s="3">
        <f t="shared" si="271"/>
        <v>82.306554953178903</v>
      </c>
      <c r="AO1581" s="27">
        <v>5.516</v>
      </c>
      <c r="AP1581" s="28">
        <v>0.3</v>
      </c>
      <c r="AQ1581" s="29">
        <v>0</v>
      </c>
      <c r="AR1581" s="46" t="e">
        <f t="shared" si="272"/>
        <v>#DIV/0!</v>
      </c>
      <c r="AS1581" s="47" t="e">
        <f t="shared" si="273"/>
        <v>#DIV/0!</v>
      </c>
      <c r="AT1581" s="30" t="e">
        <f t="shared" si="274"/>
        <v>#DIV/0!</v>
      </c>
    </row>
    <row r="1582" spans="1:46" x14ac:dyDescent="0.25">
      <c r="A1582" s="9" t="s">
        <v>1585</v>
      </c>
      <c r="C1582" s="19">
        <f t="shared" si="264"/>
        <v>2026</v>
      </c>
      <c r="K1582" s="9">
        <f t="shared" si="265"/>
        <v>0</v>
      </c>
      <c r="L1582" s="21"/>
      <c r="M1582" s="22"/>
      <c r="N1582" s="23">
        <f t="shared" si="266"/>
        <v>0</v>
      </c>
      <c r="O1582" s="24" t="e">
        <f t="shared" si="267"/>
        <v>#DIV/0!</v>
      </c>
      <c r="P1582" s="23"/>
      <c r="Q1582" s="23"/>
      <c r="R1582" s="23"/>
      <c r="V1582" s="9">
        <f t="shared" si="268"/>
        <v>0</v>
      </c>
      <c r="Z1582" s="9">
        <f t="shared" si="269"/>
        <v>0</v>
      </c>
      <c r="AG1582" s="27">
        <v>5.516</v>
      </c>
      <c r="AI1582" s="2">
        <f t="shared" si="270"/>
        <v>82.306554953178903</v>
      </c>
      <c r="AK1582" s="27">
        <v>5.516</v>
      </c>
      <c r="AM1582" s="3">
        <f t="shared" si="271"/>
        <v>82.306554953178903</v>
      </c>
      <c r="AO1582" s="27">
        <v>5.516</v>
      </c>
      <c r="AP1582" s="28">
        <v>0.3</v>
      </c>
      <c r="AQ1582" s="29">
        <v>0</v>
      </c>
      <c r="AR1582" s="46" t="e">
        <f t="shared" si="272"/>
        <v>#DIV/0!</v>
      </c>
      <c r="AS1582" s="47" t="e">
        <f t="shared" si="273"/>
        <v>#DIV/0!</v>
      </c>
      <c r="AT1582" s="30" t="e">
        <f t="shared" si="274"/>
        <v>#DIV/0!</v>
      </c>
    </row>
    <row r="1583" spans="1:46" x14ac:dyDescent="0.25">
      <c r="A1583" s="9" t="s">
        <v>1586</v>
      </c>
      <c r="C1583" s="19">
        <f t="shared" si="264"/>
        <v>2026</v>
      </c>
      <c r="K1583" s="9">
        <f t="shared" si="265"/>
        <v>0</v>
      </c>
      <c r="L1583" s="21"/>
      <c r="M1583" s="22"/>
      <c r="N1583" s="23">
        <f t="shared" si="266"/>
        <v>0</v>
      </c>
      <c r="O1583" s="24" t="e">
        <f t="shared" si="267"/>
        <v>#DIV/0!</v>
      </c>
      <c r="P1583" s="23"/>
      <c r="Q1583" s="23"/>
      <c r="R1583" s="23"/>
      <c r="V1583" s="9">
        <f t="shared" si="268"/>
        <v>0</v>
      </c>
      <c r="Z1583" s="9">
        <f t="shared" si="269"/>
        <v>0</v>
      </c>
      <c r="AG1583" s="27">
        <v>5.516</v>
      </c>
      <c r="AI1583" s="2">
        <f t="shared" si="270"/>
        <v>82.306554953178903</v>
      </c>
      <c r="AK1583" s="27">
        <v>5.516</v>
      </c>
      <c r="AM1583" s="3">
        <f t="shared" si="271"/>
        <v>82.306554953178903</v>
      </c>
      <c r="AO1583" s="27">
        <v>5.516</v>
      </c>
      <c r="AP1583" s="28">
        <v>0.3</v>
      </c>
      <c r="AQ1583" s="29">
        <v>0</v>
      </c>
      <c r="AR1583" s="46" t="e">
        <f t="shared" si="272"/>
        <v>#DIV/0!</v>
      </c>
      <c r="AS1583" s="47" t="e">
        <f t="shared" si="273"/>
        <v>#DIV/0!</v>
      </c>
      <c r="AT1583" s="30" t="e">
        <f t="shared" si="274"/>
        <v>#DIV/0!</v>
      </c>
    </row>
    <row r="1584" spans="1:46" x14ac:dyDescent="0.25">
      <c r="A1584" s="9" t="s">
        <v>1587</v>
      </c>
      <c r="C1584" s="19">
        <f t="shared" si="264"/>
        <v>2026</v>
      </c>
      <c r="K1584" s="9">
        <f t="shared" si="265"/>
        <v>0</v>
      </c>
      <c r="L1584" s="21"/>
      <c r="M1584" s="22"/>
      <c r="N1584" s="23">
        <f t="shared" si="266"/>
        <v>0</v>
      </c>
      <c r="O1584" s="24" t="e">
        <f t="shared" si="267"/>
        <v>#DIV/0!</v>
      </c>
      <c r="P1584" s="23"/>
      <c r="Q1584" s="23"/>
      <c r="R1584" s="23"/>
      <c r="V1584" s="9">
        <f t="shared" si="268"/>
        <v>0</v>
      </c>
      <c r="Z1584" s="9">
        <f t="shared" si="269"/>
        <v>0</v>
      </c>
      <c r="AG1584" s="27">
        <v>5.516</v>
      </c>
      <c r="AI1584" s="2">
        <f t="shared" si="270"/>
        <v>82.306554953178903</v>
      </c>
      <c r="AK1584" s="27">
        <v>5.516</v>
      </c>
      <c r="AM1584" s="3">
        <f t="shared" si="271"/>
        <v>82.306554953178903</v>
      </c>
      <c r="AO1584" s="27">
        <v>5.516</v>
      </c>
      <c r="AP1584" s="28">
        <v>0.3</v>
      </c>
      <c r="AQ1584" s="29">
        <v>0</v>
      </c>
      <c r="AR1584" s="46" t="e">
        <f t="shared" si="272"/>
        <v>#DIV/0!</v>
      </c>
      <c r="AS1584" s="47" t="e">
        <f t="shared" si="273"/>
        <v>#DIV/0!</v>
      </c>
      <c r="AT1584" s="30" t="e">
        <f t="shared" si="274"/>
        <v>#DIV/0!</v>
      </c>
    </row>
    <row r="1585" spans="1:46" x14ac:dyDescent="0.25">
      <c r="A1585" s="9" t="s">
        <v>1588</v>
      </c>
      <c r="C1585" s="19">
        <f t="shared" si="264"/>
        <v>2026</v>
      </c>
      <c r="K1585" s="9">
        <f t="shared" si="265"/>
        <v>0</v>
      </c>
      <c r="L1585" s="21"/>
      <c r="M1585" s="22"/>
      <c r="N1585" s="23">
        <f t="shared" si="266"/>
        <v>0</v>
      </c>
      <c r="O1585" s="24" t="e">
        <f t="shared" si="267"/>
        <v>#DIV/0!</v>
      </c>
      <c r="P1585" s="23"/>
      <c r="Q1585" s="23"/>
      <c r="R1585" s="23"/>
      <c r="V1585" s="9">
        <f t="shared" si="268"/>
        <v>0</v>
      </c>
      <c r="Z1585" s="9">
        <f t="shared" si="269"/>
        <v>0</v>
      </c>
      <c r="AG1585" s="27">
        <v>5.516</v>
      </c>
      <c r="AI1585" s="2">
        <f t="shared" si="270"/>
        <v>82.306554953178903</v>
      </c>
      <c r="AK1585" s="27">
        <v>5.516</v>
      </c>
      <c r="AM1585" s="3">
        <f t="shared" si="271"/>
        <v>82.306554953178903</v>
      </c>
      <c r="AO1585" s="27">
        <v>5.516</v>
      </c>
      <c r="AP1585" s="28">
        <v>0.3</v>
      </c>
      <c r="AQ1585" s="29">
        <v>0</v>
      </c>
      <c r="AR1585" s="46" t="e">
        <f t="shared" si="272"/>
        <v>#DIV/0!</v>
      </c>
      <c r="AS1585" s="47" t="e">
        <f t="shared" si="273"/>
        <v>#DIV/0!</v>
      </c>
      <c r="AT1585" s="30" t="e">
        <f t="shared" si="274"/>
        <v>#DIV/0!</v>
      </c>
    </row>
    <row r="1586" spans="1:46" x14ac:dyDescent="0.25">
      <c r="A1586" s="9" t="s">
        <v>1589</v>
      </c>
      <c r="C1586" s="19">
        <f t="shared" si="264"/>
        <v>2026</v>
      </c>
      <c r="K1586" s="9">
        <f t="shared" si="265"/>
        <v>0</v>
      </c>
      <c r="L1586" s="21"/>
      <c r="M1586" s="22"/>
      <c r="N1586" s="23">
        <f t="shared" si="266"/>
        <v>0</v>
      </c>
      <c r="O1586" s="24" t="e">
        <f t="shared" si="267"/>
        <v>#DIV/0!</v>
      </c>
      <c r="P1586" s="23"/>
      <c r="Q1586" s="23"/>
      <c r="R1586" s="23"/>
      <c r="V1586" s="9">
        <f t="shared" si="268"/>
        <v>0</v>
      </c>
      <c r="Z1586" s="9">
        <f t="shared" si="269"/>
        <v>0</v>
      </c>
      <c r="AG1586" s="27">
        <v>5.516</v>
      </c>
      <c r="AI1586" s="2">
        <f t="shared" si="270"/>
        <v>82.306554953178903</v>
      </c>
      <c r="AK1586" s="27">
        <v>5.516</v>
      </c>
      <c r="AM1586" s="3">
        <f t="shared" si="271"/>
        <v>82.306554953178903</v>
      </c>
      <c r="AO1586" s="27">
        <v>5.516</v>
      </c>
      <c r="AP1586" s="28">
        <v>0.3</v>
      </c>
      <c r="AQ1586" s="29">
        <v>0</v>
      </c>
      <c r="AR1586" s="46" t="e">
        <f t="shared" si="272"/>
        <v>#DIV/0!</v>
      </c>
      <c r="AS1586" s="47" t="e">
        <f t="shared" si="273"/>
        <v>#DIV/0!</v>
      </c>
      <c r="AT1586" s="30" t="e">
        <f t="shared" si="274"/>
        <v>#DIV/0!</v>
      </c>
    </row>
    <row r="1587" spans="1:46" x14ac:dyDescent="0.25">
      <c r="A1587" s="9" t="s">
        <v>1590</v>
      </c>
      <c r="C1587" s="19">
        <f t="shared" si="264"/>
        <v>2026</v>
      </c>
      <c r="K1587" s="9">
        <f t="shared" si="265"/>
        <v>0</v>
      </c>
      <c r="L1587" s="21"/>
      <c r="M1587" s="22"/>
      <c r="N1587" s="23">
        <f t="shared" si="266"/>
        <v>0</v>
      </c>
      <c r="O1587" s="24" t="e">
        <f t="shared" si="267"/>
        <v>#DIV/0!</v>
      </c>
      <c r="P1587" s="23"/>
      <c r="Q1587" s="23"/>
      <c r="R1587" s="23"/>
      <c r="V1587" s="9">
        <f t="shared" si="268"/>
        <v>0</v>
      </c>
      <c r="Z1587" s="9">
        <f t="shared" si="269"/>
        <v>0</v>
      </c>
      <c r="AG1587" s="27">
        <v>5.516</v>
      </c>
      <c r="AI1587" s="2">
        <f t="shared" si="270"/>
        <v>82.306554953178903</v>
      </c>
      <c r="AK1587" s="27">
        <v>5.516</v>
      </c>
      <c r="AM1587" s="3">
        <f t="shared" si="271"/>
        <v>82.306554953178903</v>
      </c>
      <c r="AO1587" s="27">
        <v>5.516</v>
      </c>
      <c r="AP1587" s="28">
        <v>0.3</v>
      </c>
      <c r="AQ1587" s="29">
        <v>0</v>
      </c>
      <c r="AR1587" s="46" t="e">
        <f t="shared" si="272"/>
        <v>#DIV/0!</v>
      </c>
      <c r="AS1587" s="47" t="e">
        <f t="shared" si="273"/>
        <v>#DIV/0!</v>
      </c>
      <c r="AT1587" s="30" t="e">
        <f t="shared" si="274"/>
        <v>#DIV/0!</v>
      </c>
    </row>
    <row r="1588" spans="1:46" x14ac:dyDescent="0.25">
      <c r="A1588" s="9" t="s">
        <v>1591</v>
      </c>
      <c r="C1588" s="19">
        <f t="shared" si="264"/>
        <v>2026</v>
      </c>
      <c r="K1588" s="9">
        <f t="shared" si="265"/>
        <v>0</v>
      </c>
      <c r="L1588" s="21"/>
      <c r="M1588" s="22"/>
      <c r="N1588" s="23">
        <f t="shared" si="266"/>
        <v>0</v>
      </c>
      <c r="O1588" s="24" t="e">
        <f t="shared" si="267"/>
        <v>#DIV/0!</v>
      </c>
      <c r="P1588" s="23"/>
      <c r="Q1588" s="23"/>
      <c r="R1588" s="23"/>
      <c r="V1588" s="9">
        <f t="shared" si="268"/>
        <v>0</v>
      </c>
      <c r="Z1588" s="9">
        <f t="shared" si="269"/>
        <v>0</v>
      </c>
      <c r="AG1588" s="27">
        <v>5.516</v>
      </c>
      <c r="AI1588" s="2">
        <f t="shared" si="270"/>
        <v>82.306554953178903</v>
      </c>
      <c r="AK1588" s="27">
        <v>5.516</v>
      </c>
      <c r="AM1588" s="3">
        <f t="shared" si="271"/>
        <v>82.306554953178903</v>
      </c>
      <c r="AO1588" s="27">
        <v>5.516</v>
      </c>
      <c r="AP1588" s="28">
        <v>0.3</v>
      </c>
      <c r="AQ1588" s="29">
        <v>0</v>
      </c>
      <c r="AR1588" s="46" t="e">
        <f t="shared" si="272"/>
        <v>#DIV/0!</v>
      </c>
      <c r="AS1588" s="47" t="e">
        <f t="shared" si="273"/>
        <v>#DIV/0!</v>
      </c>
      <c r="AT1588" s="30" t="e">
        <f t="shared" si="274"/>
        <v>#DIV/0!</v>
      </c>
    </row>
    <row r="1589" spans="1:46" x14ac:dyDescent="0.25">
      <c r="A1589" s="9" t="s">
        <v>1592</v>
      </c>
      <c r="C1589" s="19">
        <f t="shared" si="264"/>
        <v>2026</v>
      </c>
      <c r="K1589" s="9">
        <f t="shared" si="265"/>
        <v>0</v>
      </c>
      <c r="L1589" s="21"/>
      <c r="M1589" s="22"/>
      <c r="N1589" s="23">
        <f t="shared" si="266"/>
        <v>0</v>
      </c>
      <c r="O1589" s="24" t="e">
        <f t="shared" si="267"/>
        <v>#DIV/0!</v>
      </c>
      <c r="P1589" s="23"/>
      <c r="Q1589" s="23"/>
      <c r="R1589" s="23"/>
      <c r="V1589" s="9">
        <f t="shared" si="268"/>
        <v>0</v>
      </c>
      <c r="Z1589" s="9">
        <f t="shared" si="269"/>
        <v>0</v>
      </c>
      <c r="AG1589" s="27">
        <v>5.516</v>
      </c>
      <c r="AI1589" s="2">
        <f t="shared" si="270"/>
        <v>82.306554953178903</v>
      </c>
      <c r="AK1589" s="27">
        <v>5.516</v>
      </c>
      <c r="AM1589" s="3">
        <f t="shared" si="271"/>
        <v>82.306554953178903</v>
      </c>
      <c r="AO1589" s="27">
        <v>5.516</v>
      </c>
      <c r="AP1589" s="28">
        <v>0.3</v>
      </c>
      <c r="AQ1589" s="29">
        <v>0</v>
      </c>
      <c r="AR1589" s="46" t="e">
        <f t="shared" si="272"/>
        <v>#DIV/0!</v>
      </c>
      <c r="AS1589" s="47" t="e">
        <f t="shared" si="273"/>
        <v>#DIV/0!</v>
      </c>
      <c r="AT1589" s="30" t="e">
        <f t="shared" si="274"/>
        <v>#DIV/0!</v>
      </c>
    </row>
    <row r="1590" spans="1:46" x14ac:dyDescent="0.25">
      <c r="A1590" s="9" t="s">
        <v>1593</v>
      </c>
      <c r="C1590" s="19">
        <f t="shared" si="264"/>
        <v>2026</v>
      </c>
      <c r="K1590" s="9">
        <f t="shared" si="265"/>
        <v>0</v>
      </c>
      <c r="L1590" s="21"/>
      <c r="M1590" s="22"/>
      <c r="N1590" s="23">
        <f t="shared" si="266"/>
        <v>0</v>
      </c>
      <c r="O1590" s="24" t="e">
        <f t="shared" si="267"/>
        <v>#DIV/0!</v>
      </c>
      <c r="P1590" s="23"/>
      <c r="Q1590" s="23"/>
      <c r="R1590" s="23"/>
      <c r="V1590" s="9">
        <f t="shared" si="268"/>
        <v>0</v>
      </c>
      <c r="Z1590" s="9">
        <f t="shared" si="269"/>
        <v>0</v>
      </c>
      <c r="AG1590" s="27">
        <v>5.516</v>
      </c>
      <c r="AI1590" s="2">
        <f t="shared" si="270"/>
        <v>82.306554953178903</v>
      </c>
      <c r="AK1590" s="27">
        <v>5.516</v>
      </c>
      <c r="AM1590" s="3">
        <f t="shared" si="271"/>
        <v>82.306554953178903</v>
      </c>
      <c r="AO1590" s="27">
        <v>5.516</v>
      </c>
      <c r="AP1590" s="28">
        <v>0.3</v>
      </c>
      <c r="AQ1590" s="29">
        <v>0</v>
      </c>
      <c r="AR1590" s="46" t="e">
        <f t="shared" si="272"/>
        <v>#DIV/0!</v>
      </c>
      <c r="AS1590" s="47" t="e">
        <f t="shared" si="273"/>
        <v>#DIV/0!</v>
      </c>
      <c r="AT1590" s="30" t="e">
        <f t="shared" si="274"/>
        <v>#DIV/0!</v>
      </c>
    </row>
    <row r="1591" spans="1:46" x14ac:dyDescent="0.25">
      <c r="A1591" s="9" t="s">
        <v>1594</v>
      </c>
      <c r="C1591" s="19">
        <f t="shared" si="264"/>
        <v>2026</v>
      </c>
      <c r="K1591" s="9">
        <f t="shared" si="265"/>
        <v>0</v>
      </c>
      <c r="L1591" s="21"/>
      <c r="M1591" s="22"/>
      <c r="N1591" s="23">
        <f t="shared" si="266"/>
        <v>0</v>
      </c>
      <c r="O1591" s="24" t="e">
        <f t="shared" si="267"/>
        <v>#DIV/0!</v>
      </c>
      <c r="P1591" s="23"/>
      <c r="Q1591" s="23"/>
      <c r="R1591" s="23"/>
      <c r="V1591" s="9">
        <f t="shared" si="268"/>
        <v>0</v>
      </c>
      <c r="Z1591" s="9">
        <f t="shared" si="269"/>
        <v>0</v>
      </c>
      <c r="AG1591" s="27">
        <v>5.516</v>
      </c>
      <c r="AI1591" s="2">
        <f t="shared" si="270"/>
        <v>82.306554953178903</v>
      </c>
      <c r="AK1591" s="27">
        <v>5.516</v>
      </c>
      <c r="AM1591" s="3">
        <f t="shared" si="271"/>
        <v>82.306554953178903</v>
      </c>
      <c r="AO1591" s="27">
        <v>5.516</v>
      </c>
      <c r="AP1591" s="28">
        <v>0.3</v>
      </c>
      <c r="AQ1591" s="29">
        <v>0</v>
      </c>
      <c r="AR1591" s="46" t="e">
        <f t="shared" si="272"/>
        <v>#DIV/0!</v>
      </c>
      <c r="AS1591" s="47" t="e">
        <f t="shared" si="273"/>
        <v>#DIV/0!</v>
      </c>
      <c r="AT1591" s="30" t="e">
        <f t="shared" si="274"/>
        <v>#DIV/0!</v>
      </c>
    </row>
    <row r="1592" spans="1:46" x14ac:dyDescent="0.25">
      <c r="A1592" s="9" t="s">
        <v>1595</v>
      </c>
      <c r="C1592" s="19">
        <f t="shared" si="264"/>
        <v>2026</v>
      </c>
      <c r="K1592" s="9">
        <f t="shared" si="265"/>
        <v>0</v>
      </c>
      <c r="L1592" s="21"/>
      <c r="M1592" s="22"/>
      <c r="N1592" s="23">
        <f t="shared" si="266"/>
        <v>0</v>
      </c>
      <c r="O1592" s="24" t="e">
        <f t="shared" si="267"/>
        <v>#DIV/0!</v>
      </c>
      <c r="P1592" s="23"/>
      <c r="Q1592" s="23"/>
      <c r="R1592" s="23"/>
      <c r="V1592" s="9">
        <f t="shared" si="268"/>
        <v>0</v>
      </c>
      <c r="Z1592" s="9">
        <f t="shared" si="269"/>
        <v>0</v>
      </c>
      <c r="AG1592" s="27">
        <v>5.516</v>
      </c>
      <c r="AI1592" s="2">
        <f t="shared" si="270"/>
        <v>82.306554953178903</v>
      </c>
      <c r="AK1592" s="27">
        <v>5.516</v>
      </c>
      <c r="AM1592" s="3">
        <f t="shared" si="271"/>
        <v>82.306554953178903</v>
      </c>
      <c r="AO1592" s="27">
        <v>5.516</v>
      </c>
      <c r="AP1592" s="28">
        <v>0.3</v>
      </c>
      <c r="AQ1592" s="29">
        <v>0</v>
      </c>
      <c r="AR1592" s="46" t="e">
        <f t="shared" si="272"/>
        <v>#DIV/0!</v>
      </c>
      <c r="AS1592" s="47" t="e">
        <f t="shared" si="273"/>
        <v>#DIV/0!</v>
      </c>
      <c r="AT1592" s="30" t="e">
        <f t="shared" si="274"/>
        <v>#DIV/0!</v>
      </c>
    </row>
    <row r="1593" spans="1:46" x14ac:dyDescent="0.25">
      <c r="A1593" s="9" t="s">
        <v>1596</v>
      </c>
      <c r="C1593" s="19">
        <f t="shared" si="264"/>
        <v>2026</v>
      </c>
      <c r="K1593" s="9">
        <f t="shared" si="265"/>
        <v>0</v>
      </c>
      <c r="L1593" s="21"/>
      <c r="M1593" s="22"/>
      <c r="N1593" s="23">
        <f t="shared" si="266"/>
        <v>0</v>
      </c>
      <c r="O1593" s="24" t="e">
        <f t="shared" si="267"/>
        <v>#DIV/0!</v>
      </c>
      <c r="P1593" s="23"/>
      <c r="Q1593" s="23"/>
      <c r="R1593" s="23"/>
      <c r="V1593" s="9">
        <f t="shared" si="268"/>
        <v>0</v>
      </c>
      <c r="Z1593" s="9">
        <f t="shared" si="269"/>
        <v>0</v>
      </c>
      <c r="AG1593" s="27">
        <v>5.516</v>
      </c>
      <c r="AI1593" s="2">
        <f t="shared" si="270"/>
        <v>82.306554953178903</v>
      </c>
      <c r="AK1593" s="27">
        <v>5.516</v>
      </c>
      <c r="AM1593" s="3">
        <f t="shared" si="271"/>
        <v>82.306554953178903</v>
      </c>
      <c r="AO1593" s="27">
        <v>5.516</v>
      </c>
      <c r="AP1593" s="28">
        <v>0.3</v>
      </c>
      <c r="AQ1593" s="29">
        <v>0</v>
      </c>
      <c r="AR1593" s="46" t="e">
        <f t="shared" si="272"/>
        <v>#DIV/0!</v>
      </c>
      <c r="AS1593" s="47" t="e">
        <f t="shared" si="273"/>
        <v>#DIV/0!</v>
      </c>
      <c r="AT1593" s="30" t="e">
        <f t="shared" si="274"/>
        <v>#DIV/0!</v>
      </c>
    </row>
    <row r="1594" spans="1:46" x14ac:dyDescent="0.25">
      <c r="A1594" s="9" t="s">
        <v>1597</v>
      </c>
      <c r="C1594" s="19">
        <f t="shared" si="264"/>
        <v>2026</v>
      </c>
      <c r="K1594" s="9">
        <f t="shared" si="265"/>
        <v>0</v>
      </c>
      <c r="L1594" s="21"/>
      <c r="M1594" s="22"/>
      <c r="N1594" s="23">
        <f t="shared" si="266"/>
        <v>0</v>
      </c>
      <c r="O1594" s="24" t="e">
        <f t="shared" si="267"/>
        <v>#DIV/0!</v>
      </c>
      <c r="P1594" s="23"/>
      <c r="Q1594" s="23"/>
      <c r="R1594" s="23"/>
      <c r="V1594" s="9">
        <f t="shared" si="268"/>
        <v>0</v>
      </c>
      <c r="Z1594" s="9">
        <f t="shared" si="269"/>
        <v>0</v>
      </c>
      <c r="AG1594" s="27">
        <v>5.516</v>
      </c>
      <c r="AI1594" s="2">
        <f t="shared" si="270"/>
        <v>82.306554953178903</v>
      </c>
      <c r="AK1594" s="27">
        <v>5.516</v>
      </c>
      <c r="AM1594" s="3">
        <f t="shared" si="271"/>
        <v>82.306554953178903</v>
      </c>
      <c r="AO1594" s="27">
        <v>5.516</v>
      </c>
      <c r="AP1594" s="28">
        <v>0.3</v>
      </c>
      <c r="AQ1594" s="29">
        <v>0</v>
      </c>
      <c r="AR1594" s="46" t="e">
        <f t="shared" si="272"/>
        <v>#DIV/0!</v>
      </c>
      <c r="AS1594" s="47" t="e">
        <f t="shared" si="273"/>
        <v>#DIV/0!</v>
      </c>
      <c r="AT1594" s="30" t="e">
        <f t="shared" si="274"/>
        <v>#DIV/0!</v>
      </c>
    </row>
    <row r="1595" spans="1:46" x14ac:dyDescent="0.25">
      <c r="A1595" s="9" t="s">
        <v>1598</v>
      </c>
      <c r="C1595" s="19">
        <f t="shared" si="264"/>
        <v>2026</v>
      </c>
      <c r="K1595" s="9">
        <f t="shared" si="265"/>
        <v>0</v>
      </c>
      <c r="L1595" s="21"/>
      <c r="M1595" s="22"/>
      <c r="N1595" s="23">
        <f t="shared" si="266"/>
        <v>0</v>
      </c>
      <c r="O1595" s="24" t="e">
        <f t="shared" si="267"/>
        <v>#DIV/0!</v>
      </c>
      <c r="P1595" s="23"/>
      <c r="Q1595" s="23"/>
      <c r="R1595" s="23"/>
      <c r="V1595" s="9">
        <f t="shared" si="268"/>
        <v>0</v>
      </c>
      <c r="Z1595" s="9">
        <f t="shared" si="269"/>
        <v>0</v>
      </c>
      <c r="AG1595" s="27">
        <v>5.516</v>
      </c>
      <c r="AI1595" s="2">
        <f t="shared" si="270"/>
        <v>82.306554953178903</v>
      </c>
      <c r="AK1595" s="27">
        <v>5.516</v>
      </c>
      <c r="AM1595" s="3">
        <f t="shared" si="271"/>
        <v>82.306554953178903</v>
      </c>
      <c r="AO1595" s="27">
        <v>5.516</v>
      </c>
      <c r="AP1595" s="28">
        <v>0.3</v>
      </c>
      <c r="AQ1595" s="29">
        <v>0</v>
      </c>
      <c r="AR1595" s="46" t="e">
        <f t="shared" si="272"/>
        <v>#DIV/0!</v>
      </c>
      <c r="AS1595" s="47" t="e">
        <f t="shared" si="273"/>
        <v>#DIV/0!</v>
      </c>
      <c r="AT1595" s="30" t="e">
        <f t="shared" si="274"/>
        <v>#DIV/0!</v>
      </c>
    </row>
    <row r="1596" spans="1:46" x14ac:dyDescent="0.25">
      <c r="A1596" s="9" t="s">
        <v>1599</v>
      </c>
      <c r="C1596" s="19">
        <f t="shared" si="264"/>
        <v>2026</v>
      </c>
      <c r="K1596" s="9">
        <f t="shared" si="265"/>
        <v>0</v>
      </c>
      <c r="L1596" s="21"/>
      <c r="M1596" s="22"/>
      <c r="N1596" s="23">
        <f t="shared" si="266"/>
        <v>0</v>
      </c>
      <c r="O1596" s="24" t="e">
        <f t="shared" si="267"/>
        <v>#DIV/0!</v>
      </c>
      <c r="P1596" s="23"/>
      <c r="Q1596" s="23"/>
      <c r="R1596" s="23"/>
      <c r="V1596" s="9">
        <f t="shared" si="268"/>
        <v>0</v>
      </c>
      <c r="Z1596" s="9">
        <f t="shared" si="269"/>
        <v>0</v>
      </c>
      <c r="AG1596" s="27">
        <v>5.516</v>
      </c>
      <c r="AI1596" s="2">
        <f t="shared" si="270"/>
        <v>82.306554953178903</v>
      </c>
      <c r="AK1596" s="27">
        <v>5.516</v>
      </c>
      <c r="AM1596" s="3">
        <f t="shared" si="271"/>
        <v>82.306554953178903</v>
      </c>
      <c r="AO1596" s="27">
        <v>5.516</v>
      </c>
      <c r="AP1596" s="28">
        <v>0.3</v>
      </c>
      <c r="AQ1596" s="29">
        <v>0</v>
      </c>
      <c r="AR1596" s="46" t="e">
        <f t="shared" si="272"/>
        <v>#DIV/0!</v>
      </c>
      <c r="AS1596" s="47" t="e">
        <f t="shared" si="273"/>
        <v>#DIV/0!</v>
      </c>
      <c r="AT1596" s="30" t="e">
        <f t="shared" si="274"/>
        <v>#DIV/0!</v>
      </c>
    </row>
    <row r="1597" spans="1:46" x14ac:dyDescent="0.25">
      <c r="A1597" s="9" t="s">
        <v>1600</v>
      </c>
      <c r="C1597" s="19">
        <f t="shared" si="264"/>
        <v>2026</v>
      </c>
      <c r="K1597" s="9">
        <f t="shared" si="265"/>
        <v>0</v>
      </c>
      <c r="L1597" s="21"/>
      <c r="M1597" s="22"/>
      <c r="N1597" s="23">
        <f t="shared" si="266"/>
        <v>0</v>
      </c>
      <c r="O1597" s="24" t="e">
        <f t="shared" si="267"/>
        <v>#DIV/0!</v>
      </c>
      <c r="P1597" s="23"/>
      <c r="Q1597" s="23"/>
      <c r="R1597" s="23"/>
      <c r="V1597" s="9">
        <f t="shared" si="268"/>
        <v>0</v>
      </c>
      <c r="Z1597" s="9">
        <f t="shared" si="269"/>
        <v>0</v>
      </c>
      <c r="AG1597" s="27">
        <v>5.516</v>
      </c>
      <c r="AI1597" s="2">
        <f t="shared" si="270"/>
        <v>82.306554953178903</v>
      </c>
      <c r="AK1597" s="27">
        <v>5.516</v>
      </c>
      <c r="AM1597" s="3">
        <f t="shared" si="271"/>
        <v>82.306554953178903</v>
      </c>
      <c r="AO1597" s="27">
        <v>5.516</v>
      </c>
      <c r="AP1597" s="28">
        <v>0.3</v>
      </c>
      <c r="AQ1597" s="29">
        <v>0</v>
      </c>
      <c r="AR1597" s="46" t="e">
        <f t="shared" si="272"/>
        <v>#DIV/0!</v>
      </c>
      <c r="AS1597" s="47" t="e">
        <f t="shared" si="273"/>
        <v>#DIV/0!</v>
      </c>
      <c r="AT1597" s="30" t="e">
        <f t="shared" si="274"/>
        <v>#DIV/0!</v>
      </c>
    </row>
    <row r="1598" spans="1:46" x14ac:dyDescent="0.25">
      <c r="A1598" s="9" t="s">
        <v>1601</v>
      </c>
      <c r="C1598" s="19">
        <f t="shared" si="264"/>
        <v>2026</v>
      </c>
      <c r="K1598" s="9">
        <f t="shared" si="265"/>
        <v>0</v>
      </c>
      <c r="L1598" s="21"/>
      <c r="M1598" s="22"/>
      <c r="N1598" s="23">
        <f t="shared" si="266"/>
        <v>0</v>
      </c>
      <c r="O1598" s="24" t="e">
        <f t="shared" si="267"/>
        <v>#DIV/0!</v>
      </c>
      <c r="P1598" s="23"/>
      <c r="Q1598" s="23"/>
      <c r="R1598" s="23"/>
      <c r="V1598" s="9">
        <f t="shared" si="268"/>
        <v>0</v>
      </c>
      <c r="Z1598" s="9">
        <f t="shared" si="269"/>
        <v>0</v>
      </c>
      <c r="AG1598" s="27">
        <v>5.516</v>
      </c>
      <c r="AI1598" s="2">
        <f t="shared" si="270"/>
        <v>82.306554953178903</v>
      </c>
      <c r="AK1598" s="27">
        <v>5.516</v>
      </c>
      <c r="AM1598" s="3">
        <f t="shared" si="271"/>
        <v>82.306554953178903</v>
      </c>
      <c r="AO1598" s="27">
        <v>5.516</v>
      </c>
      <c r="AP1598" s="28">
        <v>0.3</v>
      </c>
      <c r="AQ1598" s="29">
        <v>0</v>
      </c>
      <c r="AR1598" s="46" t="e">
        <f t="shared" si="272"/>
        <v>#DIV/0!</v>
      </c>
      <c r="AS1598" s="47" t="e">
        <f t="shared" si="273"/>
        <v>#DIV/0!</v>
      </c>
      <c r="AT1598" s="30" t="e">
        <f t="shared" si="274"/>
        <v>#DIV/0!</v>
      </c>
    </row>
    <row r="1599" spans="1:46" x14ac:dyDescent="0.25">
      <c r="A1599" s="9" t="s">
        <v>1602</v>
      </c>
      <c r="C1599" s="19">
        <f t="shared" si="264"/>
        <v>2026</v>
      </c>
      <c r="K1599" s="9">
        <f t="shared" si="265"/>
        <v>0</v>
      </c>
      <c r="L1599" s="21"/>
      <c r="M1599" s="22"/>
      <c r="N1599" s="23">
        <f t="shared" si="266"/>
        <v>0</v>
      </c>
      <c r="O1599" s="24" t="e">
        <f t="shared" si="267"/>
        <v>#DIV/0!</v>
      </c>
      <c r="P1599" s="23"/>
      <c r="Q1599" s="23"/>
      <c r="R1599" s="23"/>
      <c r="V1599" s="9">
        <f t="shared" si="268"/>
        <v>0</v>
      </c>
      <c r="Z1599" s="9">
        <f t="shared" si="269"/>
        <v>0</v>
      </c>
      <c r="AG1599" s="27">
        <v>5.516</v>
      </c>
      <c r="AI1599" s="2">
        <f t="shared" si="270"/>
        <v>82.306554953178903</v>
      </c>
      <c r="AK1599" s="27">
        <v>5.516</v>
      </c>
      <c r="AM1599" s="3">
        <f t="shared" si="271"/>
        <v>82.306554953178903</v>
      </c>
      <c r="AO1599" s="27">
        <v>5.516</v>
      </c>
      <c r="AP1599" s="28">
        <v>0.3</v>
      </c>
      <c r="AQ1599" s="29">
        <v>0</v>
      </c>
      <c r="AR1599" s="46" t="e">
        <f t="shared" si="272"/>
        <v>#DIV/0!</v>
      </c>
      <c r="AS1599" s="47" t="e">
        <f t="shared" si="273"/>
        <v>#DIV/0!</v>
      </c>
      <c r="AT1599" s="30" t="e">
        <f t="shared" si="274"/>
        <v>#DIV/0!</v>
      </c>
    </row>
    <row r="1600" spans="1:46" x14ac:dyDescent="0.25">
      <c r="A1600" s="9" t="s">
        <v>1603</v>
      </c>
      <c r="C1600" s="19">
        <f t="shared" si="264"/>
        <v>2026</v>
      </c>
      <c r="K1600" s="9">
        <f t="shared" si="265"/>
        <v>0</v>
      </c>
      <c r="L1600" s="21"/>
      <c r="M1600" s="22"/>
      <c r="N1600" s="23">
        <f t="shared" si="266"/>
        <v>0</v>
      </c>
      <c r="O1600" s="24" t="e">
        <f t="shared" si="267"/>
        <v>#DIV/0!</v>
      </c>
      <c r="P1600" s="23"/>
      <c r="Q1600" s="23"/>
      <c r="R1600" s="23"/>
      <c r="V1600" s="9">
        <f t="shared" si="268"/>
        <v>0</v>
      </c>
      <c r="Z1600" s="9">
        <f t="shared" si="269"/>
        <v>0</v>
      </c>
      <c r="AG1600" s="27">
        <v>5.516</v>
      </c>
      <c r="AI1600" s="2">
        <f t="shared" si="270"/>
        <v>82.306554953178903</v>
      </c>
      <c r="AK1600" s="27">
        <v>5.516</v>
      </c>
      <c r="AM1600" s="3">
        <f t="shared" si="271"/>
        <v>82.306554953178903</v>
      </c>
      <c r="AO1600" s="27">
        <v>5.516</v>
      </c>
      <c r="AP1600" s="28">
        <v>0.3</v>
      </c>
      <c r="AQ1600" s="29">
        <v>0</v>
      </c>
      <c r="AR1600" s="46" t="e">
        <f t="shared" si="272"/>
        <v>#DIV/0!</v>
      </c>
      <c r="AS1600" s="47" t="e">
        <f t="shared" si="273"/>
        <v>#DIV/0!</v>
      </c>
      <c r="AT1600" s="30" t="e">
        <f t="shared" si="274"/>
        <v>#DIV/0!</v>
      </c>
    </row>
    <row r="1601" spans="1:46" x14ac:dyDescent="0.25">
      <c r="A1601" s="9" t="s">
        <v>1604</v>
      </c>
      <c r="C1601" s="19">
        <f t="shared" si="264"/>
        <v>2026</v>
      </c>
      <c r="K1601" s="9">
        <f t="shared" si="265"/>
        <v>0</v>
      </c>
      <c r="L1601" s="21"/>
      <c r="M1601" s="22"/>
      <c r="N1601" s="23">
        <f t="shared" si="266"/>
        <v>0</v>
      </c>
      <c r="O1601" s="24" t="e">
        <f t="shared" si="267"/>
        <v>#DIV/0!</v>
      </c>
      <c r="P1601" s="23"/>
      <c r="Q1601" s="23"/>
      <c r="R1601" s="23"/>
      <c r="V1601" s="9">
        <f t="shared" si="268"/>
        <v>0</v>
      </c>
      <c r="Z1601" s="9">
        <f t="shared" si="269"/>
        <v>0</v>
      </c>
      <c r="AG1601" s="27">
        <v>5.516</v>
      </c>
      <c r="AI1601" s="2">
        <f t="shared" si="270"/>
        <v>82.306554953178903</v>
      </c>
      <c r="AK1601" s="27">
        <v>5.516</v>
      </c>
      <c r="AM1601" s="3">
        <f t="shared" si="271"/>
        <v>82.306554953178903</v>
      </c>
      <c r="AO1601" s="27">
        <v>5.516</v>
      </c>
      <c r="AP1601" s="28">
        <v>0.3</v>
      </c>
      <c r="AQ1601" s="29">
        <v>0</v>
      </c>
      <c r="AR1601" s="46" t="e">
        <f t="shared" si="272"/>
        <v>#DIV/0!</v>
      </c>
      <c r="AS1601" s="47" t="e">
        <f t="shared" si="273"/>
        <v>#DIV/0!</v>
      </c>
      <c r="AT1601" s="30" t="e">
        <f t="shared" si="274"/>
        <v>#DIV/0!</v>
      </c>
    </row>
    <row r="1602" spans="1:46" x14ac:dyDescent="0.25">
      <c r="A1602" s="9" t="s">
        <v>1605</v>
      </c>
      <c r="C1602" s="19">
        <f t="shared" si="264"/>
        <v>2026</v>
      </c>
      <c r="K1602" s="9">
        <f t="shared" si="265"/>
        <v>0</v>
      </c>
      <c r="L1602" s="21"/>
      <c r="M1602" s="22"/>
      <c r="N1602" s="23">
        <f t="shared" si="266"/>
        <v>0</v>
      </c>
      <c r="O1602" s="24" t="e">
        <f t="shared" si="267"/>
        <v>#DIV/0!</v>
      </c>
      <c r="P1602" s="23"/>
      <c r="Q1602" s="23"/>
      <c r="R1602" s="23"/>
      <c r="V1602" s="9">
        <f t="shared" si="268"/>
        <v>0</v>
      </c>
      <c r="Z1602" s="9">
        <f t="shared" si="269"/>
        <v>0</v>
      </c>
      <c r="AG1602" s="27">
        <v>5.516</v>
      </c>
      <c r="AI1602" s="2">
        <f t="shared" si="270"/>
        <v>82.306554953178903</v>
      </c>
      <c r="AK1602" s="27">
        <v>5.516</v>
      </c>
      <c r="AM1602" s="3">
        <f t="shared" si="271"/>
        <v>82.306554953178903</v>
      </c>
      <c r="AO1602" s="27">
        <v>5.516</v>
      </c>
      <c r="AP1602" s="28">
        <v>0.3</v>
      </c>
      <c r="AQ1602" s="29">
        <v>0</v>
      </c>
      <c r="AR1602" s="46" t="e">
        <f t="shared" si="272"/>
        <v>#DIV/0!</v>
      </c>
      <c r="AS1602" s="47" t="e">
        <f t="shared" si="273"/>
        <v>#DIV/0!</v>
      </c>
      <c r="AT1602" s="30" t="e">
        <f t="shared" si="274"/>
        <v>#DIV/0!</v>
      </c>
    </row>
    <row r="1603" spans="1:46" x14ac:dyDescent="0.25">
      <c r="A1603" s="9" t="s">
        <v>1606</v>
      </c>
      <c r="C1603" s="19">
        <f t="shared" si="264"/>
        <v>2026</v>
      </c>
      <c r="K1603" s="9">
        <f t="shared" si="265"/>
        <v>0</v>
      </c>
      <c r="L1603" s="21"/>
      <c r="M1603" s="22"/>
      <c r="N1603" s="23">
        <f t="shared" si="266"/>
        <v>0</v>
      </c>
      <c r="O1603" s="24" t="e">
        <f t="shared" si="267"/>
        <v>#DIV/0!</v>
      </c>
      <c r="P1603" s="23"/>
      <c r="Q1603" s="23"/>
      <c r="R1603" s="23"/>
      <c r="V1603" s="9">
        <f t="shared" si="268"/>
        <v>0</v>
      </c>
      <c r="Z1603" s="9">
        <f t="shared" si="269"/>
        <v>0</v>
      </c>
      <c r="AG1603" s="27">
        <v>5.516</v>
      </c>
      <c r="AI1603" s="2">
        <f t="shared" si="270"/>
        <v>82.306554953178903</v>
      </c>
      <c r="AK1603" s="27">
        <v>5.516</v>
      </c>
      <c r="AM1603" s="3">
        <f t="shared" si="271"/>
        <v>82.306554953178903</v>
      </c>
      <c r="AO1603" s="27">
        <v>5.516</v>
      </c>
      <c r="AP1603" s="28">
        <v>0.3</v>
      </c>
      <c r="AQ1603" s="29">
        <v>0</v>
      </c>
      <c r="AR1603" s="46" t="e">
        <f t="shared" si="272"/>
        <v>#DIV/0!</v>
      </c>
      <c r="AS1603" s="47" t="e">
        <f t="shared" si="273"/>
        <v>#DIV/0!</v>
      </c>
      <c r="AT1603" s="30" t="e">
        <f t="shared" si="274"/>
        <v>#DIV/0!</v>
      </c>
    </row>
    <row r="1604" spans="1:46" x14ac:dyDescent="0.25">
      <c r="A1604" s="9" t="s">
        <v>1607</v>
      </c>
      <c r="C1604" s="19">
        <f t="shared" si="264"/>
        <v>2026</v>
      </c>
      <c r="K1604" s="9">
        <f t="shared" si="265"/>
        <v>0</v>
      </c>
      <c r="L1604" s="21"/>
      <c r="M1604" s="22"/>
      <c r="N1604" s="23">
        <f t="shared" si="266"/>
        <v>0</v>
      </c>
      <c r="O1604" s="24" t="e">
        <f t="shared" si="267"/>
        <v>#DIV/0!</v>
      </c>
      <c r="P1604" s="23"/>
      <c r="Q1604" s="23"/>
      <c r="R1604" s="23"/>
      <c r="V1604" s="9">
        <f t="shared" si="268"/>
        <v>0</v>
      </c>
      <c r="Z1604" s="9">
        <f t="shared" si="269"/>
        <v>0</v>
      </c>
      <c r="AG1604" s="27">
        <v>5.516</v>
      </c>
      <c r="AI1604" s="2">
        <f t="shared" si="270"/>
        <v>82.306554953178903</v>
      </c>
      <c r="AK1604" s="27">
        <v>5.516</v>
      </c>
      <c r="AM1604" s="3">
        <f t="shared" si="271"/>
        <v>82.306554953178903</v>
      </c>
      <c r="AO1604" s="27">
        <v>5.516</v>
      </c>
      <c r="AP1604" s="28">
        <v>0.3</v>
      </c>
      <c r="AQ1604" s="29">
        <v>0</v>
      </c>
      <c r="AR1604" s="46" t="e">
        <f t="shared" si="272"/>
        <v>#DIV/0!</v>
      </c>
      <c r="AS1604" s="47" t="e">
        <f t="shared" si="273"/>
        <v>#DIV/0!</v>
      </c>
      <c r="AT1604" s="30" t="e">
        <f t="shared" si="274"/>
        <v>#DIV/0!</v>
      </c>
    </row>
    <row r="1605" spans="1:46" x14ac:dyDescent="0.25">
      <c r="A1605" s="9" t="s">
        <v>1608</v>
      </c>
      <c r="C1605" s="19">
        <f t="shared" si="264"/>
        <v>2026</v>
      </c>
      <c r="K1605" s="9">
        <f t="shared" si="265"/>
        <v>0</v>
      </c>
      <c r="L1605" s="21"/>
      <c r="M1605" s="22"/>
      <c r="N1605" s="23">
        <f t="shared" si="266"/>
        <v>0</v>
      </c>
      <c r="O1605" s="24" t="e">
        <f t="shared" si="267"/>
        <v>#DIV/0!</v>
      </c>
      <c r="P1605" s="23"/>
      <c r="Q1605" s="23"/>
      <c r="R1605" s="23"/>
      <c r="V1605" s="9">
        <f t="shared" si="268"/>
        <v>0</v>
      </c>
      <c r="Z1605" s="9">
        <f t="shared" si="269"/>
        <v>0</v>
      </c>
      <c r="AG1605" s="27">
        <v>5.516</v>
      </c>
      <c r="AI1605" s="2">
        <f t="shared" si="270"/>
        <v>82.306554953178903</v>
      </c>
      <c r="AK1605" s="27">
        <v>5.516</v>
      </c>
      <c r="AM1605" s="3">
        <f t="shared" si="271"/>
        <v>82.306554953178903</v>
      </c>
      <c r="AO1605" s="27">
        <v>5.516</v>
      </c>
      <c r="AP1605" s="28">
        <v>0.3</v>
      </c>
      <c r="AQ1605" s="29">
        <v>0</v>
      </c>
      <c r="AR1605" s="46" t="e">
        <f t="shared" si="272"/>
        <v>#DIV/0!</v>
      </c>
      <c r="AS1605" s="47" t="e">
        <f t="shared" si="273"/>
        <v>#DIV/0!</v>
      </c>
      <c r="AT1605" s="30" t="e">
        <f t="shared" si="274"/>
        <v>#DIV/0!</v>
      </c>
    </row>
    <row r="1606" spans="1:46" x14ac:dyDescent="0.25">
      <c r="A1606" s="9" t="s">
        <v>1609</v>
      </c>
      <c r="C1606" s="19">
        <f t="shared" ref="C1606:C1669" si="275">2026-B1606</f>
        <v>2026</v>
      </c>
      <c r="K1606" s="9">
        <f t="shared" ref="K1606:K1669" si="276">H1606+(I1606/2)</f>
        <v>0</v>
      </c>
      <c r="L1606" s="21"/>
      <c r="M1606" s="22"/>
      <c r="N1606" s="23">
        <f t="shared" ref="N1606:N1669" si="277">(L1606+M1606)*0.5</f>
        <v>0</v>
      </c>
      <c r="O1606" s="24" t="e">
        <f t="shared" ref="O1606:O1669" si="278">337.5/N1606</f>
        <v>#DIV/0!</v>
      </c>
      <c r="P1606" s="23"/>
      <c r="Q1606" s="23"/>
      <c r="R1606" s="23"/>
      <c r="V1606" s="9">
        <f t="shared" ref="V1606:V1669" si="279">R1606-(T1606/1000)</f>
        <v>0</v>
      </c>
      <c r="Z1606" s="9">
        <f t="shared" ref="Z1606:Z1669" si="280">X1606+(Y1606/2)</f>
        <v>0</v>
      </c>
      <c r="AG1606" s="27">
        <v>5.516</v>
      </c>
      <c r="AI1606" s="2">
        <f t="shared" ref="AI1606:AI1669" si="281">1000/(1000/((1336/((1336/((1336/((P1606+(IF(P1606&gt;=26.5,-0.159*P1606+4.401,0.2)))-(-((AG1606*0.959)-0.013)+(((AG1606*0.051)-0.006)*P1606)+(((AG1606*0.019)-0.008)*N1606)+(((AG1606*0.053)+0.005)*R1606)-(((AG1606*0.013)-0.003)*Q1606))))-W1606)+(-((AG1606*0.959)-0.013)+(((AG1606*0.051)-0.006)*P1606)+(((AG1606*0.019)-0.008)*N1606)+(((AG1606*0.053)+0.005)*R1606)-(((AG1606*0.013)-0.003)*Q1606))))-N1606*0.98765431))+12)</f>
        <v>82.306554953178903</v>
      </c>
      <c r="AK1606" s="27">
        <v>5.516</v>
      </c>
      <c r="AM1606" s="3">
        <f t="shared" ref="AM1606:AM1669" si="282">1000/(1000/((1336/((1336/((1336/((IF(P1606&lt;=21.9, P1606+0.2,(3.57445388627863+0.610250243334448*P1606+0.014682933220208*(P1606)^2-0.000203380571583*(P1606)^3+0.038468287096921*R1606)+0.2))-(-((AK1606*0.959)-0.013)+(((AK1606*0.051)-0.006)*(3.57445388627863+0.610250243334448*P1606+0.014682933220208*(P1606)^2-0.000203380571583*(P1606)^3+0.038468287096921*R1606))+(((AK1606*0.019)-0.008)*N1606)+(((AK1606*0.053)+0.005)*R1606)-(((AK1606*0.013)-0.003)*Q1606))))-W1606)+(-((AK1606*0.959)-0.013)+(((AK1606*0.051)-0.006)*(3.57445388627863+0.610250243334448*P1606+0.014682933220208*(P1606)^2-0.000203380571583*(P1606)^3+0.038468287096921*R1606))+(((AK1606*0.019)-0.008)*N1606)+(((AK1606*0.053)+0.005)*R1606)-(((AK1606*0.013)-0.003)*Q1606))))-N1606*0.98765431))+12)</f>
        <v>82.306554953178903</v>
      </c>
      <c r="AO1606" s="27">
        <v>5.516</v>
      </c>
      <c r="AP1606" s="28">
        <v>0.3</v>
      </c>
      <c r="AQ1606" s="29">
        <v>0</v>
      </c>
      <c r="AR1606" s="46" t="e">
        <f t="shared" ref="AR1606:AR1669" si="283" xml:space="preserve">  ((1.23853+0.95855*P1606-0.05467*S1606)+0.2)-((-((AO1606*0.959)-0.013)+(((AO1606*0.051)-0.006)*(1.23853+0.95855*P1606-0.05467*S1606))+(((AO1606*0.019)-0.008)*(337.5/O1606))+(((AO1606*0.053)+0.005)*R1606)-(((AO1606*0.013)-0.003)*Q1606)))+(IF(P1606&lt;=22, -0.04, IF(P1606&gt;=24.5, 0.022, 0.025)))+(0)</f>
        <v>#DIV/0!</v>
      </c>
      <c r="AS1606" s="47" t="e">
        <f t="shared" ref="AS1606:AS1669" si="284">-((((0+(2.5/5988)*5988)+((1*(2.5/5988)-(0+(2.5/5988)*5988)*AQ1606/1000)/1)*(12-(0.06)))+((1*((1*(2.5/5988)-(0+(2.5/5988)*5988)*AQ1606/1000)/1)-((0+(2.5/5988)*5988)+((1*(2.5/5988)-(0+(2.5/5988)*5988)*AQ1606/1000)/1)*(12-(0.06)))*(331.5/O1606)/1000)/1.336)*(0.06+(((-((AO1606*0.959)-0.013)+(((AO1606*0.051)-0.006)*(1.23853+0.95855*P1606-0.05467*S1606))+(((AO1606*0.019)-0.008)*337.5/O1606)+(((AO1606*0.053)+0.005)*R1606)-(((AO1606*0.013)-0.003)*Q1606))))-(0)))+((1.336*((1*((1*(2.5/5988)-(0+(2.5/5988)*5988)*AQ1606/1000)/1)-((0+(2.5/5988)*5988)+((1*(2.5/5988)-(0+(2.5/5988)*5988)*AQ1606/1000)/1)*(12-(0.06)))*(331.5/O1606)/1000)/1.336)-(((0+(2.5/5988)*5988)+((1*(2.5/5988)-(0+(2.5/5988)*5988)*AQ1606/1000)/1)*(12-(0.06)))+((1*((1*(2.5/5988)-(0+(2.5/5988)*5988)*AQ1606/1000)/1)-((0+(2.5/5988)*5988)+((1*(2.5/5988)-(0+(2.5/5988)*5988)*AQ1606/1000)/1)*(12-(0.06)))*(331.5/O1606)/1000)/1.336)*(0.06+(((-((AO1606*0.959)-0.013)+(((AO1606*0.051)-0.006)*(1.23853+0.95855*P1606-0.05467*S1606))+(((AO1606*0.019)-0.008)*337.5/O1606)+(((AO1606*0.053)+0.005)*R1606)-(((AO1606*0.013)-0.003)*Q1606))))-(0)))*W1606/1000)/1.336)*0)/((1.336*((1.336*((1*((1*(2.5/5988)-(0+(2.5/5988)*5988)*AQ1606/1000)/1)-((0+(2.5/5988)*5988)+((1*(2.5/5988)-(0+(2.5/5988)*5988)*AQ1606/1000)/1)*(12-(0.06)))*(331.5/O1606)/1000)/1.336)-(((0+(2.5/5988)*5988)+((1*(2.5/5988)-(0+(2.5/5988)*5988)*AQ1606/1000)/1)*(12-(0.06)))+((1*((1*(2.5/5988)-(0+(2.5/5988)*5988)*AQ1606/1000)/1)-((0+(2.5/5988)*5988)+((1*(2.5/5988)-(0+(2.5/5988)*5988)*AQ1606/1000)/1)*(12-(0.06)))*(331.5/O1606)/1000)/1.336)*(0.06+(((-((AO1606*0.959)-0.013)+(((AO1606*0.051)-0.006)*(1.23853+0.95855*P1606-0.05467*S1606))+(((AO1606*0.019)-0.008)*337.5/O1606)+(((AO1606*0.053)+0.005)*R1606)-(((AO1606*0.013)-0.003)*Q1606))))-(0)))*W1606/1000)/1.336)-((((0+(2.5/5988)*5988)+((1*(2.5/5988)-(0+(2.5/5988)*5988)*AQ1606/1000)/1)*(12-(0.06)))+((1*((1*(2.5/5988)-(0+(2.5/5988)*5988)*AQ1606/1000)/1)-((0+(2.5/5988)*5988)+((1*(2.5/5988)-(0+(2.5/5988)*5988)*AQ1606/1000)/1)*(12-(0.06)))*(331.5/O1606)/1000)/1.336)*(0.06+(((-((AO1606*0.959)-0.013)+(((AO1606*0.051)-0.006)*(1.23853+0.95855*P1606-0.05467*S1606))+(((AO1606*0.019)-0.008)*337.5/O1606)+(((AO1606*0.053)+0.005)*R1606)-(((AO1606*0.013)-0.003)*Q1606))))-(0)))+((1.336*((1*((1*(2.5/5988)-(0+(2.5/5988)*5988)*AQ1606/1000)/1)-((0+(2.5/5988)*5988)+((1*(2.5/5988)-(0+(2.5/5988)*5988)*AQ1606/1000)/1)*(12-(0.06)))*(331.5/O1606)/1000)/1.336)-(((0+(2.5/5988)*5988)+((1*(2.5/5988)-(0+(2.5/5988)*5988)*AQ1606/1000)/1)*(12-(0.06)))+((1*((1*(2.5/5988)-(0+(2.5/5988)*5988)*AQ1606/1000)/1)-((0+(2.5/5988)*5988)+((1*(2.5/5988)-(0+(2.5/5988)*5988)*AQ1606/1000)/1)*(12-(0.06)))*(331.5/O1606)/1000)/1.336)*(0.06+(((-((AO1606*0.959)-0.013)+(((AO1606*0.051)-0.006)*(1.23853+0.95855*P1606-0.05467*S1606))+(((AO1606*0.019)-0.008)*337.5/O1606)+(((AO1606*0.053)+0.005)*R1606)-(((AO1606*0.013)-0.003)*Q1606))))))*W1606/1000)/1.336)*0)*AP1606/1000)/1.336)</f>
        <v>#DIV/0!</v>
      </c>
      <c r="AT1606" s="30" t="e">
        <f t="shared" ref="AT1606:AT1669" si="285">AS1606-AR1606</f>
        <v>#DIV/0!</v>
      </c>
    </row>
    <row r="1607" spans="1:46" x14ac:dyDescent="0.25">
      <c r="A1607" s="9" t="s">
        <v>1610</v>
      </c>
      <c r="C1607" s="19">
        <f t="shared" si="275"/>
        <v>2026</v>
      </c>
      <c r="K1607" s="9">
        <f t="shared" si="276"/>
        <v>0</v>
      </c>
      <c r="L1607" s="21"/>
      <c r="M1607" s="22"/>
      <c r="N1607" s="23">
        <f t="shared" si="277"/>
        <v>0</v>
      </c>
      <c r="O1607" s="24" t="e">
        <f t="shared" si="278"/>
        <v>#DIV/0!</v>
      </c>
      <c r="P1607" s="23"/>
      <c r="Q1607" s="23"/>
      <c r="R1607" s="23"/>
      <c r="V1607" s="9">
        <f t="shared" si="279"/>
        <v>0</v>
      </c>
      <c r="Z1607" s="9">
        <f t="shared" si="280"/>
        <v>0</v>
      </c>
      <c r="AG1607" s="27">
        <v>5.516</v>
      </c>
      <c r="AI1607" s="2">
        <f t="shared" si="281"/>
        <v>82.306554953178903</v>
      </c>
      <c r="AK1607" s="27">
        <v>5.516</v>
      </c>
      <c r="AM1607" s="3">
        <f t="shared" si="282"/>
        <v>82.306554953178903</v>
      </c>
      <c r="AO1607" s="27">
        <v>5.516</v>
      </c>
      <c r="AP1607" s="28">
        <v>0.3</v>
      </c>
      <c r="AQ1607" s="29">
        <v>0</v>
      </c>
      <c r="AR1607" s="46" t="e">
        <f t="shared" si="283"/>
        <v>#DIV/0!</v>
      </c>
      <c r="AS1607" s="47" t="e">
        <f t="shared" si="284"/>
        <v>#DIV/0!</v>
      </c>
      <c r="AT1607" s="30" t="e">
        <f t="shared" si="285"/>
        <v>#DIV/0!</v>
      </c>
    </row>
    <row r="1608" spans="1:46" x14ac:dyDescent="0.25">
      <c r="A1608" s="9" t="s">
        <v>1611</v>
      </c>
      <c r="C1608" s="19">
        <f t="shared" si="275"/>
        <v>2026</v>
      </c>
      <c r="K1608" s="9">
        <f t="shared" si="276"/>
        <v>0</v>
      </c>
      <c r="L1608" s="21"/>
      <c r="M1608" s="22"/>
      <c r="N1608" s="23">
        <f t="shared" si="277"/>
        <v>0</v>
      </c>
      <c r="O1608" s="24" t="e">
        <f t="shared" si="278"/>
        <v>#DIV/0!</v>
      </c>
      <c r="P1608" s="23"/>
      <c r="Q1608" s="23"/>
      <c r="R1608" s="23"/>
      <c r="V1608" s="9">
        <f t="shared" si="279"/>
        <v>0</v>
      </c>
      <c r="Z1608" s="9">
        <f t="shared" si="280"/>
        <v>0</v>
      </c>
      <c r="AG1608" s="27">
        <v>5.516</v>
      </c>
      <c r="AI1608" s="2">
        <f t="shared" si="281"/>
        <v>82.306554953178903</v>
      </c>
      <c r="AK1608" s="27">
        <v>5.516</v>
      </c>
      <c r="AM1608" s="3">
        <f t="shared" si="282"/>
        <v>82.306554953178903</v>
      </c>
      <c r="AO1608" s="27">
        <v>5.516</v>
      </c>
      <c r="AP1608" s="28">
        <v>0.3</v>
      </c>
      <c r="AQ1608" s="29">
        <v>0</v>
      </c>
      <c r="AR1608" s="46" t="e">
        <f t="shared" si="283"/>
        <v>#DIV/0!</v>
      </c>
      <c r="AS1608" s="47" t="e">
        <f t="shared" si="284"/>
        <v>#DIV/0!</v>
      </c>
      <c r="AT1608" s="30" t="e">
        <f t="shared" si="285"/>
        <v>#DIV/0!</v>
      </c>
    </row>
    <row r="1609" spans="1:46" x14ac:dyDescent="0.25">
      <c r="A1609" s="9" t="s">
        <v>1612</v>
      </c>
      <c r="C1609" s="19">
        <f t="shared" si="275"/>
        <v>2026</v>
      </c>
      <c r="K1609" s="9">
        <f t="shared" si="276"/>
        <v>0</v>
      </c>
      <c r="L1609" s="21"/>
      <c r="M1609" s="22"/>
      <c r="N1609" s="23">
        <f t="shared" si="277"/>
        <v>0</v>
      </c>
      <c r="O1609" s="24" t="e">
        <f t="shared" si="278"/>
        <v>#DIV/0!</v>
      </c>
      <c r="P1609" s="23"/>
      <c r="Q1609" s="23"/>
      <c r="R1609" s="23"/>
      <c r="V1609" s="9">
        <f t="shared" si="279"/>
        <v>0</v>
      </c>
      <c r="Z1609" s="9">
        <f t="shared" si="280"/>
        <v>0</v>
      </c>
      <c r="AG1609" s="27">
        <v>5.516</v>
      </c>
      <c r="AI1609" s="2">
        <f t="shared" si="281"/>
        <v>82.306554953178903</v>
      </c>
      <c r="AK1609" s="27">
        <v>5.516</v>
      </c>
      <c r="AM1609" s="3">
        <f t="shared" si="282"/>
        <v>82.306554953178903</v>
      </c>
      <c r="AO1609" s="27">
        <v>5.516</v>
      </c>
      <c r="AP1609" s="28">
        <v>0.3</v>
      </c>
      <c r="AQ1609" s="29">
        <v>0</v>
      </c>
      <c r="AR1609" s="46" t="e">
        <f t="shared" si="283"/>
        <v>#DIV/0!</v>
      </c>
      <c r="AS1609" s="47" t="e">
        <f t="shared" si="284"/>
        <v>#DIV/0!</v>
      </c>
      <c r="AT1609" s="30" t="e">
        <f t="shared" si="285"/>
        <v>#DIV/0!</v>
      </c>
    </row>
    <row r="1610" spans="1:46" x14ac:dyDescent="0.25">
      <c r="A1610" s="9" t="s">
        <v>1613</v>
      </c>
      <c r="C1610" s="19">
        <f t="shared" si="275"/>
        <v>2026</v>
      </c>
      <c r="K1610" s="9">
        <f t="shared" si="276"/>
        <v>0</v>
      </c>
      <c r="L1610" s="21"/>
      <c r="M1610" s="22"/>
      <c r="N1610" s="23">
        <f t="shared" si="277"/>
        <v>0</v>
      </c>
      <c r="O1610" s="24" t="e">
        <f t="shared" si="278"/>
        <v>#DIV/0!</v>
      </c>
      <c r="P1610" s="23"/>
      <c r="Q1610" s="23"/>
      <c r="R1610" s="23"/>
      <c r="V1610" s="9">
        <f t="shared" si="279"/>
        <v>0</v>
      </c>
      <c r="Z1610" s="9">
        <f t="shared" si="280"/>
        <v>0</v>
      </c>
      <c r="AG1610" s="27">
        <v>5.516</v>
      </c>
      <c r="AI1610" s="2">
        <f t="shared" si="281"/>
        <v>82.306554953178903</v>
      </c>
      <c r="AK1610" s="27">
        <v>5.516</v>
      </c>
      <c r="AM1610" s="3">
        <f t="shared" si="282"/>
        <v>82.306554953178903</v>
      </c>
      <c r="AO1610" s="27">
        <v>5.516</v>
      </c>
      <c r="AP1610" s="28">
        <v>0.3</v>
      </c>
      <c r="AQ1610" s="29">
        <v>0</v>
      </c>
      <c r="AR1610" s="46" t="e">
        <f t="shared" si="283"/>
        <v>#DIV/0!</v>
      </c>
      <c r="AS1610" s="47" t="e">
        <f t="shared" si="284"/>
        <v>#DIV/0!</v>
      </c>
      <c r="AT1610" s="30" t="e">
        <f t="shared" si="285"/>
        <v>#DIV/0!</v>
      </c>
    </row>
    <row r="1611" spans="1:46" x14ac:dyDescent="0.25">
      <c r="A1611" s="9" t="s">
        <v>1614</v>
      </c>
      <c r="C1611" s="19">
        <f t="shared" si="275"/>
        <v>2026</v>
      </c>
      <c r="K1611" s="9">
        <f t="shared" si="276"/>
        <v>0</v>
      </c>
      <c r="L1611" s="21"/>
      <c r="M1611" s="22"/>
      <c r="N1611" s="23">
        <f t="shared" si="277"/>
        <v>0</v>
      </c>
      <c r="O1611" s="24" t="e">
        <f t="shared" si="278"/>
        <v>#DIV/0!</v>
      </c>
      <c r="P1611" s="23"/>
      <c r="Q1611" s="23"/>
      <c r="R1611" s="23"/>
      <c r="V1611" s="9">
        <f t="shared" si="279"/>
        <v>0</v>
      </c>
      <c r="Z1611" s="9">
        <f t="shared" si="280"/>
        <v>0</v>
      </c>
      <c r="AG1611" s="27">
        <v>5.516</v>
      </c>
      <c r="AI1611" s="2">
        <f t="shared" si="281"/>
        <v>82.306554953178903</v>
      </c>
      <c r="AK1611" s="27">
        <v>5.516</v>
      </c>
      <c r="AM1611" s="3">
        <f t="shared" si="282"/>
        <v>82.306554953178903</v>
      </c>
      <c r="AO1611" s="27">
        <v>5.516</v>
      </c>
      <c r="AP1611" s="28">
        <v>0.3</v>
      </c>
      <c r="AQ1611" s="29">
        <v>0</v>
      </c>
      <c r="AR1611" s="46" t="e">
        <f t="shared" si="283"/>
        <v>#DIV/0!</v>
      </c>
      <c r="AS1611" s="47" t="e">
        <f t="shared" si="284"/>
        <v>#DIV/0!</v>
      </c>
      <c r="AT1611" s="30" t="e">
        <f t="shared" si="285"/>
        <v>#DIV/0!</v>
      </c>
    </row>
    <row r="1612" spans="1:46" x14ac:dyDescent="0.25">
      <c r="A1612" s="9" t="s">
        <v>1615</v>
      </c>
      <c r="C1612" s="19">
        <f t="shared" si="275"/>
        <v>2026</v>
      </c>
      <c r="K1612" s="9">
        <f t="shared" si="276"/>
        <v>0</v>
      </c>
      <c r="L1612" s="21"/>
      <c r="M1612" s="22"/>
      <c r="N1612" s="23">
        <f t="shared" si="277"/>
        <v>0</v>
      </c>
      <c r="O1612" s="24" t="e">
        <f t="shared" si="278"/>
        <v>#DIV/0!</v>
      </c>
      <c r="P1612" s="23"/>
      <c r="Q1612" s="23"/>
      <c r="R1612" s="23"/>
      <c r="V1612" s="9">
        <f t="shared" si="279"/>
        <v>0</v>
      </c>
      <c r="Z1612" s="9">
        <f t="shared" si="280"/>
        <v>0</v>
      </c>
      <c r="AG1612" s="27">
        <v>5.516</v>
      </c>
      <c r="AI1612" s="2">
        <f t="shared" si="281"/>
        <v>82.306554953178903</v>
      </c>
      <c r="AK1612" s="27">
        <v>5.516</v>
      </c>
      <c r="AM1612" s="3">
        <f t="shared" si="282"/>
        <v>82.306554953178903</v>
      </c>
      <c r="AO1612" s="27">
        <v>5.516</v>
      </c>
      <c r="AP1612" s="28">
        <v>0.3</v>
      </c>
      <c r="AQ1612" s="29">
        <v>0</v>
      </c>
      <c r="AR1612" s="46" t="e">
        <f t="shared" si="283"/>
        <v>#DIV/0!</v>
      </c>
      <c r="AS1612" s="47" t="e">
        <f t="shared" si="284"/>
        <v>#DIV/0!</v>
      </c>
      <c r="AT1612" s="30" t="e">
        <f t="shared" si="285"/>
        <v>#DIV/0!</v>
      </c>
    </row>
    <row r="1613" spans="1:46" x14ac:dyDescent="0.25">
      <c r="A1613" s="9" t="s">
        <v>1616</v>
      </c>
      <c r="C1613" s="19">
        <f t="shared" si="275"/>
        <v>2026</v>
      </c>
      <c r="K1613" s="9">
        <f t="shared" si="276"/>
        <v>0</v>
      </c>
      <c r="L1613" s="21"/>
      <c r="M1613" s="22"/>
      <c r="N1613" s="23">
        <f t="shared" si="277"/>
        <v>0</v>
      </c>
      <c r="O1613" s="24" t="e">
        <f t="shared" si="278"/>
        <v>#DIV/0!</v>
      </c>
      <c r="P1613" s="23"/>
      <c r="Q1613" s="23"/>
      <c r="R1613" s="23"/>
      <c r="V1613" s="9">
        <f t="shared" si="279"/>
        <v>0</v>
      </c>
      <c r="Z1613" s="9">
        <f t="shared" si="280"/>
        <v>0</v>
      </c>
      <c r="AG1613" s="27">
        <v>5.516</v>
      </c>
      <c r="AI1613" s="2">
        <f t="shared" si="281"/>
        <v>82.306554953178903</v>
      </c>
      <c r="AK1613" s="27">
        <v>5.516</v>
      </c>
      <c r="AM1613" s="3">
        <f t="shared" si="282"/>
        <v>82.306554953178903</v>
      </c>
      <c r="AO1613" s="27">
        <v>5.516</v>
      </c>
      <c r="AP1613" s="28">
        <v>0.3</v>
      </c>
      <c r="AQ1613" s="29">
        <v>0</v>
      </c>
      <c r="AR1613" s="46" t="e">
        <f t="shared" si="283"/>
        <v>#DIV/0!</v>
      </c>
      <c r="AS1613" s="47" t="e">
        <f t="shared" si="284"/>
        <v>#DIV/0!</v>
      </c>
      <c r="AT1613" s="30" t="e">
        <f t="shared" si="285"/>
        <v>#DIV/0!</v>
      </c>
    </row>
    <row r="1614" spans="1:46" x14ac:dyDescent="0.25">
      <c r="A1614" s="9" t="s">
        <v>1617</v>
      </c>
      <c r="C1614" s="19">
        <f t="shared" si="275"/>
        <v>2026</v>
      </c>
      <c r="K1614" s="9">
        <f t="shared" si="276"/>
        <v>0</v>
      </c>
      <c r="L1614" s="21"/>
      <c r="M1614" s="22"/>
      <c r="N1614" s="23">
        <f t="shared" si="277"/>
        <v>0</v>
      </c>
      <c r="O1614" s="24" t="e">
        <f t="shared" si="278"/>
        <v>#DIV/0!</v>
      </c>
      <c r="P1614" s="23"/>
      <c r="Q1614" s="23"/>
      <c r="R1614" s="23"/>
      <c r="V1614" s="9">
        <f t="shared" si="279"/>
        <v>0</v>
      </c>
      <c r="Z1614" s="9">
        <f t="shared" si="280"/>
        <v>0</v>
      </c>
      <c r="AG1614" s="27">
        <v>5.516</v>
      </c>
      <c r="AI1614" s="2">
        <f t="shared" si="281"/>
        <v>82.306554953178903</v>
      </c>
      <c r="AK1614" s="27">
        <v>5.516</v>
      </c>
      <c r="AM1614" s="3">
        <f t="shared" si="282"/>
        <v>82.306554953178903</v>
      </c>
      <c r="AO1614" s="27">
        <v>5.516</v>
      </c>
      <c r="AP1614" s="28">
        <v>0.3</v>
      </c>
      <c r="AQ1614" s="29">
        <v>0</v>
      </c>
      <c r="AR1614" s="46" t="e">
        <f t="shared" si="283"/>
        <v>#DIV/0!</v>
      </c>
      <c r="AS1614" s="47" t="e">
        <f t="shared" si="284"/>
        <v>#DIV/0!</v>
      </c>
      <c r="AT1614" s="30" t="e">
        <f t="shared" si="285"/>
        <v>#DIV/0!</v>
      </c>
    </row>
    <row r="1615" spans="1:46" x14ac:dyDescent="0.25">
      <c r="A1615" s="9" t="s">
        <v>1618</v>
      </c>
      <c r="C1615" s="19">
        <f t="shared" si="275"/>
        <v>2026</v>
      </c>
      <c r="K1615" s="9">
        <f t="shared" si="276"/>
        <v>0</v>
      </c>
      <c r="L1615" s="21"/>
      <c r="M1615" s="22"/>
      <c r="N1615" s="23">
        <f t="shared" si="277"/>
        <v>0</v>
      </c>
      <c r="O1615" s="24" t="e">
        <f t="shared" si="278"/>
        <v>#DIV/0!</v>
      </c>
      <c r="P1615" s="23"/>
      <c r="Q1615" s="23"/>
      <c r="R1615" s="23"/>
      <c r="V1615" s="9">
        <f t="shared" si="279"/>
        <v>0</v>
      </c>
      <c r="Z1615" s="9">
        <f t="shared" si="280"/>
        <v>0</v>
      </c>
      <c r="AG1615" s="27">
        <v>5.516</v>
      </c>
      <c r="AI1615" s="2">
        <f t="shared" si="281"/>
        <v>82.306554953178903</v>
      </c>
      <c r="AK1615" s="27">
        <v>5.516</v>
      </c>
      <c r="AM1615" s="3">
        <f t="shared" si="282"/>
        <v>82.306554953178903</v>
      </c>
      <c r="AO1615" s="27">
        <v>5.516</v>
      </c>
      <c r="AP1615" s="28">
        <v>0.3</v>
      </c>
      <c r="AQ1615" s="29">
        <v>0</v>
      </c>
      <c r="AR1615" s="46" t="e">
        <f t="shared" si="283"/>
        <v>#DIV/0!</v>
      </c>
      <c r="AS1615" s="47" t="e">
        <f t="shared" si="284"/>
        <v>#DIV/0!</v>
      </c>
      <c r="AT1615" s="30" t="e">
        <f t="shared" si="285"/>
        <v>#DIV/0!</v>
      </c>
    </row>
    <row r="1616" spans="1:46" x14ac:dyDescent="0.25">
      <c r="A1616" s="9" t="s">
        <v>1619</v>
      </c>
      <c r="C1616" s="19">
        <f t="shared" si="275"/>
        <v>2026</v>
      </c>
      <c r="K1616" s="9">
        <f t="shared" si="276"/>
        <v>0</v>
      </c>
      <c r="L1616" s="21"/>
      <c r="M1616" s="22"/>
      <c r="N1616" s="23">
        <f t="shared" si="277"/>
        <v>0</v>
      </c>
      <c r="O1616" s="24" t="e">
        <f t="shared" si="278"/>
        <v>#DIV/0!</v>
      </c>
      <c r="P1616" s="23"/>
      <c r="Q1616" s="23"/>
      <c r="R1616" s="23"/>
      <c r="V1616" s="9">
        <f t="shared" si="279"/>
        <v>0</v>
      </c>
      <c r="Z1616" s="9">
        <f t="shared" si="280"/>
        <v>0</v>
      </c>
      <c r="AG1616" s="27">
        <v>5.516</v>
      </c>
      <c r="AI1616" s="2">
        <f t="shared" si="281"/>
        <v>82.306554953178903</v>
      </c>
      <c r="AK1616" s="27">
        <v>5.516</v>
      </c>
      <c r="AM1616" s="3">
        <f t="shared" si="282"/>
        <v>82.306554953178903</v>
      </c>
      <c r="AO1616" s="27">
        <v>5.516</v>
      </c>
      <c r="AP1616" s="28">
        <v>0.3</v>
      </c>
      <c r="AQ1616" s="29">
        <v>0</v>
      </c>
      <c r="AR1616" s="46" t="e">
        <f t="shared" si="283"/>
        <v>#DIV/0!</v>
      </c>
      <c r="AS1616" s="47" t="e">
        <f t="shared" si="284"/>
        <v>#DIV/0!</v>
      </c>
      <c r="AT1616" s="30" t="e">
        <f t="shared" si="285"/>
        <v>#DIV/0!</v>
      </c>
    </row>
    <row r="1617" spans="1:46" x14ac:dyDescent="0.25">
      <c r="A1617" s="9" t="s">
        <v>1620</v>
      </c>
      <c r="C1617" s="19">
        <f t="shared" si="275"/>
        <v>2026</v>
      </c>
      <c r="K1617" s="9">
        <f t="shared" si="276"/>
        <v>0</v>
      </c>
      <c r="L1617" s="21"/>
      <c r="M1617" s="22"/>
      <c r="N1617" s="23">
        <f t="shared" si="277"/>
        <v>0</v>
      </c>
      <c r="O1617" s="24" t="e">
        <f t="shared" si="278"/>
        <v>#DIV/0!</v>
      </c>
      <c r="P1617" s="23"/>
      <c r="Q1617" s="23"/>
      <c r="R1617" s="23"/>
      <c r="V1617" s="9">
        <f t="shared" si="279"/>
        <v>0</v>
      </c>
      <c r="Z1617" s="9">
        <f t="shared" si="280"/>
        <v>0</v>
      </c>
      <c r="AG1617" s="27">
        <v>5.516</v>
      </c>
      <c r="AI1617" s="2">
        <f t="shared" si="281"/>
        <v>82.306554953178903</v>
      </c>
      <c r="AK1617" s="27">
        <v>5.516</v>
      </c>
      <c r="AM1617" s="3">
        <f t="shared" si="282"/>
        <v>82.306554953178903</v>
      </c>
      <c r="AO1617" s="27">
        <v>5.516</v>
      </c>
      <c r="AP1617" s="28">
        <v>0.3</v>
      </c>
      <c r="AQ1617" s="29">
        <v>0</v>
      </c>
      <c r="AR1617" s="46" t="e">
        <f t="shared" si="283"/>
        <v>#DIV/0!</v>
      </c>
      <c r="AS1617" s="47" t="e">
        <f t="shared" si="284"/>
        <v>#DIV/0!</v>
      </c>
      <c r="AT1617" s="30" t="e">
        <f t="shared" si="285"/>
        <v>#DIV/0!</v>
      </c>
    </row>
    <row r="1618" spans="1:46" x14ac:dyDescent="0.25">
      <c r="A1618" s="9" t="s">
        <v>1621</v>
      </c>
      <c r="C1618" s="19">
        <f t="shared" si="275"/>
        <v>2026</v>
      </c>
      <c r="K1618" s="9">
        <f t="shared" si="276"/>
        <v>0</v>
      </c>
      <c r="L1618" s="21"/>
      <c r="M1618" s="22"/>
      <c r="N1618" s="23">
        <f t="shared" si="277"/>
        <v>0</v>
      </c>
      <c r="O1618" s="24" t="e">
        <f t="shared" si="278"/>
        <v>#DIV/0!</v>
      </c>
      <c r="P1618" s="23"/>
      <c r="Q1618" s="23"/>
      <c r="R1618" s="23"/>
      <c r="V1618" s="9">
        <f t="shared" si="279"/>
        <v>0</v>
      </c>
      <c r="Z1618" s="9">
        <f t="shared" si="280"/>
        <v>0</v>
      </c>
      <c r="AG1618" s="27">
        <v>5.516</v>
      </c>
      <c r="AI1618" s="2">
        <f t="shared" si="281"/>
        <v>82.306554953178903</v>
      </c>
      <c r="AK1618" s="27">
        <v>5.516</v>
      </c>
      <c r="AM1618" s="3">
        <f t="shared" si="282"/>
        <v>82.306554953178903</v>
      </c>
      <c r="AO1618" s="27">
        <v>5.516</v>
      </c>
      <c r="AP1618" s="28">
        <v>0.3</v>
      </c>
      <c r="AQ1618" s="29">
        <v>0</v>
      </c>
      <c r="AR1618" s="46" t="e">
        <f t="shared" si="283"/>
        <v>#DIV/0!</v>
      </c>
      <c r="AS1618" s="47" t="e">
        <f t="shared" si="284"/>
        <v>#DIV/0!</v>
      </c>
      <c r="AT1618" s="30" t="e">
        <f t="shared" si="285"/>
        <v>#DIV/0!</v>
      </c>
    </row>
    <row r="1619" spans="1:46" x14ac:dyDescent="0.25">
      <c r="A1619" s="9" t="s">
        <v>1622</v>
      </c>
      <c r="C1619" s="19">
        <f t="shared" si="275"/>
        <v>2026</v>
      </c>
      <c r="K1619" s="9">
        <f t="shared" si="276"/>
        <v>0</v>
      </c>
      <c r="L1619" s="21"/>
      <c r="M1619" s="22"/>
      <c r="N1619" s="23">
        <f t="shared" si="277"/>
        <v>0</v>
      </c>
      <c r="O1619" s="24" t="e">
        <f t="shared" si="278"/>
        <v>#DIV/0!</v>
      </c>
      <c r="P1619" s="23"/>
      <c r="Q1619" s="23"/>
      <c r="R1619" s="23"/>
      <c r="V1619" s="9">
        <f t="shared" si="279"/>
        <v>0</v>
      </c>
      <c r="Z1619" s="9">
        <f t="shared" si="280"/>
        <v>0</v>
      </c>
      <c r="AG1619" s="27">
        <v>5.516</v>
      </c>
      <c r="AI1619" s="2">
        <f t="shared" si="281"/>
        <v>82.306554953178903</v>
      </c>
      <c r="AK1619" s="27">
        <v>5.516</v>
      </c>
      <c r="AM1619" s="3">
        <f t="shared" si="282"/>
        <v>82.306554953178903</v>
      </c>
      <c r="AO1619" s="27">
        <v>5.516</v>
      </c>
      <c r="AP1619" s="28">
        <v>0.3</v>
      </c>
      <c r="AQ1619" s="29">
        <v>0</v>
      </c>
      <c r="AR1619" s="46" t="e">
        <f t="shared" si="283"/>
        <v>#DIV/0!</v>
      </c>
      <c r="AS1619" s="47" t="e">
        <f t="shared" si="284"/>
        <v>#DIV/0!</v>
      </c>
      <c r="AT1619" s="30" t="e">
        <f t="shared" si="285"/>
        <v>#DIV/0!</v>
      </c>
    </row>
    <row r="1620" spans="1:46" x14ac:dyDescent="0.25">
      <c r="A1620" s="9" t="s">
        <v>1623</v>
      </c>
      <c r="C1620" s="19">
        <f t="shared" si="275"/>
        <v>2026</v>
      </c>
      <c r="K1620" s="9">
        <f t="shared" si="276"/>
        <v>0</v>
      </c>
      <c r="L1620" s="21"/>
      <c r="M1620" s="22"/>
      <c r="N1620" s="23">
        <f t="shared" si="277"/>
        <v>0</v>
      </c>
      <c r="O1620" s="24" t="e">
        <f t="shared" si="278"/>
        <v>#DIV/0!</v>
      </c>
      <c r="P1620" s="23"/>
      <c r="Q1620" s="23"/>
      <c r="R1620" s="23"/>
      <c r="V1620" s="9">
        <f t="shared" si="279"/>
        <v>0</v>
      </c>
      <c r="Z1620" s="9">
        <f t="shared" si="280"/>
        <v>0</v>
      </c>
      <c r="AG1620" s="27">
        <v>5.516</v>
      </c>
      <c r="AI1620" s="2">
        <f t="shared" si="281"/>
        <v>82.306554953178903</v>
      </c>
      <c r="AK1620" s="27">
        <v>5.516</v>
      </c>
      <c r="AM1620" s="3">
        <f t="shared" si="282"/>
        <v>82.306554953178903</v>
      </c>
      <c r="AO1620" s="27">
        <v>5.516</v>
      </c>
      <c r="AP1620" s="28">
        <v>0.3</v>
      </c>
      <c r="AQ1620" s="29">
        <v>0</v>
      </c>
      <c r="AR1620" s="46" t="e">
        <f t="shared" si="283"/>
        <v>#DIV/0!</v>
      </c>
      <c r="AS1620" s="47" t="e">
        <f t="shared" si="284"/>
        <v>#DIV/0!</v>
      </c>
      <c r="AT1620" s="30" t="e">
        <f t="shared" si="285"/>
        <v>#DIV/0!</v>
      </c>
    </row>
    <row r="1621" spans="1:46" x14ac:dyDescent="0.25">
      <c r="A1621" s="9" t="s">
        <v>1624</v>
      </c>
      <c r="C1621" s="19">
        <f t="shared" si="275"/>
        <v>2026</v>
      </c>
      <c r="K1621" s="9">
        <f t="shared" si="276"/>
        <v>0</v>
      </c>
      <c r="L1621" s="21"/>
      <c r="M1621" s="22"/>
      <c r="N1621" s="23">
        <f t="shared" si="277"/>
        <v>0</v>
      </c>
      <c r="O1621" s="24" t="e">
        <f t="shared" si="278"/>
        <v>#DIV/0!</v>
      </c>
      <c r="P1621" s="23"/>
      <c r="Q1621" s="23"/>
      <c r="R1621" s="23"/>
      <c r="V1621" s="9">
        <f t="shared" si="279"/>
        <v>0</v>
      </c>
      <c r="Z1621" s="9">
        <f t="shared" si="280"/>
        <v>0</v>
      </c>
      <c r="AG1621" s="27">
        <v>5.516</v>
      </c>
      <c r="AI1621" s="2">
        <f t="shared" si="281"/>
        <v>82.306554953178903</v>
      </c>
      <c r="AK1621" s="27">
        <v>5.516</v>
      </c>
      <c r="AM1621" s="3">
        <f t="shared" si="282"/>
        <v>82.306554953178903</v>
      </c>
      <c r="AO1621" s="27">
        <v>5.516</v>
      </c>
      <c r="AP1621" s="28">
        <v>0.3</v>
      </c>
      <c r="AQ1621" s="29">
        <v>0</v>
      </c>
      <c r="AR1621" s="46" t="e">
        <f t="shared" si="283"/>
        <v>#DIV/0!</v>
      </c>
      <c r="AS1621" s="47" t="e">
        <f t="shared" si="284"/>
        <v>#DIV/0!</v>
      </c>
      <c r="AT1621" s="30" t="e">
        <f t="shared" si="285"/>
        <v>#DIV/0!</v>
      </c>
    </row>
    <row r="1622" spans="1:46" x14ac:dyDescent="0.25">
      <c r="A1622" s="9" t="s">
        <v>1625</v>
      </c>
      <c r="C1622" s="19">
        <f t="shared" si="275"/>
        <v>2026</v>
      </c>
      <c r="K1622" s="9">
        <f t="shared" si="276"/>
        <v>0</v>
      </c>
      <c r="L1622" s="21"/>
      <c r="M1622" s="22"/>
      <c r="N1622" s="23">
        <f t="shared" si="277"/>
        <v>0</v>
      </c>
      <c r="O1622" s="24" t="e">
        <f t="shared" si="278"/>
        <v>#DIV/0!</v>
      </c>
      <c r="P1622" s="23"/>
      <c r="Q1622" s="23"/>
      <c r="R1622" s="23"/>
      <c r="V1622" s="9">
        <f t="shared" si="279"/>
        <v>0</v>
      </c>
      <c r="Z1622" s="9">
        <f t="shared" si="280"/>
        <v>0</v>
      </c>
      <c r="AG1622" s="27">
        <v>5.516</v>
      </c>
      <c r="AI1622" s="2">
        <f t="shared" si="281"/>
        <v>82.306554953178903</v>
      </c>
      <c r="AK1622" s="27">
        <v>5.516</v>
      </c>
      <c r="AM1622" s="3">
        <f t="shared" si="282"/>
        <v>82.306554953178903</v>
      </c>
      <c r="AO1622" s="27">
        <v>5.516</v>
      </c>
      <c r="AP1622" s="28">
        <v>0.3</v>
      </c>
      <c r="AQ1622" s="29">
        <v>0</v>
      </c>
      <c r="AR1622" s="46" t="e">
        <f t="shared" si="283"/>
        <v>#DIV/0!</v>
      </c>
      <c r="AS1622" s="47" t="e">
        <f t="shared" si="284"/>
        <v>#DIV/0!</v>
      </c>
      <c r="AT1622" s="30" t="e">
        <f t="shared" si="285"/>
        <v>#DIV/0!</v>
      </c>
    </row>
    <row r="1623" spans="1:46" x14ac:dyDescent="0.25">
      <c r="A1623" s="9" t="s">
        <v>1626</v>
      </c>
      <c r="C1623" s="19">
        <f t="shared" si="275"/>
        <v>2026</v>
      </c>
      <c r="K1623" s="9">
        <f t="shared" si="276"/>
        <v>0</v>
      </c>
      <c r="L1623" s="21"/>
      <c r="M1623" s="22"/>
      <c r="N1623" s="23">
        <f t="shared" si="277"/>
        <v>0</v>
      </c>
      <c r="O1623" s="24" t="e">
        <f t="shared" si="278"/>
        <v>#DIV/0!</v>
      </c>
      <c r="P1623" s="23"/>
      <c r="Q1623" s="23"/>
      <c r="R1623" s="23"/>
      <c r="V1623" s="9">
        <f t="shared" si="279"/>
        <v>0</v>
      </c>
      <c r="Z1623" s="9">
        <f t="shared" si="280"/>
        <v>0</v>
      </c>
      <c r="AG1623" s="27">
        <v>5.516</v>
      </c>
      <c r="AI1623" s="2">
        <f t="shared" si="281"/>
        <v>82.306554953178903</v>
      </c>
      <c r="AK1623" s="27">
        <v>5.516</v>
      </c>
      <c r="AM1623" s="3">
        <f t="shared" si="282"/>
        <v>82.306554953178903</v>
      </c>
      <c r="AO1623" s="27">
        <v>5.516</v>
      </c>
      <c r="AP1623" s="28">
        <v>0.3</v>
      </c>
      <c r="AQ1623" s="29">
        <v>0</v>
      </c>
      <c r="AR1623" s="46" t="e">
        <f t="shared" si="283"/>
        <v>#DIV/0!</v>
      </c>
      <c r="AS1623" s="47" t="e">
        <f t="shared" si="284"/>
        <v>#DIV/0!</v>
      </c>
      <c r="AT1623" s="30" t="e">
        <f t="shared" si="285"/>
        <v>#DIV/0!</v>
      </c>
    </row>
    <row r="1624" spans="1:46" x14ac:dyDescent="0.25">
      <c r="A1624" s="9" t="s">
        <v>1627</v>
      </c>
      <c r="C1624" s="19">
        <f t="shared" si="275"/>
        <v>2026</v>
      </c>
      <c r="K1624" s="9">
        <f t="shared" si="276"/>
        <v>0</v>
      </c>
      <c r="L1624" s="21"/>
      <c r="M1624" s="22"/>
      <c r="N1624" s="23">
        <f t="shared" si="277"/>
        <v>0</v>
      </c>
      <c r="O1624" s="24" t="e">
        <f t="shared" si="278"/>
        <v>#DIV/0!</v>
      </c>
      <c r="P1624" s="23"/>
      <c r="Q1624" s="23"/>
      <c r="R1624" s="23"/>
      <c r="V1624" s="9">
        <f t="shared" si="279"/>
        <v>0</v>
      </c>
      <c r="Z1624" s="9">
        <f t="shared" si="280"/>
        <v>0</v>
      </c>
      <c r="AG1624" s="27">
        <v>5.516</v>
      </c>
      <c r="AI1624" s="2">
        <f t="shared" si="281"/>
        <v>82.306554953178903</v>
      </c>
      <c r="AK1624" s="27">
        <v>5.516</v>
      </c>
      <c r="AM1624" s="3">
        <f t="shared" si="282"/>
        <v>82.306554953178903</v>
      </c>
      <c r="AO1624" s="27">
        <v>5.516</v>
      </c>
      <c r="AP1624" s="28">
        <v>0.3</v>
      </c>
      <c r="AQ1624" s="29">
        <v>0</v>
      </c>
      <c r="AR1624" s="46" t="e">
        <f t="shared" si="283"/>
        <v>#DIV/0!</v>
      </c>
      <c r="AS1624" s="47" t="e">
        <f t="shared" si="284"/>
        <v>#DIV/0!</v>
      </c>
      <c r="AT1624" s="30" t="e">
        <f t="shared" si="285"/>
        <v>#DIV/0!</v>
      </c>
    </row>
    <row r="1625" spans="1:46" x14ac:dyDescent="0.25">
      <c r="A1625" s="9" t="s">
        <v>1628</v>
      </c>
      <c r="C1625" s="19">
        <f t="shared" si="275"/>
        <v>2026</v>
      </c>
      <c r="K1625" s="9">
        <f t="shared" si="276"/>
        <v>0</v>
      </c>
      <c r="L1625" s="21"/>
      <c r="M1625" s="22"/>
      <c r="N1625" s="23">
        <f t="shared" si="277"/>
        <v>0</v>
      </c>
      <c r="O1625" s="24" t="e">
        <f t="shared" si="278"/>
        <v>#DIV/0!</v>
      </c>
      <c r="P1625" s="23"/>
      <c r="Q1625" s="23"/>
      <c r="R1625" s="23"/>
      <c r="V1625" s="9">
        <f t="shared" si="279"/>
        <v>0</v>
      </c>
      <c r="Z1625" s="9">
        <f t="shared" si="280"/>
        <v>0</v>
      </c>
      <c r="AG1625" s="27">
        <v>5.516</v>
      </c>
      <c r="AI1625" s="2">
        <f t="shared" si="281"/>
        <v>82.306554953178903</v>
      </c>
      <c r="AK1625" s="27">
        <v>5.516</v>
      </c>
      <c r="AM1625" s="3">
        <f t="shared" si="282"/>
        <v>82.306554953178903</v>
      </c>
      <c r="AO1625" s="27">
        <v>5.516</v>
      </c>
      <c r="AP1625" s="28">
        <v>0.3</v>
      </c>
      <c r="AQ1625" s="29">
        <v>0</v>
      </c>
      <c r="AR1625" s="46" t="e">
        <f t="shared" si="283"/>
        <v>#DIV/0!</v>
      </c>
      <c r="AS1625" s="47" t="e">
        <f t="shared" si="284"/>
        <v>#DIV/0!</v>
      </c>
      <c r="AT1625" s="30" t="e">
        <f t="shared" si="285"/>
        <v>#DIV/0!</v>
      </c>
    </row>
    <row r="1626" spans="1:46" x14ac:dyDescent="0.25">
      <c r="A1626" s="9" t="s">
        <v>1629</v>
      </c>
      <c r="C1626" s="19">
        <f t="shared" si="275"/>
        <v>2026</v>
      </c>
      <c r="K1626" s="9">
        <f t="shared" si="276"/>
        <v>0</v>
      </c>
      <c r="L1626" s="21"/>
      <c r="M1626" s="22"/>
      <c r="N1626" s="23">
        <f t="shared" si="277"/>
        <v>0</v>
      </c>
      <c r="O1626" s="24" t="e">
        <f t="shared" si="278"/>
        <v>#DIV/0!</v>
      </c>
      <c r="P1626" s="23"/>
      <c r="Q1626" s="23"/>
      <c r="R1626" s="23"/>
      <c r="V1626" s="9">
        <f t="shared" si="279"/>
        <v>0</v>
      </c>
      <c r="Z1626" s="9">
        <f t="shared" si="280"/>
        <v>0</v>
      </c>
      <c r="AG1626" s="27">
        <v>5.516</v>
      </c>
      <c r="AI1626" s="2">
        <f t="shared" si="281"/>
        <v>82.306554953178903</v>
      </c>
      <c r="AK1626" s="27">
        <v>5.516</v>
      </c>
      <c r="AM1626" s="3">
        <f t="shared" si="282"/>
        <v>82.306554953178903</v>
      </c>
      <c r="AO1626" s="27">
        <v>5.516</v>
      </c>
      <c r="AP1626" s="28">
        <v>0.3</v>
      </c>
      <c r="AQ1626" s="29">
        <v>0</v>
      </c>
      <c r="AR1626" s="46" t="e">
        <f t="shared" si="283"/>
        <v>#DIV/0!</v>
      </c>
      <c r="AS1626" s="47" t="e">
        <f t="shared" si="284"/>
        <v>#DIV/0!</v>
      </c>
      <c r="AT1626" s="30" t="e">
        <f t="shared" si="285"/>
        <v>#DIV/0!</v>
      </c>
    </row>
    <row r="1627" spans="1:46" x14ac:dyDescent="0.25">
      <c r="A1627" s="9" t="s">
        <v>1630</v>
      </c>
      <c r="C1627" s="19">
        <f t="shared" si="275"/>
        <v>2026</v>
      </c>
      <c r="K1627" s="9">
        <f t="shared" si="276"/>
        <v>0</v>
      </c>
      <c r="L1627" s="21"/>
      <c r="M1627" s="22"/>
      <c r="N1627" s="23">
        <f t="shared" si="277"/>
        <v>0</v>
      </c>
      <c r="O1627" s="24" t="e">
        <f t="shared" si="278"/>
        <v>#DIV/0!</v>
      </c>
      <c r="P1627" s="23"/>
      <c r="Q1627" s="23"/>
      <c r="R1627" s="23"/>
      <c r="V1627" s="9">
        <f t="shared" si="279"/>
        <v>0</v>
      </c>
      <c r="Z1627" s="9">
        <f t="shared" si="280"/>
        <v>0</v>
      </c>
      <c r="AG1627" s="27">
        <v>5.516</v>
      </c>
      <c r="AI1627" s="2">
        <f t="shared" si="281"/>
        <v>82.306554953178903</v>
      </c>
      <c r="AK1627" s="27">
        <v>5.516</v>
      </c>
      <c r="AM1627" s="3">
        <f t="shared" si="282"/>
        <v>82.306554953178903</v>
      </c>
      <c r="AO1627" s="27">
        <v>5.516</v>
      </c>
      <c r="AP1627" s="28">
        <v>0.3</v>
      </c>
      <c r="AQ1627" s="29">
        <v>0</v>
      </c>
      <c r="AR1627" s="46" t="e">
        <f t="shared" si="283"/>
        <v>#DIV/0!</v>
      </c>
      <c r="AS1627" s="47" t="e">
        <f t="shared" si="284"/>
        <v>#DIV/0!</v>
      </c>
      <c r="AT1627" s="30" t="e">
        <f t="shared" si="285"/>
        <v>#DIV/0!</v>
      </c>
    </row>
    <row r="1628" spans="1:46" x14ac:dyDescent="0.25">
      <c r="A1628" s="9" t="s">
        <v>1631</v>
      </c>
      <c r="C1628" s="19">
        <f t="shared" si="275"/>
        <v>2026</v>
      </c>
      <c r="K1628" s="9">
        <f t="shared" si="276"/>
        <v>0</v>
      </c>
      <c r="L1628" s="21"/>
      <c r="M1628" s="22"/>
      <c r="N1628" s="23">
        <f t="shared" si="277"/>
        <v>0</v>
      </c>
      <c r="O1628" s="24" t="e">
        <f t="shared" si="278"/>
        <v>#DIV/0!</v>
      </c>
      <c r="P1628" s="23"/>
      <c r="Q1628" s="23"/>
      <c r="R1628" s="23"/>
      <c r="V1628" s="9">
        <f t="shared" si="279"/>
        <v>0</v>
      </c>
      <c r="Z1628" s="9">
        <f t="shared" si="280"/>
        <v>0</v>
      </c>
      <c r="AG1628" s="27">
        <v>5.516</v>
      </c>
      <c r="AI1628" s="2">
        <f t="shared" si="281"/>
        <v>82.306554953178903</v>
      </c>
      <c r="AK1628" s="27">
        <v>5.516</v>
      </c>
      <c r="AM1628" s="3">
        <f t="shared" si="282"/>
        <v>82.306554953178903</v>
      </c>
      <c r="AO1628" s="27">
        <v>5.516</v>
      </c>
      <c r="AP1628" s="28">
        <v>0.3</v>
      </c>
      <c r="AQ1628" s="29">
        <v>0</v>
      </c>
      <c r="AR1628" s="46" t="e">
        <f t="shared" si="283"/>
        <v>#DIV/0!</v>
      </c>
      <c r="AS1628" s="47" t="e">
        <f t="shared" si="284"/>
        <v>#DIV/0!</v>
      </c>
      <c r="AT1628" s="30" t="e">
        <f t="shared" si="285"/>
        <v>#DIV/0!</v>
      </c>
    </row>
    <row r="1629" spans="1:46" x14ac:dyDescent="0.25">
      <c r="A1629" s="9" t="s">
        <v>1632</v>
      </c>
      <c r="C1629" s="19">
        <f t="shared" si="275"/>
        <v>2026</v>
      </c>
      <c r="K1629" s="9">
        <f t="shared" si="276"/>
        <v>0</v>
      </c>
      <c r="L1629" s="21"/>
      <c r="M1629" s="22"/>
      <c r="N1629" s="23">
        <f t="shared" si="277"/>
        <v>0</v>
      </c>
      <c r="O1629" s="24" t="e">
        <f t="shared" si="278"/>
        <v>#DIV/0!</v>
      </c>
      <c r="P1629" s="23"/>
      <c r="Q1629" s="23"/>
      <c r="R1629" s="23"/>
      <c r="V1629" s="9">
        <f t="shared" si="279"/>
        <v>0</v>
      </c>
      <c r="Z1629" s="9">
        <f t="shared" si="280"/>
        <v>0</v>
      </c>
      <c r="AG1629" s="27">
        <v>5.516</v>
      </c>
      <c r="AI1629" s="2">
        <f t="shared" si="281"/>
        <v>82.306554953178903</v>
      </c>
      <c r="AK1629" s="27">
        <v>5.516</v>
      </c>
      <c r="AM1629" s="3">
        <f t="shared" si="282"/>
        <v>82.306554953178903</v>
      </c>
      <c r="AO1629" s="27">
        <v>5.516</v>
      </c>
      <c r="AP1629" s="28">
        <v>0.3</v>
      </c>
      <c r="AQ1629" s="29">
        <v>0</v>
      </c>
      <c r="AR1629" s="46" t="e">
        <f t="shared" si="283"/>
        <v>#DIV/0!</v>
      </c>
      <c r="AS1629" s="47" t="e">
        <f t="shared" si="284"/>
        <v>#DIV/0!</v>
      </c>
      <c r="AT1629" s="30" t="e">
        <f t="shared" si="285"/>
        <v>#DIV/0!</v>
      </c>
    </row>
    <row r="1630" spans="1:46" x14ac:dyDescent="0.25">
      <c r="A1630" s="9" t="s">
        <v>1633</v>
      </c>
      <c r="C1630" s="19">
        <f t="shared" si="275"/>
        <v>2026</v>
      </c>
      <c r="K1630" s="9">
        <f t="shared" si="276"/>
        <v>0</v>
      </c>
      <c r="L1630" s="21"/>
      <c r="M1630" s="22"/>
      <c r="N1630" s="23">
        <f t="shared" si="277"/>
        <v>0</v>
      </c>
      <c r="O1630" s="24" t="e">
        <f t="shared" si="278"/>
        <v>#DIV/0!</v>
      </c>
      <c r="P1630" s="23"/>
      <c r="Q1630" s="23"/>
      <c r="R1630" s="23"/>
      <c r="V1630" s="9">
        <f t="shared" si="279"/>
        <v>0</v>
      </c>
      <c r="Z1630" s="9">
        <f t="shared" si="280"/>
        <v>0</v>
      </c>
      <c r="AG1630" s="27">
        <v>5.516</v>
      </c>
      <c r="AI1630" s="2">
        <f t="shared" si="281"/>
        <v>82.306554953178903</v>
      </c>
      <c r="AK1630" s="27">
        <v>5.516</v>
      </c>
      <c r="AM1630" s="3">
        <f t="shared" si="282"/>
        <v>82.306554953178903</v>
      </c>
      <c r="AO1630" s="27">
        <v>5.516</v>
      </c>
      <c r="AP1630" s="28">
        <v>0.3</v>
      </c>
      <c r="AQ1630" s="29">
        <v>0</v>
      </c>
      <c r="AR1630" s="46" t="e">
        <f t="shared" si="283"/>
        <v>#DIV/0!</v>
      </c>
      <c r="AS1630" s="47" t="e">
        <f t="shared" si="284"/>
        <v>#DIV/0!</v>
      </c>
      <c r="AT1630" s="30" t="e">
        <f t="shared" si="285"/>
        <v>#DIV/0!</v>
      </c>
    </row>
    <row r="1631" spans="1:46" x14ac:dyDescent="0.25">
      <c r="A1631" s="9" t="s">
        <v>1634</v>
      </c>
      <c r="C1631" s="19">
        <f t="shared" si="275"/>
        <v>2026</v>
      </c>
      <c r="K1631" s="9">
        <f t="shared" si="276"/>
        <v>0</v>
      </c>
      <c r="L1631" s="21"/>
      <c r="M1631" s="22"/>
      <c r="N1631" s="23">
        <f t="shared" si="277"/>
        <v>0</v>
      </c>
      <c r="O1631" s="24" t="e">
        <f t="shared" si="278"/>
        <v>#DIV/0!</v>
      </c>
      <c r="P1631" s="23"/>
      <c r="Q1631" s="23"/>
      <c r="R1631" s="23"/>
      <c r="V1631" s="9">
        <f t="shared" si="279"/>
        <v>0</v>
      </c>
      <c r="Z1631" s="9">
        <f t="shared" si="280"/>
        <v>0</v>
      </c>
      <c r="AG1631" s="27">
        <v>5.516</v>
      </c>
      <c r="AI1631" s="2">
        <f t="shared" si="281"/>
        <v>82.306554953178903</v>
      </c>
      <c r="AK1631" s="27">
        <v>5.516</v>
      </c>
      <c r="AM1631" s="3">
        <f t="shared" si="282"/>
        <v>82.306554953178903</v>
      </c>
      <c r="AO1631" s="27">
        <v>5.516</v>
      </c>
      <c r="AP1631" s="28">
        <v>0.3</v>
      </c>
      <c r="AQ1631" s="29">
        <v>0</v>
      </c>
      <c r="AR1631" s="46" t="e">
        <f t="shared" si="283"/>
        <v>#DIV/0!</v>
      </c>
      <c r="AS1631" s="47" t="e">
        <f t="shared" si="284"/>
        <v>#DIV/0!</v>
      </c>
      <c r="AT1631" s="30" t="e">
        <f t="shared" si="285"/>
        <v>#DIV/0!</v>
      </c>
    </row>
    <row r="1632" spans="1:46" x14ac:dyDescent="0.25">
      <c r="A1632" s="9" t="s">
        <v>1635</v>
      </c>
      <c r="C1632" s="19">
        <f t="shared" si="275"/>
        <v>2026</v>
      </c>
      <c r="K1632" s="9">
        <f t="shared" si="276"/>
        <v>0</v>
      </c>
      <c r="L1632" s="21"/>
      <c r="M1632" s="22"/>
      <c r="N1632" s="23">
        <f t="shared" si="277"/>
        <v>0</v>
      </c>
      <c r="O1632" s="24" t="e">
        <f t="shared" si="278"/>
        <v>#DIV/0!</v>
      </c>
      <c r="P1632" s="23"/>
      <c r="Q1632" s="23"/>
      <c r="R1632" s="23"/>
      <c r="V1632" s="9">
        <f t="shared" si="279"/>
        <v>0</v>
      </c>
      <c r="Z1632" s="9">
        <f t="shared" si="280"/>
        <v>0</v>
      </c>
      <c r="AG1632" s="27">
        <v>5.516</v>
      </c>
      <c r="AI1632" s="2">
        <f t="shared" si="281"/>
        <v>82.306554953178903</v>
      </c>
      <c r="AK1632" s="27">
        <v>5.516</v>
      </c>
      <c r="AM1632" s="3">
        <f t="shared" si="282"/>
        <v>82.306554953178903</v>
      </c>
      <c r="AO1632" s="27">
        <v>5.516</v>
      </c>
      <c r="AP1632" s="28">
        <v>0.3</v>
      </c>
      <c r="AQ1632" s="29">
        <v>0</v>
      </c>
      <c r="AR1632" s="46" t="e">
        <f t="shared" si="283"/>
        <v>#DIV/0!</v>
      </c>
      <c r="AS1632" s="47" t="e">
        <f t="shared" si="284"/>
        <v>#DIV/0!</v>
      </c>
      <c r="AT1632" s="30" t="e">
        <f t="shared" si="285"/>
        <v>#DIV/0!</v>
      </c>
    </row>
    <row r="1633" spans="1:46" x14ac:dyDescent="0.25">
      <c r="A1633" s="9" t="s">
        <v>1636</v>
      </c>
      <c r="C1633" s="19">
        <f t="shared" si="275"/>
        <v>2026</v>
      </c>
      <c r="K1633" s="9">
        <f t="shared" si="276"/>
        <v>0</v>
      </c>
      <c r="L1633" s="21"/>
      <c r="M1633" s="22"/>
      <c r="N1633" s="23">
        <f t="shared" si="277"/>
        <v>0</v>
      </c>
      <c r="O1633" s="24" t="e">
        <f t="shared" si="278"/>
        <v>#DIV/0!</v>
      </c>
      <c r="P1633" s="23"/>
      <c r="Q1633" s="23"/>
      <c r="R1633" s="23"/>
      <c r="V1633" s="9">
        <f t="shared" si="279"/>
        <v>0</v>
      </c>
      <c r="Z1633" s="9">
        <f t="shared" si="280"/>
        <v>0</v>
      </c>
      <c r="AG1633" s="27">
        <v>5.516</v>
      </c>
      <c r="AI1633" s="2">
        <f t="shared" si="281"/>
        <v>82.306554953178903</v>
      </c>
      <c r="AK1633" s="27">
        <v>5.516</v>
      </c>
      <c r="AM1633" s="3">
        <f t="shared" si="282"/>
        <v>82.306554953178903</v>
      </c>
      <c r="AO1633" s="27">
        <v>5.516</v>
      </c>
      <c r="AP1633" s="28">
        <v>0.3</v>
      </c>
      <c r="AQ1633" s="29">
        <v>0</v>
      </c>
      <c r="AR1633" s="46" t="e">
        <f t="shared" si="283"/>
        <v>#DIV/0!</v>
      </c>
      <c r="AS1633" s="47" t="e">
        <f t="shared" si="284"/>
        <v>#DIV/0!</v>
      </c>
      <c r="AT1633" s="30" t="e">
        <f t="shared" si="285"/>
        <v>#DIV/0!</v>
      </c>
    </row>
    <row r="1634" spans="1:46" x14ac:dyDescent="0.25">
      <c r="A1634" s="9" t="s">
        <v>1637</v>
      </c>
      <c r="C1634" s="19">
        <f t="shared" si="275"/>
        <v>2026</v>
      </c>
      <c r="K1634" s="9">
        <f t="shared" si="276"/>
        <v>0</v>
      </c>
      <c r="L1634" s="21"/>
      <c r="M1634" s="22"/>
      <c r="N1634" s="23">
        <f t="shared" si="277"/>
        <v>0</v>
      </c>
      <c r="O1634" s="24" t="e">
        <f t="shared" si="278"/>
        <v>#DIV/0!</v>
      </c>
      <c r="P1634" s="23"/>
      <c r="Q1634" s="23"/>
      <c r="R1634" s="23"/>
      <c r="V1634" s="9">
        <f t="shared" si="279"/>
        <v>0</v>
      </c>
      <c r="Z1634" s="9">
        <f t="shared" si="280"/>
        <v>0</v>
      </c>
      <c r="AG1634" s="27">
        <v>5.516</v>
      </c>
      <c r="AI1634" s="2">
        <f t="shared" si="281"/>
        <v>82.306554953178903</v>
      </c>
      <c r="AK1634" s="27">
        <v>5.516</v>
      </c>
      <c r="AM1634" s="3">
        <f t="shared" si="282"/>
        <v>82.306554953178903</v>
      </c>
      <c r="AO1634" s="27">
        <v>5.516</v>
      </c>
      <c r="AP1634" s="28">
        <v>0.3</v>
      </c>
      <c r="AQ1634" s="29">
        <v>0</v>
      </c>
      <c r="AR1634" s="46" t="e">
        <f t="shared" si="283"/>
        <v>#DIV/0!</v>
      </c>
      <c r="AS1634" s="47" t="e">
        <f t="shared" si="284"/>
        <v>#DIV/0!</v>
      </c>
      <c r="AT1634" s="30" t="e">
        <f t="shared" si="285"/>
        <v>#DIV/0!</v>
      </c>
    </row>
    <row r="1635" spans="1:46" x14ac:dyDescent="0.25">
      <c r="A1635" s="9" t="s">
        <v>1638</v>
      </c>
      <c r="C1635" s="19">
        <f t="shared" si="275"/>
        <v>2026</v>
      </c>
      <c r="K1635" s="9">
        <f t="shared" si="276"/>
        <v>0</v>
      </c>
      <c r="L1635" s="21"/>
      <c r="M1635" s="22"/>
      <c r="N1635" s="23">
        <f t="shared" si="277"/>
        <v>0</v>
      </c>
      <c r="O1635" s="24" t="e">
        <f t="shared" si="278"/>
        <v>#DIV/0!</v>
      </c>
      <c r="P1635" s="23"/>
      <c r="Q1635" s="23"/>
      <c r="R1635" s="23"/>
      <c r="V1635" s="9">
        <f t="shared" si="279"/>
        <v>0</v>
      </c>
      <c r="Z1635" s="9">
        <f t="shared" si="280"/>
        <v>0</v>
      </c>
      <c r="AG1635" s="27">
        <v>5.516</v>
      </c>
      <c r="AI1635" s="2">
        <f t="shared" si="281"/>
        <v>82.306554953178903</v>
      </c>
      <c r="AK1635" s="27">
        <v>5.516</v>
      </c>
      <c r="AM1635" s="3">
        <f t="shared" si="282"/>
        <v>82.306554953178903</v>
      </c>
      <c r="AO1635" s="27">
        <v>5.516</v>
      </c>
      <c r="AP1635" s="28">
        <v>0.3</v>
      </c>
      <c r="AQ1635" s="29">
        <v>0</v>
      </c>
      <c r="AR1635" s="46" t="e">
        <f t="shared" si="283"/>
        <v>#DIV/0!</v>
      </c>
      <c r="AS1635" s="47" t="e">
        <f t="shared" si="284"/>
        <v>#DIV/0!</v>
      </c>
      <c r="AT1635" s="30" t="e">
        <f t="shared" si="285"/>
        <v>#DIV/0!</v>
      </c>
    </row>
    <row r="1636" spans="1:46" x14ac:dyDescent="0.25">
      <c r="A1636" s="9" t="s">
        <v>1639</v>
      </c>
      <c r="C1636" s="19">
        <f t="shared" si="275"/>
        <v>2026</v>
      </c>
      <c r="K1636" s="9">
        <f t="shared" si="276"/>
        <v>0</v>
      </c>
      <c r="L1636" s="21"/>
      <c r="M1636" s="22"/>
      <c r="N1636" s="23">
        <f t="shared" si="277"/>
        <v>0</v>
      </c>
      <c r="O1636" s="24" t="e">
        <f t="shared" si="278"/>
        <v>#DIV/0!</v>
      </c>
      <c r="P1636" s="23"/>
      <c r="Q1636" s="23"/>
      <c r="R1636" s="23"/>
      <c r="V1636" s="9">
        <f t="shared" si="279"/>
        <v>0</v>
      </c>
      <c r="Z1636" s="9">
        <f t="shared" si="280"/>
        <v>0</v>
      </c>
      <c r="AG1636" s="27">
        <v>5.516</v>
      </c>
      <c r="AI1636" s="2">
        <f t="shared" si="281"/>
        <v>82.306554953178903</v>
      </c>
      <c r="AK1636" s="27">
        <v>5.516</v>
      </c>
      <c r="AM1636" s="3">
        <f t="shared" si="282"/>
        <v>82.306554953178903</v>
      </c>
      <c r="AO1636" s="27">
        <v>5.516</v>
      </c>
      <c r="AP1636" s="28">
        <v>0.3</v>
      </c>
      <c r="AQ1636" s="29">
        <v>0</v>
      </c>
      <c r="AR1636" s="46" t="e">
        <f t="shared" si="283"/>
        <v>#DIV/0!</v>
      </c>
      <c r="AS1636" s="47" t="e">
        <f t="shared" si="284"/>
        <v>#DIV/0!</v>
      </c>
      <c r="AT1636" s="30" t="e">
        <f t="shared" si="285"/>
        <v>#DIV/0!</v>
      </c>
    </row>
    <row r="1637" spans="1:46" x14ac:dyDescent="0.25">
      <c r="A1637" s="9" t="s">
        <v>1640</v>
      </c>
      <c r="C1637" s="19">
        <f t="shared" si="275"/>
        <v>2026</v>
      </c>
      <c r="K1637" s="9">
        <f t="shared" si="276"/>
        <v>0</v>
      </c>
      <c r="L1637" s="21"/>
      <c r="M1637" s="22"/>
      <c r="N1637" s="23">
        <f t="shared" si="277"/>
        <v>0</v>
      </c>
      <c r="O1637" s="24" t="e">
        <f t="shared" si="278"/>
        <v>#DIV/0!</v>
      </c>
      <c r="P1637" s="23"/>
      <c r="Q1637" s="23"/>
      <c r="R1637" s="23"/>
      <c r="V1637" s="9">
        <f t="shared" si="279"/>
        <v>0</v>
      </c>
      <c r="Z1637" s="9">
        <f t="shared" si="280"/>
        <v>0</v>
      </c>
      <c r="AG1637" s="27">
        <v>5.516</v>
      </c>
      <c r="AI1637" s="2">
        <f t="shared" si="281"/>
        <v>82.306554953178903</v>
      </c>
      <c r="AK1637" s="27">
        <v>5.516</v>
      </c>
      <c r="AM1637" s="3">
        <f t="shared" si="282"/>
        <v>82.306554953178903</v>
      </c>
      <c r="AO1637" s="27">
        <v>5.516</v>
      </c>
      <c r="AP1637" s="28">
        <v>0.3</v>
      </c>
      <c r="AQ1637" s="29">
        <v>0</v>
      </c>
      <c r="AR1637" s="46" t="e">
        <f t="shared" si="283"/>
        <v>#DIV/0!</v>
      </c>
      <c r="AS1637" s="47" t="e">
        <f t="shared" si="284"/>
        <v>#DIV/0!</v>
      </c>
      <c r="AT1637" s="30" t="e">
        <f t="shared" si="285"/>
        <v>#DIV/0!</v>
      </c>
    </row>
    <row r="1638" spans="1:46" x14ac:dyDescent="0.25">
      <c r="A1638" s="9" t="s">
        <v>1641</v>
      </c>
      <c r="C1638" s="19">
        <f t="shared" si="275"/>
        <v>2026</v>
      </c>
      <c r="K1638" s="9">
        <f t="shared" si="276"/>
        <v>0</v>
      </c>
      <c r="L1638" s="21"/>
      <c r="M1638" s="22"/>
      <c r="N1638" s="23">
        <f t="shared" si="277"/>
        <v>0</v>
      </c>
      <c r="O1638" s="24" t="e">
        <f t="shared" si="278"/>
        <v>#DIV/0!</v>
      </c>
      <c r="P1638" s="23"/>
      <c r="Q1638" s="23"/>
      <c r="R1638" s="23"/>
      <c r="V1638" s="9">
        <f t="shared" si="279"/>
        <v>0</v>
      </c>
      <c r="Z1638" s="9">
        <f t="shared" si="280"/>
        <v>0</v>
      </c>
      <c r="AG1638" s="27">
        <v>5.516</v>
      </c>
      <c r="AI1638" s="2">
        <f t="shared" si="281"/>
        <v>82.306554953178903</v>
      </c>
      <c r="AK1638" s="27">
        <v>5.516</v>
      </c>
      <c r="AM1638" s="3">
        <f t="shared" si="282"/>
        <v>82.306554953178903</v>
      </c>
      <c r="AO1638" s="27">
        <v>5.516</v>
      </c>
      <c r="AP1638" s="28">
        <v>0.3</v>
      </c>
      <c r="AQ1638" s="29">
        <v>0</v>
      </c>
      <c r="AR1638" s="46" t="e">
        <f t="shared" si="283"/>
        <v>#DIV/0!</v>
      </c>
      <c r="AS1638" s="47" t="e">
        <f t="shared" si="284"/>
        <v>#DIV/0!</v>
      </c>
      <c r="AT1638" s="30" t="e">
        <f t="shared" si="285"/>
        <v>#DIV/0!</v>
      </c>
    </row>
    <row r="1639" spans="1:46" x14ac:dyDescent="0.25">
      <c r="A1639" s="9" t="s">
        <v>1642</v>
      </c>
      <c r="C1639" s="19">
        <f t="shared" si="275"/>
        <v>2026</v>
      </c>
      <c r="K1639" s="9">
        <f t="shared" si="276"/>
        <v>0</v>
      </c>
      <c r="L1639" s="21"/>
      <c r="M1639" s="22"/>
      <c r="N1639" s="23">
        <f t="shared" si="277"/>
        <v>0</v>
      </c>
      <c r="O1639" s="24" t="e">
        <f t="shared" si="278"/>
        <v>#DIV/0!</v>
      </c>
      <c r="P1639" s="23"/>
      <c r="Q1639" s="23"/>
      <c r="R1639" s="23"/>
      <c r="V1639" s="9">
        <f t="shared" si="279"/>
        <v>0</v>
      </c>
      <c r="Z1639" s="9">
        <f t="shared" si="280"/>
        <v>0</v>
      </c>
      <c r="AG1639" s="27">
        <v>5.516</v>
      </c>
      <c r="AI1639" s="2">
        <f t="shared" si="281"/>
        <v>82.306554953178903</v>
      </c>
      <c r="AK1639" s="27">
        <v>5.516</v>
      </c>
      <c r="AM1639" s="3">
        <f t="shared" si="282"/>
        <v>82.306554953178903</v>
      </c>
      <c r="AO1639" s="27">
        <v>5.516</v>
      </c>
      <c r="AP1639" s="28">
        <v>0.3</v>
      </c>
      <c r="AQ1639" s="29">
        <v>0</v>
      </c>
      <c r="AR1639" s="46" t="e">
        <f t="shared" si="283"/>
        <v>#DIV/0!</v>
      </c>
      <c r="AS1639" s="47" t="e">
        <f t="shared" si="284"/>
        <v>#DIV/0!</v>
      </c>
      <c r="AT1639" s="30" t="e">
        <f t="shared" si="285"/>
        <v>#DIV/0!</v>
      </c>
    </row>
    <row r="1640" spans="1:46" x14ac:dyDescent="0.25">
      <c r="A1640" s="9" t="s">
        <v>1643</v>
      </c>
      <c r="C1640" s="19">
        <f t="shared" si="275"/>
        <v>2026</v>
      </c>
      <c r="K1640" s="9">
        <f t="shared" si="276"/>
        <v>0</v>
      </c>
      <c r="L1640" s="21"/>
      <c r="M1640" s="22"/>
      <c r="N1640" s="23">
        <f t="shared" si="277"/>
        <v>0</v>
      </c>
      <c r="O1640" s="24" t="e">
        <f t="shared" si="278"/>
        <v>#DIV/0!</v>
      </c>
      <c r="P1640" s="23"/>
      <c r="Q1640" s="23"/>
      <c r="R1640" s="23"/>
      <c r="V1640" s="9">
        <f t="shared" si="279"/>
        <v>0</v>
      </c>
      <c r="Z1640" s="9">
        <f t="shared" si="280"/>
        <v>0</v>
      </c>
      <c r="AG1640" s="27">
        <v>5.516</v>
      </c>
      <c r="AI1640" s="2">
        <f t="shared" si="281"/>
        <v>82.306554953178903</v>
      </c>
      <c r="AK1640" s="27">
        <v>5.516</v>
      </c>
      <c r="AM1640" s="3">
        <f t="shared" si="282"/>
        <v>82.306554953178903</v>
      </c>
      <c r="AO1640" s="27">
        <v>5.516</v>
      </c>
      <c r="AP1640" s="28">
        <v>0.3</v>
      </c>
      <c r="AQ1640" s="29">
        <v>0</v>
      </c>
      <c r="AR1640" s="46" t="e">
        <f t="shared" si="283"/>
        <v>#DIV/0!</v>
      </c>
      <c r="AS1640" s="47" t="e">
        <f t="shared" si="284"/>
        <v>#DIV/0!</v>
      </c>
      <c r="AT1640" s="30" t="e">
        <f t="shared" si="285"/>
        <v>#DIV/0!</v>
      </c>
    </row>
    <row r="1641" spans="1:46" x14ac:dyDescent="0.25">
      <c r="A1641" s="9" t="s">
        <v>1644</v>
      </c>
      <c r="C1641" s="19">
        <f t="shared" si="275"/>
        <v>2026</v>
      </c>
      <c r="K1641" s="9">
        <f t="shared" si="276"/>
        <v>0</v>
      </c>
      <c r="L1641" s="21"/>
      <c r="M1641" s="22"/>
      <c r="N1641" s="23">
        <f t="shared" si="277"/>
        <v>0</v>
      </c>
      <c r="O1641" s="24" t="e">
        <f t="shared" si="278"/>
        <v>#DIV/0!</v>
      </c>
      <c r="P1641" s="23"/>
      <c r="Q1641" s="23"/>
      <c r="R1641" s="23"/>
      <c r="V1641" s="9">
        <f t="shared" si="279"/>
        <v>0</v>
      </c>
      <c r="Z1641" s="9">
        <f t="shared" si="280"/>
        <v>0</v>
      </c>
      <c r="AG1641" s="27">
        <v>5.516</v>
      </c>
      <c r="AI1641" s="2">
        <f t="shared" si="281"/>
        <v>82.306554953178903</v>
      </c>
      <c r="AK1641" s="27">
        <v>5.516</v>
      </c>
      <c r="AM1641" s="3">
        <f t="shared" si="282"/>
        <v>82.306554953178903</v>
      </c>
      <c r="AO1641" s="27">
        <v>5.516</v>
      </c>
      <c r="AP1641" s="28">
        <v>0.3</v>
      </c>
      <c r="AQ1641" s="29">
        <v>0</v>
      </c>
      <c r="AR1641" s="46" t="e">
        <f t="shared" si="283"/>
        <v>#DIV/0!</v>
      </c>
      <c r="AS1641" s="47" t="e">
        <f t="shared" si="284"/>
        <v>#DIV/0!</v>
      </c>
      <c r="AT1641" s="30" t="e">
        <f t="shared" si="285"/>
        <v>#DIV/0!</v>
      </c>
    </row>
    <row r="1642" spans="1:46" x14ac:dyDescent="0.25">
      <c r="A1642" s="9" t="s">
        <v>1645</v>
      </c>
      <c r="C1642" s="19">
        <f t="shared" si="275"/>
        <v>2026</v>
      </c>
      <c r="K1642" s="9">
        <f t="shared" si="276"/>
        <v>0</v>
      </c>
      <c r="L1642" s="21"/>
      <c r="M1642" s="22"/>
      <c r="N1642" s="23">
        <f t="shared" si="277"/>
        <v>0</v>
      </c>
      <c r="O1642" s="24" t="e">
        <f t="shared" si="278"/>
        <v>#DIV/0!</v>
      </c>
      <c r="P1642" s="23"/>
      <c r="Q1642" s="23"/>
      <c r="R1642" s="23"/>
      <c r="V1642" s="9">
        <f t="shared" si="279"/>
        <v>0</v>
      </c>
      <c r="Z1642" s="9">
        <f t="shared" si="280"/>
        <v>0</v>
      </c>
      <c r="AG1642" s="27">
        <v>5.516</v>
      </c>
      <c r="AI1642" s="2">
        <f t="shared" si="281"/>
        <v>82.306554953178903</v>
      </c>
      <c r="AK1642" s="27">
        <v>5.516</v>
      </c>
      <c r="AM1642" s="3">
        <f t="shared" si="282"/>
        <v>82.306554953178903</v>
      </c>
      <c r="AO1642" s="27">
        <v>5.516</v>
      </c>
      <c r="AP1642" s="28">
        <v>0.3</v>
      </c>
      <c r="AQ1642" s="29">
        <v>0</v>
      </c>
      <c r="AR1642" s="46" t="e">
        <f t="shared" si="283"/>
        <v>#DIV/0!</v>
      </c>
      <c r="AS1642" s="47" t="e">
        <f t="shared" si="284"/>
        <v>#DIV/0!</v>
      </c>
      <c r="AT1642" s="30" t="e">
        <f t="shared" si="285"/>
        <v>#DIV/0!</v>
      </c>
    </row>
    <row r="1643" spans="1:46" x14ac:dyDescent="0.25">
      <c r="A1643" s="9" t="s">
        <v>1646</v>
      </c>
      <c r="C1643" s="19">
        <f t="shared" si="275"/>
        <v>2026</v>
      </c>
      <c r="K1643" s="9">
        <f t="shared" si="276"/>
        <v>0</v>
      </c>
      <c r="L1643" s="21"/>
      <c r="M1643" s="22"/>
      <c r="N1643" s="23">
        <f t="shared" si="277"/>
        <v>0</v>
      </c>
      <c r="O1643" s="24" t="e">
        <f t="shared" si="278"/>
        <v>#DIV/0!</v>
      </c>
      <c r="P1643" s="23"/>
      <c r="Q1643" s="23"/>
      <c r="R1643" s="23"/>
      <c r="V1643" s="9">
        <f t="shared" si="279"/>
        <v>0</v>
      </c>
      <c r="Z1643" s="9">
        <f t="shared" si="280"/>
        <v>0</v>
      </c>
      <c r="AG1643" s="27">
        <v>5.516</v>
      </c>
      <c r="AI1643" s="2">
        <f t="shared" si="281"/>
        <v>82.306554953178903</v>
      </c>
      <c r="AK1643" s="27">
        <v>5.516</v>
      </c>
      <c r="AM1643" s="3">
        <f t="shared" si="282"/>
        <v>82.306554953178903</v>
      </c>
      <c r="AO1643" s="27">
        <v>5.516</v>
      </c>
      <c r="AP1643" s="28">
        <v>0.3</v>
      </c>
      <c r="AQ1643" s="29">
        <v>0</v>
      </c>
      <c r="AR1643" s="46" t="e">
        <f t="shared" si="283"/>
        <v>#DIV/0!</v>
      </c>
      <c r="AS1643" s="47" t="e">
        <f t="shared" si="284"/>
        <v>#DIV/0!</v>
      </c>
      <c r="AT1643" s="30" t="e">
        <f t="shared" si="285"/>
        <v>#DIV/0!</v>
      </c>
    </row>
    <row r="1644" spans="1:46" x14ac:dyDescent="0.25">
      <c r="A1644" s="9" t="s">
        <v>1647</v>
      </c>
      <c r="C1644" s="19">
        <f t="shared" si="275"/>
        <v>2026</v>
      </c>
      <c r="K1644" s="9">
        <f t="shared" si="276"/>
        <v>0</v>
      </c>
      <c r="L1644" s="21"/>
      <c r="M1644" s="22"/>
      <c r="N1644" s="23">
        <f t="shared" si="277"/>
        <v>0</v>
      </c>
      <c r="O1644" s="24" t="e">
        <f t="shared" si="278"/>
        <v>#DIV/0!</v>
      </c>
      <c r="P1644" s="23"/>
      <c r="Q1644" s="23"/>
      <c r="R1644" s="23"/>
      <c r="V1644" s="9">
        <f t="shared" si="279"/>
        <v>0</v>
      </c>
      <c r="Z1644" s="9">
        <f t="shared" si="280"/>
        <v>0</v>
      </c>
      <c r="AG1644" s="27">
        <v>5.516</v>
      </c>
      <c r="AI1644" s="2">
        <f t="shared" si="281"/>
        <v>82.306554953178903</v>
      </c>
      <c r="AK1644" s="27">
        <v>5.516</v>
      </c>
      <c r="AM1644" s="3">
        <f t="shared" si="282"/>
        <v>82.306554953178903</v>
      </c>
      <c r="AO1644" s="27">
        <v>5.516</v>
      </c>
      <c r="AP1644" s="28">
        <v>0.3</v>
      </c>
      <c r="AQ1644" s="29">
        <v>0</v>
      </c>
      <c r="AR1644" s="46" t="e">
        <f t="shared" si="283"/>
        <v>#DIV/0!</v>
      </c>
      <c r="AS1644" s="47" t="e">
        <f t="shared" si="284"/>
        <v>#DIV/0!</v>
      </c>
      <c r="AT1644" s="30" t="e">
        <f t="shared" si="285"/>
        <v>#DIV/0!</v>
      </c>
    </row>
    <row r="1645" spans="1:46" x14ac:dyDescent="0.25">
      <c r="A1645" s="9" t="s">
        <v>1648</v>
      </c>
      <c r="C1645" s="19">
        <f t="shared" si="275"/>
        <v>2026</v>
      </c>
      <c r="K1645" s="9">
        <f t="shared" si="276"/>
        <v>0</v>
      </c>
      <c r="L1645" s="21"/>
      <c r="M1645" s="22"/>
      <c r="N1645" s="23">
        <f t="shared" si="277"/>
        <v>0</v>
      </c>
      <c r="O1645" s="24" t="e">
        <f t="shared" si="278"/>
        <v>#DIV/0!</v>
      </c>
      <c r="P1645" s="23"/>
      <c r="Q1645" s="23"/>
      <c r="R1645" s="23"/>
      <c r="V1645" s="9">
        <f t="shared" si="279"/>
        <v>0</v>
      </c>
      <c r="Z1645" s="9">
        <f t="shared" si="280"/>
        <v>0</v>
      </c>
      <c r="AG1645" s="27">
        <v>5.516</v>
      </c>
      <c r="AI1645" s="2">
        <f t="shared" si="281"/>
        <v>82.306554953178903</v>
      </c>
      <c r="AK1645" s="27">
        <v>5.516</v>
      </c>
      <c r="AM1645" s="3">
        <f t="shared" si="282"/>
        <v>82.306554953178903</v>
      </c>
      <c r="AO1645" s="27">
        <v>5.516</v>
      </c>
      <c r="AP1645" s="28">
        <v>0.3</v>
      </c>
      <c r="AQ1645" s="29">
        <v>0</v>
      </c>
      <c r="AR1645" s="46" t="e">
        <f t="shared" si="283"/>
        <v>#DIV/0!</v>
      </c>
      <c r="AS1645" s="47" t="e">
        <f t="shared" si="284"/>
        <v>#DIV/0!</v>
      </c>
      <c r="AT1645" s="30" t="e">
        <f t="shared" si="285"/>
        <v>#DIV/0!</v>
      </c>
    </row>
    <row r="1646" spans="1:46" x14ac:dyDescent="0.25">
      <c r="A1646" s="9" t="s">
        <v>1649</v>
      </c>
      <c r="C1646" s="19">
        <f t="shared" si="275"/>
        <v>2026</v>
      </c>
      <c r="K1646" s="9">
        <f t="shared" si="276"/>
        <v>0</v>
      </c>
      <c r="L1646" s="21"/>
      <c r="M1646" s="22"/>
      <c r="N1646" s="23">
        <f t="shared" si="277"/>
        <v>0</v>
      </c>
      <c r="O1646" s="24" t="e">
        <f t="shared" si="278"/>
        <v>#DIV/0!</v>
      </c>
      <c r="P1646" s="23"/>
      <c r="Q1646" s="23"/>
      <c r="R1646" s="23"/>
      <c r="V1646" s="9">
        <f t="shared" si="279"/>
        <v>0</v>
      </c>
      <c r="Z1646" s="9">
        <f t="shared" si="280"/>
        <v>0</v>
      </c>
      <c r="AG1646" s="27">
        <v>5.516</v>
      </c>
      <c r="AI1646" s="2">
        <f t="shared" si="281"/>
        <v>82.306554953178903</v>
      </c>
      <c r="AK1646" s="27">
        <v>5.516</v>
      </c>
      <c r="AM1646" s="3">
        <f t="shared" si="282"/>
        <v>82.306554953178903</v>
      </c>
      <c r="AO1646" s="27">
        <v>5.516</v>
      </c>
      <c r="AP1646" s="28">
        <v>0.3</v>
      </c>
      <c r="AQ1646" s="29">
        <v>0</v>
      </c>
      <c r="AR1646" s="46" t="e">
        <f t="shared" si="283"/>
        <v>#DIV/0!</v>
      </c>
      <c r="AS1646" s="47" t="e">
        <f t="shared" si="284"/>
        <v>#DIV/0!</v>
      </c>
      <c r="AT1646" s="30" t="e">
        <f t="shared" si="285"/>
        <v>#DIV/0!</v>
      </c>
    </row>
    <row r="1647" spans="1:46" x14ac:dyDescent="0.25">
      <c r="A1647" s="9" t="s">
        <v>1650</v>
      </c>
      <c r="C1647" s="19">
        <f t="shared" si="275"/>
        <v>2026</v>
      </c>
      <c r="K1647" s="9">
        <f t="shared" si="276"/>
        <v>0</v>
      </c>
      <c r="L1647" s="21"/>
      <c r="M1647" s="22"/>
      <c r="N1647" s="23">
        <f t="shared" si="277"/>
        <v>0</v>
      </c>
      <c r="O1647" s="24" t="e">
        <f t="shared" si="278"/>
        <v>#DIV/0!</v>
      </c>
      <c r="P1647" s="23"/>
      <c r="Q1647" s="23"/>
      <c r="R1647" s="23"/>
      <c r="V1647" s="9">
        <f t="shared" si="279"/>
        <v>0</v>
      </c>
      <c r="Z1647" s="9">
        <f t="shared" si="280"/>
        <v>0</v>
      </c>
      <c r="AG1647" s="27">
        <v>5.516</v>
      </c>
      <c r="AI1647" s="2">
        <f t="shared" si="281"/>
        <v>82.306554953178903</v>
      </c>
      <c r="AK1647" s="27">
        <v>5.516</v>
      </c>
      <c r="AM1647" s="3">
        <f t="shared" si="282"/>
        <v>82.306554953178903</v>
      </c>
      <c r="AO1647" s="27">
        <v>5.516</v>
      </c>
      <c r="AP1647" s="28">
        <v>0.3</v>
      </c>
      <c r="AQ1647" s="29">
        <v>0</v>
      </c>
      <c r="AR1647" s="46" t="e">
        <f t="shared" si="283"/>
        <v>#DIV/0!</v>
      </c>
      <c r="AS1647" s="47" t="e">
        <f t="shared" si="284"/>
        <v>#DIV/0!</v>
      </c>
      <c r="AT1647" s="30" t="e">
        <f t="shared" si="285"/>
        <v>#DIV/0!</v>
      </c>
    </row>
    <row r="1648" spans="1:46" x14ac:dyDescent="0.25">
      <c r="A1648" s="9" t="s">
        <v>1651</v>
      </c>
      <c r="C1648" s="19">
        <f t="shared" si="275"/>
        <v>2026</v>
      </c>
      <c r="K1648" s="9">
        <f t="shared" si="276"/>
        <v>0</v>
      </c>
      <c r="L1648" s="21"/>
      <c r="M1648" s="22"/>
      <c r="N1648" s="23">
        <f t="shared" si="277"/>
        <v>0</v>
      </c>
      <c r="O1648" s="24" t="e">
        <f t="shared" si="278"/>
        <v>#DIV/0!</v>
      </c>
      <c r="P1648" s="23"/>
      <c r="Q1648" s="23"/>
      <c r="R1648" s="23"/>
      <c r="V1648" s="9">
        <f t="shared" si="279"/>
        <v>0</v>
      </c>
      <c r="Z1648" s="9">
        <f t="shared" si="280"/>
        <v>0</v>
      </c>
      <c r="AG1648" s="27">
        <v>5.516</v>
      </c>
      <c r="AI1648" s="2">
        <f t="shared" si="281"/>
        <v>82.306554953178903</v>
      </c>
      <c r="AK1648" s="27">
        <v>5.516</v>
      </c>
      <c r="AM1648" s="3">
        <f t="shared" si="282"/>
        <v>82.306554953178903</v>
      </c>
      <c r="AO1648" s="27">
        <v>5.516</v>
      </c>
      <c r="AP1648" s="28">
        <v>0.3</v>
      </c>
      <c r="AQ1648" s="29">
        <v>0</v>
      </c>
      <c r="AR1648" s="46" t="e">
        <f t="shared" si="283"/>
        <v>#DIV/0!</v>
      </c>
      <c r="AS1648" s="47" t="e">
        <f t="shared" si="284"/>
        <v>#DIV/0!</v>
      </c>
      <c r="AT1648" s="30" t="e">
        <f t="shared" si="285"/>
        <v>#DIV/0!</v>
      </c>
    </row>
    <row r="1649" spans="1:46" x14ac:dyDescent="0.25">
      <c r="A1649" s="9" t="s">
        <v>1652</v>
      </c>
      <c r="C1649" s="19">
        <f t="shared" si="275"/>
        <v>2026</v>
      </c>
      <c r="K1649" s="9">
        <f t="shared" si="276"/>
        <v>0</v>
      </c>
      <c r="L1649" s="21"/>
      <c r="M1649" s="22"/>
      <c r="N1649" s="23">
        <f t="shared" si="277"/>
        <v>0</v>
      </c>
      <c r="O1649" s="24" t="e">
        <f t="shared" si="278"/>
        <v>#DIV/0!</v>
      </c>
      <c r="P1649" s="23"/>
      <c r="Q1649" s="23"/>
      <c r="R1649" s="23"/>
      <c r="V1649" s="9">
        <f t="shared" si="279"/>
        <v>0</v>
      </c>
      <c r="Z1649" s="9">
        <f t="shared" si="280"/>
        <v>0</v>
      </c>
      <c r="AG1649" s="27">
        <v>5.516</v>
      </c>
      <c r="AI1649" s="2">
        <f t="shared" si="281"/>
        <v>82.306554953178903</v>
      </c>
      <c r="AK1649" s="27">
        <v>5.516</v>
      </c>
      <c r="AM1649" s="3">
        <f t="shared" si="282"/>
        <v>82.306554953178903</v>
      </c>
      <c r="AO1649" s="27">
        <v>5.516</v>
      </c>
      <c r="AP1649" s="28">
        <v>0.3</v>
      </c>
      <c r="AQ1649" s="29">
        <v>0</v>
      </c>
      <c r="AR1649" s="46" t="e">
        <f t="shared" si="283"/>
        <v>#DIV/0!</v>
      </c>
      <c r="AS1649" s="47" t="e">
        <f t="shared" si="284"/>
        <v>#DIV/0!</v>
      </c>
      <c r="AT1649" s="30" t="e">
        <f t="shared" si="285"/>
        <v>#DIV/0!</v>
      </c>
    </row>
    <row r="1650" spans="1:46" x14ac:dyDescent="0.25">
      <c r="A1650" s="9" t="s">
        <v>1653</v>
      </c>
      <c r="C1650" s="19">
        <f t="shared" si="275"/>
        <v>2026</v>
      </c>
      <c r="K1650" s="9">
        <f t="shared" si="276"/>
        <v>0</v>
      </c>
      <c r="L1650" s="21"/>
      <c r="M1650" s="22"/>
      <c r="N1650" s="23">
        <f t="shared" si="277"/>
        <v>0</v>
      </c>
      <c r="O1650" s="24" t="e">
        <f t="shared" si="278"/>
        <v>#DIV/0!</v>
      </c>
      <c r="P1650" s="23"/>
      <c r="Q1650" s="23"/>
      <c r="R1650" s="23"/>
      <c r="V1650" s="9">
        <f t="shared" si="279"/>
        <v>0</v>
      </c>
      <c r="Z1650" s="9">
        <f t="shared" si="280"/>
        <v>0</v>
      </c>
      <c r="AG1650" s="27">
        <v>5.516</v>
      </c>
      <c r="AI1650" s="2">
        <f t="shared" si="281"/>
        <v>82.306554953178903</v>
      </c>
      <c r="AK1650" s="27">
        <v>5.516</v>
      </c>
      <c r="AM1650" s="3">
        <f t="shared" si="282"/>
        <v>82.306554953178903</v>
      </c>
      <c r="AO1650" s="27">
        <v>5.516</v>
      </c>
      <c r="AP1650" s="28">
        <v>0.3</v>
      </c>
      <c r="AQ1650" s="29">
        <v>0</v>
      </c>
      <c r="AR1650" s="46" t="e">
        <f t="shared" si="283"/>
        <v>#DIV/0!</v>
      </c>
      <c r="AS1650" s="47" t="e">
        <f t="shared" si="284"/>
        <v>#DIV/0!</v>
      </c>
      <c r="AT1650" s="30" t="e">
        <f t="shared" si="285"/>
        <v>#DIV/0!</v>
      </c>
    </row>
    <row r="1651" spans="1:46" x14ac:dyDescent="0.25">
      <c r="A1651" s="9" t="s">
        <v>1654</v>
      </c>
      <c r="C1651" s="19">
        <f t="shared" si="275"/>
        <v>2026</v>
      </c>
      <c r="K1651" s="9">
        <f t="shared" si="276"/>
        <v>0</v>
      </c>
      <c r="L1651" s="21"/>
      <c r="M1651" s="22"/>
      <c r="N1651" s="23">
        <f t="shared" si="277"/>
        <v>0</v>
      </c>
      <c r="O1651" s="24" t="e">
        <f t="shared" si="278"/>
        <v>#DIV/0!</v>
      </c>
      <c r="P1651" s="23"/>
      <c r="Q1651" s="23"/>
      <c r="R1651" s="23"/>
      <c r="V1651" s="9">
        <f t="shared" si="279"/>
        <v>0</v>
      </c>
      <c r="Z1651" s="9">
        <f t="shared" si="280"/>
        <v>0</v>
      </c>
      <c r="AG1651" s="27">
        <v>5.516</v>
      </c>
      <c r="AI1651" s="2">
        <f t="shared" si="281"/>
        <v>82.306554953178903</v>
      </c>
      <c r="AK1651" s="27">
        <v>5.516</v>
      </c>
      <c r="AM1651" s="3">
        <f t="shared" si="282"/>
        <v>82.306554953178903</v>
      </c>
      <c r="AO1651" s="27">
        <v>5.516</v>
      </c>
      <c r="AP1651" s="28">
        <v>0.3</v>
      </c>
      <c r="AQ1651" s="29">
        <v>0</v>
      </c>
      <c r="AR1651" s="46" t="e">
        <f t="shared" si="283"/>
        <v>#DIV/0!</v>
      </c>
      <c r="AS1651" s="47" t="e">
        <f t="shared" si="284"/>
        <v>#DIV/0!</v>
      </c>
      <c r="AT1651" s="30" t="e">
        <f t="shared" si="285"/>
        <v>#DIV/0!</v>
      </c>
    </row>
    <row r="1652" spans="1:46" x14ac:dyDescent="0.25">
      <c r="A1652" s="9" t="s">
        <v>1655</v>
      </c>
      <c r="C1652" s="19">
        <f t="shared" si="275"/>
        <v>2026</v>
      </c>
      <c r="K1652" s="9">
        <f t="shared" si="276"/>
        <v>0</v>
      </c>
      <c r="L1652" s="21"/>
      <c r="M1652" s="22"/>
      <c r="N1652" s="23">
        <f t="shared" si="277"/>
        <v>0</v>
      </c>
      <c r="O1652" s="24" t="e">
        <f t="shared" si="278"/>
        <v>#DIV/0!</v>
      </c>
      <c r="P1652" s="23"/>
      <c r="Q1652" s="23"/>
      <c r="R1652" s="23"/>
      <c r="V1652" s="9">
        <f t="shared" si="279"/>
        <v>0</v>
      </c>
      <c r="Z1652" s="9">
        <f t="shared" si="280"/>
        <v>0</v>
      </c>
      <c r="AG1652" s="27">
        <v>5.516</v>
      </c>
      <c r="AI1652" s="2">
        <f t="shared" si="281"/>
        <v>82.306554953178903</v>
      </c>
      <c r="AK1652" s="27">
        <v>5.516</v>
      </c>
      <c r="AM1652" s="3">
        <f t="shared" si="282"/>
        <v>82.306554953178903</v>
      </c>
      <c r="AO1652" s="27">
        <v>5.516</v>
      </c>
      <c r="AP1652" s="28">
        <v>0.3</v>
      </c>
      <c r="AQ1652" s="29">
        <v>0</v>
      </c>
      <c r="AR1652" s="46" t="e">
        <f t="shared" si="283"/>
        <v>#DIV/0!</v>
      </c>
      <c r="AS1652" s="47" t="e">
        <f t="shared" si="284"/>
        <v>#DIV/0!</v>
      </c>
      <c r="AT1652" s="30" t="e">
        <f t="shared" si="285"/>
        <v>#DIV/0!</v>
      </c>
    </row>
    <row r="1653" spans="1:46" x14ac:dyDescent="0.25">
      <c r="A1653" s="9" t="s">
        <v>1656</v>
      </c>
      <c r="C1653" s="19">
        <f t="shared" si="275"/>
        <v>2026</v>
      </c>
      <c r="K1653" s="9">
        <f t="shared" si="276"/>
        <v>0</v>
      </c>
      <c r="L1653" s="21"/>
      <c r="M1653" s="22"/>
      <c r="N1653" s="23">
        <f t="shared" si="277"/>
        <v>0</v>
      </c>
      <c r="O1653" s="24" t="e">
        <f t="shared" si="278"/>
        <v>#DIV/0!</v>
      </c>
      <c r="P1653" s="23"/>
      <c r="Q1653" s="23"/>
      <c r="R1653" s="23"/>
      <c r="V1653" s="9">
        <f t="shared" si="279"/>
        <v>0</v>
      </c>
      <c r="Z1653" s="9">
        <f t="shared" si="280"/>
        <v>0</v>
      </c>
      <c r="AG1653" s="27">
        <v>5.516</v>
      </c>
      <c r="AI1653" s="2">
        <f t="shared" si="281"/>
        <v>82.306554953178903</v>
      </c>
      <c r="AK1653" s="27">
        <v>5.516</v>
      </c>
      <c r="AM1653" s="3">
        <f t="shared" si="282"/>
        <v>82.306554953178903</v>
      </c>
      <c r="AO1653" s="27">
        <v>5.516</v>
      </c>
      <c r="AP1653" s="28">
        <v>0.3</v>
      </c>
      <c r="AQ1653" s="29">
        <v>0</v>
      </c>
      <c r="AR1653" s="46" t="e">
        <f t="shared" si="283"/>
        <v>#DIV/0!</v>
      </c>
      <c r="AS1653" s="47" t="e">
        <f t="shared" si="284"/>
        <v>#DIV/0!</v>
      </c>
      <c r="AT1653" s="30" t="e">
        <f t="shared" si="285"/>
        <v>#DIV/0!</v>
      </c>
    </row>
    <row r="1654" spans="1:46" x14ac:dyDescent="0.25">
      <c r="A1654" s="9" t="s">
        <v>1657</v>
      </c>
      <c r="C1654" s="19">
        <f t="shared" si="275"/>
        <v>2026</v>
      </c>
      <c r="K1654" s="9">
        <f t="shared" si="276"/>
        <v>0</v>
      </c>
      <c r="L1654" s="21"/>
      <c r="M1654" s="22"/>
      <c r="N1654" s="23">
        <f t="shared" si="277"/>
        <v>0</v>
      </c>
      <c r="O1654" s="24" t="e">
        <f t="shared" si="278"/>
        <v>#DIV/0!</v>
      </c>
      <c r="P1654" s="23"/>
      <c r="Q1654" s="23"/>
      <c r="R1654" s="23"/>
      <c r="V1654" s="9">
        <f t="shared" si="279"/>
        <v>0</v>
      </c>
      <c r="Z1654" s="9">
        <f t="shared" si="280"/>
        <v>0</v>
      </c>
      <c r="AG1654" s="27">
        <v>5.516</v>
      </c>
      <c r="AI1654" s="2">
        <f t="shared" si="281"/>
        <v>82.306554953178903</v>
      </c>
      <c r="AK1654" s="27">
        <v>5.516</v>
      </c>
      <c r="AM1654" s="3">
        <f t="shared" si="282"/>
        <v>82.306554953178903</v>
      </c>
      <c r="AO1654" s="27">
        <v>5.516</v>
      </c>
      <c r="AP1654" s="28">
        <v>0.3</v>
      </c>
      <c r="AQ1654" s="29">
        <v>0</v>
      </c>
      <c r="AR1654" s="46" t="e">
        <f t="shared" si="283"/>
        <v>#DIV/0!</v>
      </c>
      <c r="AS1654" s="47" t="e">
        <f t="shared" si="284"/>
        <v>#DIV/0!</v>
      </c>
      <c r="AT1654" s="30" t="e">
        <f t="shared" si="285"/>
        <v>#DIV/0!</v>
      </c>
    </row>
    <row r="1655" spans="1:46" x14ac:dyDescent="0.25">
      <c r="A1655" s="9" t="s">
        <v>1658</v>
      </c>
      <c r="C1655" s="19">
        <f t="shared" si="275"/>
        <v>2026</v>
      </c>
      <c r="K1655" s="9">
        <f t="shared" si="276"/>
        <v>0</v>
      </c>
      <c r="L1655" s="21"/>
      <c r="M1655" s="22"/>
      <c r="N1655" s="23">
        <f t="shared" si="277"/>
        <v>0</v>
      </c>
      <c r="O1655" s="24" t="e">
        <f t="shared" si="278"/>
        <v>#DIV/0!</v>
      </c>
      <c r="P1655" s="23"/>
      <c r="Q1655" s="23"/>
      <c r="R1655" s="23"/>
      <c r="V1655" s="9">
        <f t="shared" si="279"/>
        <v>0</v>
      </c>
      <c r="Z1655" s="9">
        <f t="shared" si="280"/>
        <v>0</v>
      </c>
      <c r="AG1655" s="27">
        <v>5.516</v>
      </c>
      <c r="AI1655" s="2">
        <f t="shared" si="281"/>
        <v>82.306554953178903</v>
      </c>
      <c r="AK1655" s="27">
        <v>5.516</v>
      </c>
      <c r="AM1655" s="3">
        <f t="shared" si="282"/>
        <v>82.306554953178903</v>
      </c>
      <c r="AO1655" s="27">
        <v>5.516</v>
      </c>
      <c r="AP1655" s="28">
        <v>0.3</v>
      </c>
      <c r="AQ1655" s="29">
        <v>0</v>
      </c>
      <c r="AR1655" s="46" t="e">
        <f t="shared" si="283"/>
        <v>#DIV/0!</v>
      </c>
      <c r="AS1655" s="47" t="e">
        <f t="shared" si="284"/>
        <v>#DIV/0!</v>
      </c>
      <c r="AT1655" s="30" t="e">
        <f t="shared" si="285"/>
        <v>#DIV/0!</v>
      </c>
    </row>
    <row r="1656" spans="1:46" x14ac:dyDescent="0.25">
      <c r="A1656" s="9" t="s">
        <v>1659</v>
      </c>
      <c r="C1656" s="19">
        <f t="shared" si="275"/>
        <v>2026</v>
      </c>
      <c r="K1656" s="9">
        <f t="shared" si="276"/>
        <v>0</v>
      </c>
      <c r="L1656" s="21"/>
      <c r="M1656" s="22"/>
      <c r="N1656" s="23">
        <f t="shared" si="277"/>
        <v>0</v>
      </c>
      <c r="O1656" s="24" t="e">
        <f t="shared" si="278"/>
        <v>#DIV/0!</v>
      </c>
      <c r="P1656" s="23"/>
      <c r="Q1656" s="23"/>
      <c r="R1656" s="23"/>
      <c r="V1656" s="9">
        <f t="shared" si="279"/>
        <v>0</v>
      </c>
      <c r="Z1656" s="9">
        <f t="shared" si="280"/>
        <v>0</v>
      </c>
      <c r="AG1656" s="27">
        <v>5.516</v>
      </c>
      <c r="AI1656" s="2">
        <f t="shared" si="281"/>
        <v>82.306554953178903</v>
      </c>
      <c r="AK1656" s="27">
        <v>5.516</v>
      </c>
      <c r="AM1656" s="3">
        <f t="shared" si="282"/>
        <v>82.306554953178903</v>
      </c>
      <c r="AO1656" s="27">
        <v>5.516</v>
      </c>
      <c r="AP1656" s="28">
        <v>0.3</v>
      </c>
      <c r="AQ1656" s="29">
        <v>0</v>
      </c>
      <c r="AR1656" s="46" t="e">
        <f t="shared" si="283"/>
        <v>#DIV/0!</v>
      </c>
      <c r="AS1656" s="47" t="e">
        <f t="shared" si="284"/>
        <v>#DIV/0!</v>
      </c>
      <c r="AT1656" s="30" t="e">
        <f t="shared" si="285"/>
        <v>#DIV/0!</v>
      </c>
    </row>
    <row r="1657" spans="1:46" x14ac:dyDescent="0.25">
      <c r="A1657" s="9" t="s">
        <v>1660</v>
      </c>
      <c r="C1657" s="19">
        <f t="shared" si="275"/>
        <v>2026</v>
      </c>
      <c r="K1657" s="9">
        <f t="shared" si="276"/>
        <v>0</v>
      </c>
      <c r="L1657" s="21"/>
      <c r="M1657" s="22"/>
      <c r="N1657" s="23">
        <f t="shared" si="277"/>
        <v>0</v>
      </c>
      <c r="O1657" s="24" t="e">
        <f t="shared" si="278"/>
        <v>#DIV/0!</v>
      </c>
      <c r="P1657" s="23"/>
      <c r="Q1657" s="23"/>
      <c r="R1657" s="23"/>
      <c r="V1657" s="9">
        <f t="shared" si="279"/>
        <v>0</v>
      </c>
      <c r="Z1657" s="9">
        <f t="shared" si="280"/>
        <v>0</v>
      </c>
      <c r="AG1657" s="27">
        <v>5.516</v>
      </c>
      <c r="AI1657" s="2">
        <f t="shared" si="281"/>
        <v>82.306554953178903</v>
      </c>
      <c r="AK1657" s="27">
        <v>5.516</v>
      </c>
      <c r="AM1657" s="3">
        <f t="shared" si="282"/>
        <v>82.306554953178903</v>
      </c>
      <c r="AO1657" s="27">
        <v>5.516</v>
      </c>
      <c r="AP1657" s="28">
        <v>0.3</v>
      </c>
      <c r="AQ1657" s="29">
        <v>0</v>
      </c>
      <c r="AR1657" s="46" t="e">
        <f t="shared" si="283"/>
        <v>#DIV/0!</v>
      </c>
      <c r="AS1657" s="47" t="e">
        <f t="shared" si="284"/>
        <v>#DIV/0!</v>
      </c>
      <c r="AT1657" s="30" t="e">
        <f t="shared" si="285"/>
        <v>#DIV/0!</v>
      </c>
    </row>
    <row r="1658" spans="1:46" x14ac:dyDescent="0.25">
      <c r="A1658" s="9" t="s">
        <v>1661</v>
      </c>
      <c r="C1658" s="19">
        <f t="shared" si="275"/>
        <v>2026</v>
      </c>
      <c r="K1658" s="9">
        <f t="shared" si="276"/>
        <v>0</v>
      </c>
      <c r="L1658" s="21"/>
      <c r="M1658" s="22"/>
      <c r="N1658" s="23">
        <f t="shared" si="277"/>
        <v>0</v>
      </c>
      <c r="O1658" s="24" t="e">
        <f t="shared" si="278"/>
        <v>#DIV/0!</v>
      </c>
      <c r="P1658" s="23"/>
      <c r="Q1658" s="23"/>
      <c r="R1658" s="23"/>
      <c r="V1658" s="9">
        <f t="shared" si="279"/>
        <v>0</v>
      </c>
      <c r="Z1658" s="9">
        <f t="shared" si="280"/>
        <v>0</v>
      </c>
      <c r="AG1658" s="27">
        <v>5.516</v>
      </c>
      <c r="AI1658" s="2">
        <f t="shared" si="281"/>
        <v>82.306554953178903</v>
      </c>
      <c r="AK1658" s="27">
        <v>5.516</v>
      </c>
      <c r="AM1658" s="3">
        <f t="shared" si="282"/>
        <v>82.306554953178903</v>
      </c>
      <c r="AO1658" s="27">
        <v>5.516</v>
      </c>
      <c r="AP1658" s="28">
        <v>0.3</v>
      </c>
      <c r="AQ1658" s="29">
        <v>0</v>
      </c>
      <c r="AR1658" s="46" t="e">
        <f t="shared" si="283"/>
        <v>#DIV/0!</v>
      </c>
      <c r="AS1658" s="47" t="e">
        <f t="shared" si="284"/>
        <v>#DIV/0!</v>
      </c>
      <c r="AT1658" s="30" t="e">
        <f t="shared" si="285"/>
        <v>#DIV/0!</v>
      </c>
    </row>
    <row r="1659" spans="1:46" x14ac:dyDescent="0.25">
      <c r="A1659" s="9" t="s">
        <v>1662</v>
      </c>
      <c r="C1659" s="19">
        <f t="shared" si="275"/>
        <v>2026</v>
      </c>
      <c r="K1659" s="9">
        <f t="shared" si="276"/>
        <v>0</v>
      </c>
      <c r="L1659" s="21"/>
      <c r="M1659" s="22"/>
      <c r="N1659" s="23">
        <f t="shared" si="277"/>
        <v>0</v>
      </c>
      <c r="O1659" s="24" t="e">
        <f t="shared" si="278"/>
        <v>#DIV/0!</v>
      </c>
      <c r="P1659" s="23"/>
      <c r="Q1659" s="23"/>
      <c r="R1659" s="23"/>
      <c r="V1659" s="9">
        <f t="shared" si="279"/>
        <v>0</v>
      </c>
      <c r="Z1659" s="9">
        <f t="shared" si="280"/>
        <v>0</v>
      </c>
      <c r="AG1659" s="27">
        <v>5.516</v>
      </c>
      <c r="AI1659" s="2">
        <f t="shared" si="281"/>
        <v>82.306554953178903</v>
      </c>
      <c r="AK1659" s="27">
        <v>5.516</v>
      </c>
      <c r="AM1659" s="3">
        <f t="shared" si="282"/>
        <v>82.306554953178903</v>
      </c>
      <c r="AO1659" s="27">
        <v>5.516</v>
      </c>
      <c r="AP1659" s="28">
        <v>0.3</v>
      </c>
      <c r="AQ1659" s="29">
        <v>0</v>
      </c>
      <c r="AR1659" s="46" t="e">
        <f t="shared" si="283"/>
        <v>#DIV/0!</v>
      </c>
      <c r="AS1659" s="47" t="e">
        <f t="shared" si="284"/>
        <v>#DIV/0!</v>
      </c>
      <c r="AT1659" s="30" t="e">
        <f t="shared" si="285"/>
        <v>#DIV/0!</v>
      </c>
    </row>
    <row r="1660" spans="1:46" x14ac:dyDescent="0.25">
      <c r="A1660" s="9" t="s">
        <v>1663</v>
      </c>
      <c r="C1660" s="19">
        <f t="shared" si="275"/>
        <v>2026</v>
      </c>
      <c r="K1660" s="9">
        <f t="shared" si="276"/>
        <v>0</v>
      </c>
      <c r="L1660" s="21"/>
      <c r="M1660" s="22"/>
      <c r="N1660" s="23">
        <f t="shared" si="277"/>
        <v>0</v>
      </c>
      <c r="O1660" s="24" t="e">
        <f t="shared" si="278"/>
        <v>#DIV/0!</v>
      </c>
      <c r="P1660" s="23"/>
      <c r="Q1660" s="23"/>
      <c r="R1660" s="23"/>
      <c r="V1660" s="9">
        <f t="shared" si="279"/>
        <v>0</v>
      </c>
      <c r="Z1660" s="9">
        <f t="shared" si="280"/>
        <v>0</v>
      </c>
      <c r="AG1660" s="27">
        <v>5.516</v>
      </c>
      <c r="AI1660" s="2">
        <f t="shared" si="281"/>
        <v>82.306554953178903</v>
      </c>
      <c r="AK1660" s="27">
        <v>5.516</v>
      </c>
      <c r="AM1660" s="3">
        <f t="shared" si="282"/>
        <v>82.306554953178903</v>
      </c>
      <c r="AO1660" s="27">
        <v>5.516</v>
      </c>
      <c r="AP1660" s="28">
        <v>0.3</v>
      </c>
      <c r="AQ1660" s="29">
        <v>0</v>
      </c>
      <c r="AR1660" s="46" t="e">
        <f t="shared" si="283"/>
        <v>#DIV/0!</v>
      </c>
      <c r="AS1660" s="47" t="e">
        <f t="shared" si="284"/>
        <v>#DIV/0!</v>
      </c>
      <c r="AT1660" s="30" t="e">
        <f t="shared" si="285"/>
        <v>#DIV/0!</v>
      </c>
    </row>
    <row r="1661" spans="1:46" x14ac:dyDescent="0.25">
      <c r="A1661" s="9" t="s">
        <v>1664</v>
      </c>
      <c r="C1661" s="19">
        <f t="shared" si="275"/>
        <v>2026</v>
      </c>
      <c r="K1661" s="9">
        <f t="shared" si="276"/>
        <v>0</v>
      </c>
      <c r="L1661" s="21"/>
      <c r="M1661" s="22"/>
      <c r="N1661" s="23">
        <f t="shared" si="277"/>
        <v>0</v>
      </c>
      <c r="O1661" s="24" t="e">
        <f t="shared" si="278"/>
        <v>#DIV/0!</v>
      </c>
      <c r="P1661" s="23"/>
      <c r="Q1661" s="23"/>
      <c r="R1661" s="23"/>
      <c r="V1661" s="9">
        <f t="shared" si="279"/>
        <v>0</v>
      </c>
      <c r="Z1661" s="9">
        <f t="shared" si="280"/>
        <v>0</v>
      </c>
      <c r="AG1661" s="27">
        <v>5.516</v>
      </c>
      <c r="AI1661" s="2">
        <f t="shared" si="281"/>
        <v>82.306554953178903</v>
      </c>
      <c r="AK1661" s="27">
        <v>5.516</v>
      </c>
      <c r="AM1661" s="3">
        <f t="shared" si="282"/>
        <v>82.306554953178903</v>
      </c>
      <c r="AO1661" s="27">
        <v>5.516</v>
      </c>
      <c r="AP1661" s="28">
        <v>0.3</v>
      </c>
      <c r="AQ1661" s="29">
        <v>0</v>
      </c>
      <c r="AR1661" s="46" t="e">
        <f t="shared" si="283"/>
        <v>#DIV/0!</v>
      </c>
      <c r="AS1661" s="47" t="e">
        <f t="shared" si="284"/>
        <v>#DIV/0!</v>
      </c>
      <c r="AT1661" s="30" t="e">
        <f t="shared" si="285"/>
        <v>#DIV/0!</v>
      </c>
    </row>
    <row r="1662" spans="1:46" x14ac:dyDescent="0.25">
      <c r="A1662" s="9" t="s">
        <v>1665</v>
      </c>
      <c r="C1662" s="19">
        <f t="shared" si="275"/>
        <v>2026</v>
      </c>
      <c r="K1662" s="9">
        <f t="shared" si="276"/>
        <v>0</v>
      </c>
      <c r="L1662" s="21"/>
      <c r="M1662" s="22"/>
      <c r="N1662" s="23">
        <f t="shared" si="277"/>
        <v>0</v>
      </c>
      <c r="O1662" s="24" t="e">
        <f t="shared" si="278"/>
        <v>#DIV/0!</v>
      </c>
      <c r="P1662" s="23"/>
      <c r="Q1662" s="23"/>
      <c r="R1662" s="23"/>
      <c r="V1662" s="9">
        <f t="shared" si="279"/>
        <v>0</v>
      </c>
      <c r="Z1662" s="9">
        <f t="shared" si="280"/>
        <v>0</v>
      </c>
      <c r="AG1662" s="27">
        <v>5.516</v>
      </c>
      <c r="AI1662" s="2">
        <f t="shared" si="281"/>
        <v>82.306554953178903</v>
      </c>
      <c r="AK1662" s="27">
        <v>5.516</v>
      </c>
      <c r="AM1662" s="3">
        <f t="shared" si="282"/>
        <v>82.306554953178903</v>
      </c>
      <c r="AO1662" s="27">
        <v>5.516</v>
      </c>
      <c r="AP1662" s="28">
        <v>0.3</v>
      </c>
      <c r="AQ1662" s="29">
        <v>0</v>
      </c>
      <c r="AR1662" s="46" t="e">
        <f t="shared" si="283"/>
        <v>#DIV/0!</v>
      </c>
      <c r="AS1662" s="47" t="e">
        <f t="shared" si="284"/>
        <v>#DIV/0!</v>
      </c>
      <c r="AT1662" s="30" t="e">
        <f t="shared" si="285"/>
        <v>#DIV/0!</v>
      </c>
    </row>
    <row r="1663" spans="1:46" x14ac:dyDescent="0.25">
      <c r="A1663" s="9" t="s">
        <v>1666</v>
      </c>
      <c r="C1663" s="19">
        <f t="shared" si="275"/>
        <v>2026</v>
      </c>
      <c r="K1663" s="9">
        <f t="shared" si="276"/>
        <v>0</v>
      </c>
      <c r="L1663" s="21"/>
      <c r="M1663" s="22"/>
      <c r="N1663" s="23">
        <f t="shared" si="277"/>
        <v>0</v>
      </c>
      <c r="O1663" s="24" t="e">
        <f t="shared" si="278"/>
        <v>#DIV/0!</v>
      </c>
      <c r="P1663" s="23"/>
      <c r="Q1663" s="23"/>
      <c r="R1663" s="23"/>
      <c r="V1663" s="9">
        <f t="shared" si="279"/>
        <v>0</v>
      </c>
      <c r="Z1663" s="9">
        <f t="shared" si="280"/>
        <v>0</v>
      </c>
      <c r="AG1663" s="27">
        <v>5.516</v>
      </c>
      <c r="AI1663" s="2">
        <f t="shared" si="281"/>
        <v>82.306554953178903</v>
      </c>
      <c r="AK1663" s="27">
        <v>5.516</v>
      </c>
      <c r="AM1663" s="3">
        <f t="shared" si="282"/>
        <v>82.306554953178903</v>
      </c>
      <c r="AO1663" s="27">
        <v>5.516</v>
      </c>
      <c r="AP1663" s="28">
        <v>0.3</v>
      </c>
      <c r="AQ1663" s="29">
        <v>0</v>
      </c>
      <c r="AR1663" s="46" t="e">
        <f t="shared" si="283"/>
        <v>#DIV/0!</v>
      </c>
      <c r="AS1663" s="47" t="e">
        <f t="shared" si="284"/>
        <v>#DIV/0!</v>
      </c>
      <c r="AT1663" s="30" t="e">
        <f t="shared" si="285"/>
        <v>#DIV/0!</v>
      </c>
    </row>
    <row r="1664" spans="1:46" x14ac:dyDescent="0.25">
      <c r="A1664" s="9" t="s">
        <v>1667</v>
      </c>
      <c r="C1664" s="19">
        <f t="shared" si="275"/>
        <v>2026</v>
      </c>
      <c r="K1664" s="9">
        <f t="shared" si="276"/>
        <v>0</v>
      </c>
      <c r="L1664" s="21"/>
      <c r="M1664" s="22"/>
      <c r="N1664" s="23">
        <f t="shared" si="277"/>
        <v>0</v>
      </c>
      <c r="O1664" s="24" t="e">
        <f t="shared" si="278"/>
        <v>#DIV/0!</v>
      </c>
      <c r="P1664" s="23"/>
      <c r="Q1664" s="23"/>
      <c r="R1664" s="23"/>
      <c r="V1664" s="9">
        <f t="shared" si="279"/>
        <v>0</v>
      </c>
      <c r="Z1664" s="9">
        <f t="shared" si="280"/>
        <v>0</v>
      </c>
      <c r="AG1664" s="27">
        <v>5.516</v>
      </c>
      <c r="AI1664" s="2">
        <f t="shared" si="281"/>
        <v>82.306554953178903</v>
      </c>
      <c r="AK1664" s="27">
        <v>5.516</v>
      </c>
      <c r="AM1664" s="3">
        <f t="shared" si="282"/>
        <v>82.306554953178903</v>
      </c>
      <c r="AO1664" s="27">
        <v>5.516</v>
      </c>
      <c r="AP1664" s="28">
        <v>0.3</v>
      </c>
      <c r="AQ1664" s="29">
        <v>0</v>
      </c>
      <c r="AR1664" s="46" t="e">
        <f t="shared" si="283"/>
        <v>#DIV/0!</v>
      </c>
      <c r="AS1664" s="47" t="e">
        <f t="shared" si="284"/>
        <v>#DIV/0!</v>
      </c>
      <c r="AT1664" s="30" t="e">
        <f t="shared" si="285"/>
        <v>#DIV/0!</v>
      </c>
    </row>
    <row r="1665" spans="1:46" x14ac:dyDescent="0.25">
      <c r="A1665" s="9" t="s">
        <v>1668</v>
      </c>
      <c r="C1665" s="19">
        <f t="shared" si="275"/>
        <v>2026</v>
      </c>
      <c r="K1665" s="9">
        <f t="shared" si="276"/>
        <v>0</v>
      </c>
      <c r="L1665" s="21"/>
      <c r="M1665" s="22"/>
      <c r="N1665" s="23">
        <f t="shared" si="277"/>
        <v>0</v>
      </c>
      <c r="O1665" s="24" t="e">
        <f t="shared" si="278"/>
        <v>#DIV/0!</v>
      </c>
      <c r="P1665" s="23"/>
      <c r="Q1665" s="23"/>
      <c r="R1665" s="23"/>
      <c r="V1665" s="9">
        <f t="shared" si="279"/>
        <v>0</v>
      </c>
      <c r="Z1665" s="9">
        <f t="shared" si="280"/>
        <v>0</v>
      </c>
      <c r="AG1665" s="27">
        <v>5.516</v>
      </c>
      <c r="AI1665" s="2">
        <f t="shared" si="281"/>
        <v>82.306554953178903</v>
      </c>
      <c r="AK1665" s="27">
        <v>5.516</v>
      </c>
      <c r="AM1665" s="3">
        <f t="shared" si="282"/>
        <v>82.306554953178903</v>
      </c>
      <c r="AO1665" s="27">
        <v>5.516</v>
      </c>
      <c r="AP1665" s="28">
        <v>0.3</v>
      </c>
      <c r="AQ1665" s="29">
        <v>0</v>
      </c>
      <c r="AR1665" s="46" t="e">
        <f t="shared" si="283"/>
        <v>#DIV/0!</v>
      </c>
      <c r="AS1665" s="47" t="e">
        <f t="shared" si="284"/>
        <v>#DIV/0!</v>
      </c>
      <c r="AT1665" s="30" t="e">
        <f t="shared" si="285"/>
        <v>#DIV/0!</v>
      </c>
    </row>
    <row r="1666" spans="1:46" x14ac:dyDescent="0.25">
      <c r="A1666" s="9" t="s">
        <v>1669</v>
      </c>
      <c r="C1666" s="19">
        <f t="shared" si="275"/>
        <v>2026</v>
      </c>
      <c r="K1666" s="9">
        <f t="shared" si="276"/>
        <v>0</v>
      </c>
      <c r="L1666" s="21"/>
      <c r="M1666" s="22"/>
      <c r="N1666" s="23">
        <f t="shared" si="277"/>
        <v>0</v>
      </c>
      <c r="O1666" s="24" t="e">
        <f t="shared" si="278"/>
        <v>#DIV/0!</v>
      </c>
      <c r="P1666" s="23"/>
      <c r="Q1666" s="23"/>
      <c r="R1666" s="23"/>
      <c r="V1666" s="9">
        <f t="shared" si="279"/>
        <v>0</v>
      </c>
      <c r="Z1666" s="9">
        <f t="shared" si="280"/>
        <v>0</v>
      </c>
      <c r="AG1666" s="27">
        <v>5.516</v>
      </c>
      <c r="AI1666" s="2">
        <f t="shared" si="281"/>
        <v>82.306554953178903</v>
      </c>
      <c r="AK1666" s="27">
        <v>5.516</v>
      </c>
      <c r="AM1666" s="3">
        <f t="shared" si="282"/>
        <v>82.306554953178903</v>
      </c>
      <c r="AO1666" s="27">
        <v>5.516</v>
      </c>
      <c r="AP1666" s="28">
        <v>0.3</v>
      </c>
      <c r="AQ1666" s="29">
        <v>0</v>
      </c>
      <c r="AR1666" s="46" t="e">
        <f t="shared" si="283"/>
        <v>#DIV/0!</v>
      </c>
      <c r="AS1666" s="47" t="e">
        <f t="shared" si="284"/>
        <v>#DIV/0!</v>
      </c>
      <c r="AT1666" s="30" t="e">
        <f t="shared" si="285"/>
        <v>#DIV/0!</v>
      </c>
    </row>
    <row r="1667" spans="1:46" x14ac:dyDescent="0.25">
      <c r="A1667" s="9" t="s">
        <v>1670</v>
      </c>
      <c r="C1667" s="19">
        <f t="shared" si="275"/>
        <v>2026</v>
      </c>
      <c r="K1667" s="9">
        <f t="shared" si="276"/>
        <v>0</v>
      </c>
      <c r="L1667" s="21"/>
      <c r="M1667" s="22"/>
      <c r="N1667" s="23">
        <f t="shared" si="277"/>
        <v>0</v>
      </c>
      <c r="O1667" s="24" t="e">
        <f t="shared" si="278"/>
        <v>#DIV/0!</v>
      </c>
      <c r="P1667" s="23"/>
      <c r="Q1667" s="23"/>
      <c r="R1667" s="23"/>
      <c r="V1667" s="9">
        <f t="shared" si="279"/>
        <v>0</v>
      </c>
      <c r="Z1667" s="9">
        <f t="shared" si="280"/>
        <v>0</v>
      </c>
      <c r="AG1667" s="27">
        <v>5.516</v>
      </c>
      <c r="AI1667" s="2">
        <f t="shared" si="281"/>
        <v>82.306554953178903</v>
      </c>
      <c r="AK1667" s="27">
        <v>5.516</v>
      </c>
      <c r="AM1667" s="3">
        <f t="shared" si="282"/>
        <v>82.306554953178903</v>
      </c>
      <c r="AO1667" s="27">
        <v>5.516</v>
      </c>
      <c r="AP1667" s="28">
        <v>0.3</v>
      </c>
      <c r="AQ1667" s="29">
        <v>0</v>
      </c>
      <c r="AR1667" s="46" t="e">
        <f t="shared" si="283"/>
        <v>#DIV/0!</v>
      </c>
      <c r="AS1667" s="47" t="e">
        <f t="shared" si="284"/>
        <v>#DIV/0!</v>
      </c>
      <c r="AT1667" s="30" t="e">
        <f t="shared" si="285"/>
        <v>#DIV/0!</v>
      </c>
    </row>
    <row r="1668" spans="1:46" x14ac:dyDescent="0.25">
      <c r="A1668" s="9" t="s">
        <v>1671</v>
      </c>
      <c r="C1668" s="19">
        <f t="shared" si="275"/>
        <v>2026</v>
      </c>
      <c r="K1668" s="9">
        <f t="shared" si="276"/>
        <v>0</v>
      </c>
      <c r="L1668" s="21"/>
      <c r="M1668" s="22"/>
      <c r="N1668" s="23">
        <f t="shared" si="277"/>
        <v>0</v>
      </c>
      <c r="O1668" s="24" t="e">
        <f t="shared" si="278"/>
        <v>#DIV/0!</v>
      </c>
      <c r="P1668" s="23"/>
      <c r="Q1668" s="23"/>
      <c r="R1668" s="23"/>
      <c r="V1668" s="9">
        <f t="shared" si="279"/>
        <v>0</v>
      </c>
      <c r="Z1668" s="9">
        <f t="shared" si="280"/>
        <v>0</v>
      </c>
      <c r="AG1668" s="27">
        <v>5.516</v>
      </c>
      <c r="AI1668" s="2">
        <f t="shared" si="281"/>
        <v>82.306554953178903</v>
      </c>
      <c r="AK1668" s="27">
        <v>5.516</v>
      </c>
      <c r="AM1668" s="3">
        <f t="shared" si="282"/>
        <v>82.306554953178903</v>
      </c>
      <c r="AO1668" s="27">
        <v>5.516</v>
      </c>
      <c r="AP1668" s="28">
        <v>0.3</v>
      </c>
      <c r="AQ1668" s="29">
        <v>0</v>
      </c>
      <c r="AR1668" s="46" t="e">
        <f t="shared" si="283"/>
        <v>#DIV/0!</v>
      </c>
      <c r="AS1668" s="47" t="e">
        <f t="shared" si="284"/>
        <v>#DIV/0!</v>
      </c>
      <c r="AT1668" s="30" t="e">
        <f t="shared" si="285"/>
        <v>#DIV/0!</v>
      </c>
    </row>
    <row r="1669" spans="1:46" x14ac:dyDescent="0.25">
      <c r="A1669" s="9" t="s">
        <v>1672</v>
      </c>
      <c r="C1669" s="19">
        <f t="shared" si="275"/>
        <v>2026</v>
      </c>
      <c r="K1669" s="9">
        <f t="shared" si="276"/>
        <v>0</v>
      </c>
      <c r="L1669" s="21"/>
      <c r="M1669" s="22"/>
      <c r="N1669" s="23">
        <f t="shared" si="277"/>
        <v>0</v>
      </c>
      <c r="O1669" s="24" t="e">
        <f t="shared" si="278"/>
        <v>#DIV/0!</v>
      </c>
      <c r="P1669" s="23"/>
      <c r="Q1669" s="23"/>
      <c r="R1669" s="23"/>
      <c r="V1669" s="9">
        <f t="shared" si="279"/>
        <v>0</v>
      </c>
      <c r="Z1669" s="9">
        <f t="shared" si="280"/>
        <v>0</v>
      </c>
      <c r="AG1669" s="27">
        <v>5.516</v>
      </c>
      <c r="AI1669" s="2">
        <f t="shared" si="281"/>
        <v>82.306554953178903</v>
      </c>
      <c r="AK1669" s="27">
        <v>5.516</v>
      </c>
      <c r="AM1669" s="3">
        <f t="shared" si="282"/>
        <v>82.306554953178903</v>
      </c>
      <c r="AO1669" s="27">
        <v>5.516</v>
      </c>
      <c r="AP1669" s="28">
        <v>0.3</v>
      </c>
      <c r="AQ1669" s="29">
        <v>0</v>
      </c>
      <c r="AR1669" s="46" t="e">
        <f t="shared" si="283"/>
        <v>#DIV/0!</v>
      </c>
      <c r="AS1669" s="47" t="e">
        <f t="shared" si="284"/>
        <v>#DIV/0!</v>
      </c>
      <c r="AT1669" s="30" t="e">
        <f t="shared" si="285"/>
        <v>#DIV/0!</v>
      </c>
    </row>
    <row r="1670" spans="1:46" x14ac:dyDescent="0.25">
      <c r="A1670" s="9" t="s">
        <v>1673</v>
      </c>
      <c r="C1670" s="19">
        <f t="shared" ref="C1670:C1733" si="286">2026-B1670</f>
        <v>2026</v>
      </c>
      <c r="K1670" s="9">
        <f t="shared" ref="K1670:K1733" si="287">H1670+(I1670/2)</f>
        <v>0</v>
      </c>
      <c r="L1670" s="21"/>
      <c r="M1670" s="22"/>
      <c r="N1670" s="23">
        <f t="shared" ref="N1670:N1733" si="288">(L1670+M1670)*0.5</f>
        <v>0</v>
      </c>
      <c r="O1670" s="24" t="e">
        <f t="shared" ref="O1670:O1733" si="289">337.5/N1670</f>
        <v>#DIV/0!</v>
      </c>
      <c r="P1670" s="23"/>
      <c r="Q1670" s="23"/>
      <c r="R1670" s="23"/>
      <c r="V1670" s="9">
        <f t="shared" ref="V1670:V1733" si="290">R1670-(T1670/1000)</f>
        <v>0</v>
      </c>
      <c r="Z1670" s="9">
        <f t="shared" ref="Z1670:Z1733" si="291">X1670+(Y1670/2)</f>
        <v>0</v>
      </c>
      <c r="AG1670" s="27">
        <v>5.516</v>
      </c>
      <c r="AI1670" s="2">
        <f t="shared" ref="AI1670:AI1733" si="292">1000/(1000/((1336/((1336/((1336/((P1670+(IF(P1670&gt;=26.5,-0.159*P1670+4.401,0.2)))-(-((AG1670*0.959)-0.013)+(((AG1670*0.051)-0.006)*P1670)+(((AG1670*0.019)-0.008)*N1670)+(((AG1670*0.053)+0.005)*R1670)-(((AG1670*0.013)-0.003)*Q1670))))-W1670)+(-((AG1670*0.959)-0.013)+(((AG1670*0.051)-0.006)*P1670)+(((AG1670*0.019)-0.008)*N1670)+(((AG1670*0.053)+0.005)*R1670)-(((AG1670*0.013)-0.003)*Q1670))))-N1670*0.98765431))+12)</f>
        <v>82.306554953178903</v>
      </c>
      <c r="AK1670" s="27">
        <v>5.516</v>
      </c>
      <c r="AM1670" s="3">
        <f t="shared" ref="AM1670:AM1733" si="293">1000/(1000/((1336/((1336/((1336/((IF(P1670&lt;=21.9, P1670+0.2,(3.57445388627863+0.610250243334448*P1670+0.014682933220208*(P1670)^2-0.000203380571583*(P1670)^3+0.038468287096921*R1670)+0.2))-(-((AK1670*0.959)-0.013)+(((AK1670*0.051)-0.006)*(3.57445388627863+0.610250243334448*P1670+0.014682933220208*(P1670)^2-0.000203380571583*(P1670)^3+0.038468287096921*R1670))+(((AK1670*0.019)-0.008)*N1670)+(((AK1670*0.053)+0.005)*R1670)-(((AK1670*0.013)-0.003)*Q1670))))-W1670)+(-((AK1670*0.959)-0.013)+(((AK1670*0.051)-0.006)*(3.57445388627863+0.610250243334448*P1670+0.014682933220208*(P1670)^2-0.000203380571583*(P1670)^3+0.038468287096921*R1670))+(((AK1670*0.019)-0.008)*N1670)+(((AK1670*0.053)+0.005)*R1670)-(((AK1670*0.013)-0.003)*Q1670))))-N1670*0.98765431))+12)</f>
        <v>82.306554953178903</v>
      </c>
      <c r="AO1670" s="27">
        <v>5.516</v>
      </c>
      <c r="AP1670" s="28">
        <v>0.3</v>
      </c>
      <c r="AQ1670" s="29">
        <v>0</v>
      </c>
      <c r="AR1670" s="46" t="e">
        <f t="shared" ref="AR1670:AR1733" si="294" xml:space="preserve">  ((1.23853+0.95855*P1670-0.05467*S1670)+0.2)-((-((AO1670*0.959)-0.013)+(((AO1670*0.051)-0.006)*(1.23853+0.95855*P1670-0.05467*S1670))+(((AO1670*0.019)-0.008)*(337.5/O1670))+(((AO1670*0.053)+0.005)*R1670)-(((AO1670*0.013)-0.003)*Q1670)))+(IF(P1670&lt;=22, -0.04, IF(P1670&gt;=24.5, 0.022, 0.025)))+(0)</f>
        <v>#DIV/0!</v>
      </c>
      <c r="AS1670" s="47" t="e">
        <f t="shared" ref="AS1670:AS1733" si="295">-((((0+(2.5/5988)*5988)+((1*(2.5/5988)-(0+(2.5/5988)*5988)*AQ1670/1000)/1)*(12-(0.06)))+((1*((1*(2.5/5988)-(0+(2.5/5988)*5988)*AQ1670/1000)/1)-((0+(2.5/5988)*5988)+((1*(2.5/5988)-(0+(2.5/5988)*5988)*AQ1670/1000)/1)*(12-(0.06)))*(331.5/O1670)/1000)/1.336)*(0.06+(((-((AO1670*0.959)-0.013)+(((AO1670*0.051)-0.006)*(1.23853+0.95855*P1670-0.05467*S1670))+(((AO1670*0.019)-0.008)*337.5/O1670)+(((AO1670*0.053)+0.005)*R1670)-(((AO1670*0.013)-0.003)*Q1670))))-(0)))+((1.336*((1*((1*(2.5/5988)-(0+(2.5/5988)*5988)*AQ1670/1000)/1)-((0+(2.5/5988)*5988)+((1*(2.5/5988)-(0+(2.5/5988)*5988)*AQ1670/1000)/1)*(12-(0.06)))*(331.5/O1670)/1000)/1.336)-(((0+(2.5/5988)*5988)+((1*(2.5/5988)-(0+(2.5/5988)*5988)*AQ1670/1000)/1)*(12-(0.06)))+((1*((1*(2.5/5988)-(0+(2.5/5988)*5988)*AQ1670/1000)/1)-((0+(2.5/5988)*5988)+((1*(2.5/5988)-(0+(2.5/5988)*5988)*AQ1670/1000)/1)*(12-(0.06)))*(331.5/O1670)/1000)/1.336)*(0.06+(((-((AO1670*0.959)-0.013)+(((AO1670*0.051)-0.006)*(1.23853+0.95855*P1670-0.05467*S1670))+(((AO1670*0.019)-0.008)*337.5/O1670)+(((AO1670*0.053)+0.005)*R1670)-(((AO1670*0.013)-0.003)*Q1670))))-(0)))*W1670/1000)/1.336)*0)/((1.336*((1.336*((1*((1*(2.5/5988)-(0+(2.5/5988)*5988)*AQ1670/1000)/1)-((0+(2.5/5988)*5988)+((1*(2.5/5988)-(0+(2.5/5988)*5988)*AQ1670/1000)/1)*(12-(0.06)))*(331.5/O1670)/1000)/1.336)-(((0+(2.5/5988)*5988)+((1*(2.5/5988)-(0+(2.5/5988)*5988)*AQ1670/1000)/1)*(12-(0.06)))+((1*((1*(2.5/5988)-(0+(2.5/5988)*5988)*AQ1670/1000)/1)-((0+(2.5/5988)*5988)+((1*(2.5/5988)-(0+(2.5/5988)*5988)*AQ1670/1000)/1)*(12-(0.06)))*(331.5/O1670)/1000)/1.336)*(0.06+(((-((AO1670*0.959)-0.013)+(((AO1670*0.051)-0.006)*(1.23853+0.95855*P1670-0.05467*S1670))+(((AO1670*0.019)-0.008)*337.5/O1670)+(((AO1670*0.053)+0.005)*R1670)-(((AO1670*0.013)-0.003)*Q1670))))-(0)))*W1670/1000)/1.336)-((((0+(2.5/5988)*5988)+((1*(2.5/5988)-(0+(2.5/5988)*5988)*AQ1670/1000)/1)*(12-(0.06)))+((1*((1*(2.5/5988)-(0+(2.5/5988)*5988)*AQ1670/1000)/1)-((0+(2.5/5988)*5988)+((1*(2.5/5988)-(0+(2.5/5988)*5988)*AQ1670/1000)/1)*(12-(0.06)))*(331.5/O1670)/1000)/1.336)*(0.06+(((-((AO1670*0.959)-0.013)+(((AO1670*0.051)-0.006)*(1.23853+0.95855*P1670-0.05467*S1670))+(((AO1670*0.019)-0.008)*337.5/O1670)+(((AO1670*0.053)+0.005)*R1670)-(((AO1670*0.013)-0.003)*Q1670))))-(0)))+((1.336*((1*((1*(2.5/5988)-(0+(2.5/5988)*5988)*AQ1670/1000)/1)-((0+(2.5/5988)*5988)+((1*(2.5/5988)-(0+(2.5/5988)*5988)*AQ1670/1000)/1)*(12-(0.06)))*(331.5/O1670)/1000)/1.336)-(((0+(2.5/5988)*5988)+((1*(2.5/5988)-(0+(2.5/5988)*5988)*AQ1670/1000)/1)*(12-(0.06)))+((1*((1*(2.5/5988)-(0+(2.5/5988)*5988)*AQ1670/1000)/1)-((0+(2.5/5988)*5988)+((1*(2.5/5988)-(0+(2.5/5988)*5988)*AQ1670/1000)/1)*(12-(0.06)))*(331.5/O1670)/1000)/1.336)*(0.06+(((-((AO1670*0.959)-0.013)+(((AO1670*0.051)-0.006)*(1.23853+0.95855*P1670-0.05467*S1670))+(((AO1670*0.019)-0.008)*337.5/O1670)+(((AO1670*0.053)+0.005)*R1670)-(((AO1670*0.013)-0.003)*Q1670))))))*W1670/1000)/1.336)*0)*AP1670/1000)/1.336)</f>
        <v>#DIV/0!</v>
      </c>
      <c r="AT1670" s="30" t="e">
        <f t="shared" ref="AT1670:AT1733" si="296">AS1670-AR1670</f>
        <v>#DIV/0!</v>
      </c>
    </row>
    <row r="1671" spans="1:46" x14ac:dyDescent="0.25">
      <c r="A1671" s="9" t="s">
        <v>1674</v>
      </c>
      <c r="C1671" s="19">
        <f t="shared" si="286"/>
        <v>2026</v>
      </c>
      <c r="K1671" s="9">
        <f t="shared" si="287"/>
        <v>0</v>
      </c>
      <c r="L1671" s="21"/>
      <c r="M1671" s="22"/>
      <c r="N1671" s="23">
        <f t="shared" si="288"/>
        <v>0</v>
      </c>
      <c r="O1671" s="24" t="e">
        <f t="shared" si="289"/>
        <v>#DIV/0!</v>
      </c>
      <c r="P1671" s="23"/>
      <c r="Q1671" s="23"/>
      <c r="R1671" s="23"/>
      <c r="V1671" s="9">
        <f t="shared" si="290"/>
        <v>0</v>
      </c>
      <c r="Z1671" s="9">
        <f t="shared" si="291"/>
        <v>0</v>
      </c>
      <c r="AG1671" s="27">
        <v>5.516</v>
      </c>
      <c r="AI1671" s="2">
        <f t="shared" si="292"/>
        <v>82.306554953178903</v>
      </c>
      <c r="AK1671" s="27">
        <v>5.516</v>
      </c>
      <c r="AM1671" s="3">
        <f t="shared" si="293"/>
        <v>82.306554953178903</v>
      </c>
      <c r="AO1671" s="27">
        <v>5.516</v>
      </c>
      <c r="AP1671" s="28">
        <v>0.3</v>
      </c>
      <c r="AQ1671" s="29">
        <v>0</v>
      </c>
      <c r="AR1671" s="46" t="e">
        <f t="shared" si="294"/>
        <v>#DIV/0!</v>
      </c>
      <c r="AS1671" s="47" t="e">
        <f t="shared" si="295"/>
        <v>#DIV/0!</v>
      </c>
      <c r="AT1671" s="30" t="e">
        <f t="shared" si="296"/>
        <v>#DIV/0!</v>
      </c>
    </row>
    <row r="1672" spans="1:46" x14ac:dyDescent="0.25">
      <c r="A1672" s="9" t="s">
        <v>1675</v>
      </c>
      <c r="C1672" s="19">
        <f t="shared" si="286"/>
        <v>2026</v>
      </c>
      <c r="K1672" s="9">
        <f t="shared" si="287"/>
        <v>0</v>
      </c>
      <c r="L1672" s="21"/>
      <c r="M1672" s="22"/>
      <c r="N1672" s="23">
        <f t="shared" si="288"/>
        <v>0</v>
      </c>
      <c r="O1672" s="24" t="e">
        <f t="shared" si="289"/>
        <v>#DIV/0!</v>
      </c>
      <c r="P1672" s="23"/>
      <c r="Q1672" s="23"/>
      <c r="R1672" s="23"/>
      <c r="V1672" s="9">
        <f t="shared" si="290"/>
        <v>0</v>
      </c>
      <c r="Z1672" s="9">
        <f t="shared" si="291"/>
        <v>0</v>
      </c>
      <c r="AG1672" s="27">
        <v>5.516</v>
      </c>
      <c r="AI1672" s="2">
        <f t="shared" si="292"/>
        <v>82.306554953178903</v>
      </c>
      <c r="AK1672" s="27">
        <v>5.516</v>
      </c>
      <c r="AM1672" s="3">
        <f t="shared" si="293"/>
        <v>82.306554953178903</v>
      </c>
      <c r="AO1672" s="27">
        <v>5.516</v>
      </c>
      <c r="AP1672" s="28">
        <v>0.3</v>
      </c>
      <c r="AQ1672" s="29">
        <v>0</v>
      </c>
      <c r="AR1672" s="46" t="e">
        <f t="shared" si="294"/>
        <v>#DIV/0!</v>
      </c>
      <c r="AS1672" s="47" t="e">
        <f t="shared" si="295"/>
        <v>#DIV/0!</v>
      </c>
      <c r="AT1672" s="30" t="e">
        <f t="shared" si="296"/>
        <v>#DIV/0!</v>
      </c>
    </row>
    <row r="1673" spans="1:46" x14ac:dyDescent="0.25">
      <c r="A1673" s="9" t="s">
        <v>1676</v>
      </c>
      <c r="C1673" s="19">
        <f t="shared" si="286"/>
        <v>2026</v>
      </c>
      <c r="K1673" s="9">
        <f t="shared" si="287"/>
        <v>0</v>
      </c>
      <c r="L1673" s="21"/>
      <c r="M1673" s="22"/>
      <c r="N1673" s="23">
        <f t="shared" si="288"/>
        <v>0</v>
      </c>
      <c r="O1673" s="24" t="e">
        <f t="shared" si="289"/>
        <v>#DIV/0!</v>
      </c>
      <c r="P1673" s="23"/>
      <c r="Q1673" s="23"/>
      <c r="R1673" s="23"/>
      <c r="V1673" s="9">
        <f t="shared" si="290"/>
        <v>0</v>
      </c>
      <c r="Z1673" s="9">
        <f t="shared" si="291"/>
        <v>0</v>
      </c>
      <c r="AG1673" s="27">
        <v>5.516</v>
      </c>
      <c r="AI1673" s="2">
        <f t="shared" si="292"/>
        <v>82.306554953178903</v>
      </c>
      <c r="AK1673" s="27">
        <v>5.516</v>
      </c>
      <c r="AM1673" s="3">
        <f t="shared" si="293"/>
        <v>82.306554953178903</v>
      </c>
      <c r="AO1673" s="27">
        <v>5.516</v>
      </c>
      <c r="AP1673" s="28">
        <v>0.3</v>
      </c>
      <c r="AQ1673" s="29">
        <v>0</v>
      </c>
      <c r="AR1673" s="46" t="e">
        <f t="shared" si="294"/>
        <v>#DIV/0!</v>
      </c>
      <c r="AS1673" s="47" t="e">
        <f t="shared" si="295"/>
        <v>#DIV/0!</v>
      </c>
      <c r="AT1673" s="30" t="e">
        <f t="shared" si="296"/>
        <v>#DIV/0!</v>
      </c>
    </row>
    <row r="1674" spans="1:46" x14ac:dyDescent="0.25">
      <c r="A1674" s="9" t="s">
        <v>1677</v>
      </c>
      <c r="C1674" s="19">
        <f t="shared" si="286"/>
        <v>2026</v>
      </c>
      <c r="K1674" s="9">
        <f t="shared" si="287"/>
        <v>0</v>
      </c>
      <c r="L1674" s="21"/>
      <c r="M1674" s="22"/>
      <c r="N1674" s="23">
        <f t="shared" si="288"/>
        <v>0</v>
      </c>
      <c r="O1674" s="24" t="e">
        <f t="shared" si="289"/>
        <v>#DIV/0!</v>
      </c>
      <c r="P1674" s="23"/>
      <c r="Q1674" s="23"/>
      <c r="R1674" s="23"/>
      <c r="V1674" s="9">
        <f t="shared" si="290"/>
        <v>0</v>
      </c>
      <c r="Z1674" s="9">
        <f t="shared" si="291"/>
        <v>0</v>
      </c>
      <c r="AG1674" s="27">
        <v>5.516</v>
      </c>
      <c r="AI1674" s="2">
        <f t="shared" si="292"/>
        <v>82.306554953178903</v>
      </c>
      <c r="AK1674" s="27">
        <v>5.516</v>
      </c>
      <c r="AM1674" s="3">
        <f t="shared" si="293"/>
        <v>82.306554953178903</v>
      </c>
      <c r="AO1674" s="27">
        <v>5.516</v>
      </c>
      <c r="AP1674" s="28">
        <v>0.3</v>
      </c>
      <c r="AQ1674" s="29">
        <v>0</v>
      </c>
      <c r="AR1674" s="46" t="e">
        <f t="shared" si="294"/>
        <v>#DIV/0!</v>
      </c>
      <c r="AS1674" s="47" t="e">
        <f t="shared" si="295"/>
        <v>#DIV/0!</v>
      </c>
      <c r="AT1674" s="30" t="e">
        <f t="shared" si="296"/>
        <v>#DIV/0!</v>
      </c>
    </row>
    <row r="1675" spans="1:46" x14ac:dyDescent="0.25">
      <c r="A1675" s="9" t="s">
        <v>1678</v>
      </c>
      <c r="C1675" s="19">
        <f t="shared" si="286"/>
        <v>2026</v>
      </c>
      <c r="K1675" s="9">
        <f t="shared" si="287"/>
        <v>0</v>
      </c>
      <c r="L1675" s="21"/>
      <c r="M1675" s="22"/>
      <c r="N1675" s="23">
        <f t="shared" si="288"/>
        <v>0</v>
      </c>
      <c r="O1675" s="24" t="e">
        <f t="shared" si="289"/>
        <v>#DIV/0!</v>
      </c>
      <c r="P1675" s="23"/>
      <c r="Q1675" s="23"/>
      <c r="R1675" s="23"/>
      <c r="V1675" s="9">
        <f t="shared" si="290"/>
        <v>0</v>
      </c>
      <c r="Z1675" s="9">
        <f t="shared" si="291"/>
        <v>0</v>
      </c>
      <c r="AG1675" s="27">
        <v>5.516</v>
      </c>
      <c r="AI1675" s="2">
        <f t="shared" si="292"/>
        <v>82.306554953178903</v>
      </c>
      <c r="AK1675" s="27">
        <v>5.516</v>
      </c>
      <c r="AM1675" s="3">
        <f t="shared" si="293"/>
        <v>82.306554953178903</v>
      </c>
      <c r="AO1675" s="27">
        <v>5.516</v>
      </c>
      <c r="AP1675" s="28">
        <v>0.3</v>
      </c>
      <c r="AQ1675" s="29">
        <v>0</v>
      </c>
      <c r="AR1675" s="46" t="e">
        <f t="shared" si="294"/>
        <v>#DIV/0!</v>
      </c>
      <c r="AS1675" s="47" t="e">
        <f t="shared" si="295"/>
        <v>#DIV/0!</v>
      </c>
      <c r="AT1675" s="30" t="e">
        <f t="shared" si="296"/>
        <v>#DIV/0!</v>
      </c>
    </row>
    <row r="1676" spans="1:46" x14ac:dyDescent="0.25">
      <c r="A1676" s="9" t="s">
        <v>1679</v>
      </c>
      <c r="C1676" s="19">
        <f t="shared" si="286"/>
        <v>2026</v>
      </c>
      <c r="K1676" s="9">
        <f t="shared" si="287"/>
        <v>0</v>
      </c>
      <c r="L1676" s="21"/>
      <c r="M1676" s="22"/>
      <c r="N1676" s="23">
        <f t="shared" si="288"/>
        <v>0</v>
      </c>
      <c r="O1676" s="24" t="e">
        <f t="shared" si="289"/>
        <v>#DIV/0!</v>
      </c>
      <c r="P1676" s="23"/>
      <c r="Q1676" s="23"/>
      <c r="R1676" s="23"/>
      <c r="V1676" s="9">
        <f t="shared" si="290"/>
        <v>0</v>
      </c>
      <c r="Z1676" s="9">
        <f t="shared" si="291"/>
        <v>0</v>
      </c>
      <c r="AG1676" s="27">
        <v>5.516</v>
      </c>
      <c r="AI1676" s="2">
        <f t="shared" si="292"/>
        <v>82.306554953178903</v>
      </c>
      <c r="AK1676" s="27">
        <v>5.516</v>
      </c>
      <c r="AM1676" s="3">
        <f t="shared" si="293"/>
        <v>82.306554953178903</v>
      </c>
      <c r="AO1676" s="27">
        <v>5.516</v>
      </c>
      <c r="AP1676" s="28">
        <v>0.3</v>
      </c>
      <c r="AQ1676" s="29">
        <v>0</v>
      </c>
      <c r="AR1676" s="46" t="e">
        <f t="shared" si="294"/>
        <v>#DIV/0!</v>
      </c>
      <c r="AS1676" s="47" t="e">
        <f t="shared" si="295"/>
        <v>#DIV/0!</v>
      </c>
      <c r="AT1676" s="30" t="e">
        <f t="shared" si="296"/>
        <v>#DIV/0!</v>
      </c>
    </row>
    <row r="1677" spans="1:46" x14ac:dyDescent="0.25">
      <c r="A1677" s="9" t="s">
        <v>1680</v>
      </c>
      <c r="C1677" s="19">
        <f t="shared" si="286"/>
        <v>2026</v>
      </c>
      <c r="K1677" s="9">
        <f t="shared" si="287"/>
        <v>0</v>
      </c>
      <c r="L1677" s="21"/>
      <c r="M1677" s="22"/>
      <c r="N1677" s="23">
        <f t="shared" si="288"/>
        <v>0</v>
      </c>
      <c r="O1677" s="24" t="e">
        <f t="shared" si="289"/>
        <v>#DIV/0!</v>
      </c>
      <c r="P1677" s="23"/>
      <c r="Q1677" s="23"/>
      <c r="R1677" s="23"/>
      <c r="V1677" s="9">
        <f t="shared" si="290"/>
        <v>0</v>
      </c>
      <c r="Z1677" s="9">
        <f t="shared" si="291"/>
        <v>0</v>
      </c>
      <c r="AG1677" s="27">
        <v>5.516</v>
      </c>
      <c r="AI1677" s="2">
        <f t="shared" si="292"/>
        <v>82.306554953178903</v>
      </c>
      <c r="AK1677" s="27">
        <v>5.516</v>
      </c>
      <c r="AM1677" s="3">
        <f t="shared" si="293"/>
        <v>82.306554953178903</v>
      </c>
      <c r="AO1677" s="27">
        <v>5.516</v>
      </c>
      <c r="AP1677" s="28">
        <v>0.3</v>
      </c>
      <c r="AQ1677" s="29">
        <v>0</v>
      </c>
      <c r="AR1677" s="46" t="e">
        <f t="shared" si="294"/>
        <v>#DIV/0!</v>
      </c>
      <c r="AS1677" s="47" t="e">
        <f t="shared" si="295"/>
        <v>#DIV/0!</v>
      </c>
      <c r="AT1677" s="30" t="e">
        <f t="shared" si="296"/>
        <v>#DIV/0!</v>
      </c>
    </row>
    <row r="1678" spans="1:46" x14ac:dyDescent="0.25">
      <c r="A1678" s="9" t="s">
        <v>1681</v>
      </c>
      <c r="C1678" s="19">
        <f t="shared" si="286"/>
        <v>2026</v>
      </c>
      <c r="K1678" s="9">
        <f t="shared" si="287"/>
        <v>0</v>
      </c>
      <c r="L1678" s="21"/>
      <c r="M1678" s="22"/>
      <c r="N1678" s="23">
        <f t="shared" si="288"/>
        <v>0</v>
      </c>
      <c r="O1678" s="24" t="e">
        <f t="shared" si="289"/>
        <v>#DIV/0!</v>
      </c>
      <c r="P1678" s="23"/>
      <c r="Q1678" s="23"/>
      <c r="R1678" s="23"/>
      <c r="V1678" s="9">
        <f t="shared" si="290"/>
        <v>0</v>
      </c>
      <c r="Z1678" s="9">
        <f t="shared" si="291"/>
        <v>0</v>
      </c>
      <c r="AG1678" s="27">
        <v>5.516</v>
      </c>
      <c r="AI1678" s="2">
        <f t="shared" si="292"/>
        <v>82.306554953178903</v>
      </c>
      <c r="AK1678" s="27">
        <v>5.516</v>
      </c>
      <c r="AM1678" s="3">
        <f t="shared" si="293"/>
        <v>82.306554953178903</v>
      </c>
      <c r="AO1678" s="27">
        <v>5.516</v>
      </c>
      <c r="AP1678" s="28">
        <v>0.3</v>
      </c>
      <c r="AQ1678" s="29">
        <v>0</v>
      </c>
      <c r="AR1678" s="46" t="e">
        <f t="shared" si="294"/>
        <v>#DIV/0!</v>
      </c>
      <c r="AS1678" s="47" t="e">
        <f t="shared" si="295"/>
        <v>#DIV/0!</v>
      </c>
      <c r="AT1678" s="30" t="e">
        <f t="shared" si="296"/>
        <v>#DIV/0!</v>
      </c>
    </row>
    <row r="1679" spans="1:46" x14ac:dyDescent="0.25">
      <c r="A1679" s="9" t="s">
        <v>1682</v>
      </c>
      <c r="C1679" s="19">
        <f t="shared" si="286"/>
        <v>2026</v>
      </c>
      <c r="K1679" s="9">
        <f t="shared" si="287"/>
        <v>0</v>
      </c>
      <c r="L1679" s="21"/>
      <c r="M1679" s="22"/>
      <c r="N1679" s="23">
        <f t="shared" si="288"/>
        <v>0</v>
      </c>
      <c r="O1679" s="24" t="e">
        <f t="shared" si="289"/>
        <v>#DIV/0!</v>
      </c>
      <c r="P1679" s="23"/>
      <c r="Q1679" s="23"/>
      <c r="R1679" s="23"/>
      <c r="V1679" s="9">
        <f t="shared" si="290"/>
        <v>0</v>
      </c>
      <c r="Z1679" s="9">
        <f t="shared" si="291"/>
        <v>0</v>
      </c>
      <c r="AG1679" s="27">
        <v>5.516</v>
      </c>
      <c r="AI1679" s="2">
        <f t="shared" si="292"/>
        <v>82.306554953178903</v>
      </c>
      <c r="AK1679" s="27">
        <v>5.516</v>
      </c>
      <c r="AM1679" s="3">
        <f t="shared" si="293"/>
        <v>82.306554953178903</v>
      </c>
      <c r="AO1679" s="27">
        <v>5.516</v>
      </c>
      <c r="AP1679" s="28">
        <v>0.3</v>
      </c>
      <c r="AQ1679" s="29">
        <v>0</v>
      </c>
      <c r="AR1679" s="46" t="e">
        <f t="shared" si="294"/>
        <v>#DIV/0!</v>
      </c>
      <c r="AS1679" s="47" t="e">
        <f t="shared" si="295"/>
        <v>#DIV/0!</v>
      </c>
      <c r="AT1679" s="30" t="e">
        <f t="shared" si="296"/>
        <v>#DIV/0!</v>
      </c>
    </row>
    <row r="1680" spans="1:46" x14ac:dyDescent="0.25">
      <c r="A1680" s="9" t="s">
        <v>1683</v>
      </c>
      <c r="C1680" s="19">
        <f t="shared" si="286"/>
        <v>2026</v>
      </c>
      <c r="K1680" s="9">
        <f t="shared" si="287"/>
        <v>0</v>
      </c>
      <c r="L1680" s="21"/>
      <c r="M1680" s="22"/>
      <c r="N1680" s="23">
        <f t="shared" si="288"/>
        <v>0</v>
      </c>
      <c r="O1680" s="24" t="e">
        <f t="shared" si="289"/>
        <v>#DIV/0!</v>
      </c>
      <c r="P1680" s="23"/>
      <c r="Q1680" s="23"/>
      <c r="R1680" s="23"/>
      <c r="V1680" s="9">
        <f t="shared" si="290"/>
        <v>0</v>
      </c>
      <c r="Z1680" s="9">
        <f t="shared" si="291"/>
        <v>0</v>
      </c>
      <c r="AG1680" s="27">
        <v>5.516</v>
      </c>
      <c r="AI1680" s="2">
        <f t="shared" si="292"/>
        <v>82.306554953178903</v>
      </c>
      <c r="AK1680" s="27">
        <v>5.516</v>
      </c>
      <c r="AM1680" s="3">
        <f t="shared" si="293"/>
        <v>82.306554953178903</v>
      </c>
      <c r="AO1680" s="27">
        <v>5.516</v>
      </c>
      <c r="AP1680" s="28">
        <v>0.3</v>
      </c>
      <c r="AQ1680" s="29">
        <v>0</v>
      </c>
      <c r="AR1680" s="46" t="e">
        <f t="shared" si="294"/>
        <v>#DIV/0!</v>
      </c>
      <c r="AS1680" s="47" t="e">
        <f t="shared" si="295"/>
        <v>#DIV/0!</v>
      </c>
      <c r="AT1680" s="30" t="e">
        <f t="shared" si="296"/>
        <v>#DIV/0!</v>
      </c>
    </row>
    <row r="1681" spans="1:46" x14ac:dyDescent="0.25">
      <c r="A1681" s="9" t="s">
        <v>1684</v>
      </c>
      <c r="C1681" s="19">
        <f t="shared" si="286"/>
        <v>2026</v>
      </c>
      <c r="K1681" s="9">
        <f t="shared" si="287"/>
        <v>0</v>
      </c>
      <c r="L1681" s="21"/>
      <c r="M1681" s="22"/>
      <c r="N1681" s="23">
        <f t="shared" si="288"/>
        <v>0</v>
      </c>
      <c r="O1681" s="24" t="e">
        <f t="shared" si="289"/>
        <v>#DIV/0!</v>
      </c>
      <c r="P1681" s="23"/>
      <c r="Q1681" s="23"/>
      <c r="R1681" s="23"/>
      <c r="V1681" s="9">
        <f t="shared" si="290"/>
        <v>0</v>
      </c>
      <c r="Z1681" s="9">
        <f t="shared" si="291"/>
        <v>0</v>
      </c>
      <c r="AG1681" s="27">
        <v>5.516</v>
      </c>
      <c r="AI1681" s="2">
        <f t="shared" si="292"/>
        <v>82.306554953178903</v>
      </c>
      <c r="AK1681" s="27">
        <v>5.516</v>
      </c>
      <c r="AM1681" s="3">
        <f t="shared" si="293"/>
        <v>82.306554953178903</v>
      </c>
      <c r="AO1681" s="27">
        <v>5.516</v>
      </c>
      <c r="AP1681" s="28">
        <v>0.3</v>
      </c>
      <c r="AQ1681" s="29">
        <v>0</v>
      </c>
      <c r="AR1681" s="46" t="e">
        <f t="shared" si="294"/>
        <v>#DIV/0!</v>
      </c>
      <c r="AS1681" s="47" t="e">
        <f t="shared" si="295"/>
        <v>#DIV/0!</v>
      </c>
      <c r="AT1681" s="30" t="e">
        <f t="shared" si="296"/>
        <v>#DIV/0!</v>
      </c>
    </row>
    <row r="1682" spans="1:46" x14ac:dyDescent="0.25">
      <c r="A1682" s="9" t="s">
        <v>1685</v>
      </c>
      <c r="C1682" s="19">
        <f t="shared" si="286"/>
        <v>2026</v>
      </c>
      <c r="K1682" s="9">
        <f t="shared" si="287"/>
        <v>0</v>
      </c>
      <c r="L1682" s="21"/>
      <c r="M1682" s="22"/>
      <c r="N1682" s="23">
        <f t="shared" si="288"/>
        <v>0</v>
      </c>
      <c r="O1682" s="24" t="e">
        <f t="shared" si="289"/>
        <v>#DIV/0!</v>
      </c>
      <c r="P1682" s="23"/>
      <c r="Q1682" s="23"/>
      <c r="R1682" s="23"/>
      <c r="V1682" s="9">
        <f t="shared" si="290"/>
        <v>0</v>
      </c>
      <c r="Z1682" s="9">
        <f t="shared" si="291"/>
        <v>0</v>
      </c>
      <c r="AG1682" s="27">
        <v>5.516</v>
      </c>
      <c r="AI1682" s="2">
        <f t="shared" si="292"/>
        <v>82.306554953178903</v>
      </c>
      <c r="AK1682" s="27">
        <v>5.516</v>
      </c>
      <c r="AM1682" s="3">
        <f t="shared" si="293"/>
        <v>82.306554953178903</v>
      </c>
      <c r="AO1682" s="27">
        <v>5.516</v>
      </c>
      <c r="AP1682" s="28">
        <v>0.3</v>
      </c>
      <c r="AQ1682" s="29">
        <v>0</v>
      </c>
      <c r="AR1682" s="46" t="e">
        <f t="shared" si="294"/>
        <v>#DIV/0!</v>
      </c>
      <c r="AS1682" s="47" t="e">
        <f t="shared" si="295"/>
        <v>#DIV/0!</v>
      </c>
      <c r="AT1682" s="30" t="e">
        <f t="shared" si="296"/>
        <v>#DIV/0!</v>
      </c>
    </row>
    <row r="1683" spans="1:46" x14ac:dyDescent="0.25">
      <c r="A1683" s="9" t="s">
        <v>1686</v>
      </c>
      <c r="C1683" s="19">
        <f t="shared" si="286"/>
        <v>2026</v>
      </c>
      <c r="K1683" s="9">
        <f t="shared" si="287"/>
        <v>0</v>
      </c>
      <c r="L1683" s="21"/>
      <c r="M1683" s="22"/>
      <c r="N1683" s="23">
        <f t="shared" si="288"/>
        <v>0</v>
      </c>
      <c r="O1683" s="24" t="e">
        <f t="shared" si="289"/>
        <v>#DIV/0!</v>
      </c>
      <c r="P1683" s="23"/>
      <c r="Q1683" s="23"/>
      <c r="R1683" s="23"/>
      <c r="V1683" s="9">
        <f t="shared" si="290"/>
        <v>0</v>
      </c>
      <c r="Z1683" s="9">
        <f t="shared" si="291"/>
        <v>0</v>
      </c>
      <c r="AG1683" s="27">
        <v>5.516</v>
      </c>
      <c r="AI1683" s="2">
        <f t="shared" si="292"/>
        <v>82.306554953178903</v>
      </c>
      <c r="AK1683" s="27">
        <v>5.516</v>
      </c>
      <c r="AM1683" s="3">
        <f t="shared" si="293"/>
        <v>82.306554953178903</v>
      </c>
      <c r="AO1683" s="27">
        <v>5.516</v>
      </c>
      <c r="AP1683" s="28">
        <v>0.3</v>
      </c>
      <c r="AQ1683" s="29">
        <v>0</v>
      </c>
      <c r="AR1683" s="46" t="e">
        <f t="shared" si="294"/>
        <v>#DIV/0!</v>
      </c>
      <c r="AS1683" s="47" t="e">
        <f t="shared" si="295"/>
        <v>#DIV/0!</v>
      </c>
      <c r="AT1683" s="30" t="e">
        <f t="shared" si="296"/>
        <v>#DIV/0!</v>
      </c>
    </row>
    <row r="1684" spans="1:46" x14ac:dyDescent="0.25">
      <c r="A1684" s="9" t="s">
        <v>1687</v>
      </c>
      <c r="C1684" s="19">
        <f t="shared" si="286"/>
        <v>2026</v>
      </c>
      <c r="K1684" s="9">
        <f t="shared" si="287"/>
        <v>0</v>
      </c>
      <c r="L1684" s="21"/>
      <c r="M1684" s="22"/>
      <c r="N1684" s="23">
        <f t="shared" si="288"/>
        <v>0</v>
      </c>
      <c r="O1684" s="24" t="e">
        <f t="shared" si="289"/>
        <v>#DIV/0!</v>
      </c>
      <c r="P1684" s="23"/>
      <c r="Q1684" s="23"/>
      <c r="R1684" s="23"/>
      <c r="V1684" s="9">
        <f t="shared" si="290"/>
        <v>0</v>
      </c>
      <c r="Z1684" s="9">
        <f t="shared" si="291"/>
        <v>0</v>
      </c>
      <c r="AG1684" s="27">
        <v>5.516</v>
      </c>
      <c r="AI1684" s="2">
        <f t="shared" si="292"/>
        <v>82.306554953178903</v>
      </c>
      <c r="AK1684" s="27">
        <v>5.516</v>
      </c>
      <c r="AM1684" s="3">
        <f t="shared" si="293"/>
        <v>82.306554953178903</v>
      </c>
      <c r="AO1684" s="27">
        <v>5.516</v>
      </c>
      <c r="AP1684" s="28">
        <v>0.3</v>
      </c>
      <c r="AQ1684" s="29">
        <v>0</v>
      </c>
      <c r="AR1684" s="46" t="e">
        <f t="shared" si="294"/>
        <v>#DIV/0!</v>
      </c>
      <c r="AS1684" s="47" t="e">
        <f t="shared" si="295"/>
        <v>#DIV/0!</v>
      </c>
      <c r="AT1684" s="30" t="e">
        <f t="shared" si="296"/>
        <v>#DIV/0!</v>
      </c>
    </row>
    <row r="1685" spans="1:46" x14ac:dyDescent="0.25">
      <c r="A1685" s="9" t="s">
        <v>1688</v>
      </c>
      <c r="C1685" s="19">
        <f t="shared" si="286"/>
        <v>2026</v>
      </c>
      <c r="K1685" s="9">
        <f t="shared" si="287"/>
        <v>0</v>
      </c>
      <c r="L1685" s="21"/>
      <c r="M1685" s="22"/>
      <c r="N1685" s="23">
        <f t="shared" si="288"/>
        <v>0</v>
      </c>
      <c r="O1685" s="24" t="e">
        <f t="shared" si="289"/>
        <v>#DIV/0!</v>
      </c>
      <c r="P1685" s="23"/>
      <c r="Q1685" s="23"/>
      <c r="R1685" s="23"/>
      <c r="V1685" s="9">
        <f t="shared" si="290"/>
        <v>0</v>
      </c>
      <c r="Z1685" s="9">
        <f t="shared" si="291"/>
        <v>0</v>
      </c>
      <c r="AG1685" s="27">
        <v>5.516</v>
      </c>
      <c r="AI1685" s="2">
        <f t="shared" si="292"/>
        <v>82.306554953178903</v>
      </c>
      <c r="AK1685" s="27">
        <v>5.516</v>
      </c>
      <c r="AM1685" s="3">
        <f t="shared" si="293"/>
        <v>82.306554953178903</v>
      </c>
      <c r="AO1685" s="27">
        <v>5.516</v>
      </c>
      <c r="AP1685" s="28">
        <v>0.3</v>
      </c>
      <c r="AQ1685" s="29">
        <v>0</v>
      </c>
      <c r="AR1685" s="46" t="e">
        <f t="shared" si="294"/>
        <v>#DIV/0!</v>
      </c>
      <c r="AS1685" s="47" t="e">
        <f t="shared" si="295"/>
        <v>#DIV/0!</v>
      </c>
      <c r="AT1685" s="30" t="e">
        <f t="shared" si="296"/>
        <v>#DIV/0!</v>
      </c>
    </row>
    <row r="1686" spans="1:46" x14ac:dyDescent="0.25">
      <c r="A1686" s="9" t="s">
        <v>1689</v>
      </c>
      <c r="C1686" s="19">
        <f t="shared" si="286"/>
        <v>2026</v>
      </c>
      <c r="K1686" s="9">
        <f t="shared" si="287"/>
        <v>0</v>
      </c>
      <c r="L1686" s="21"/>
      <c r="M1686" s="22"/>
      <c r="N1686" s="23">
        <f t="shared" si="288"/>
        <v>0</v>
      </c>
      <c r="O1686" s="24" t="e">
        <f t="shared" si="289"/>
        <v>#DIV/0!</v>
      </c>
      <c r="P1686" s="23"/>
      <c r="Q1686" s="23"/>
      <c r="R1686" s="23"/>
      <c r="V1686" s="9">
        <f t="shared" si="290"/>
        <v>0</v>
      </c>
      <c r="Z1686" s="9">
        <f t="shared" si="291"/>
        <v>0</v>
      </c>
      <c r="AG1686" s="27">
        <v>5.516</v>
      </c>
      <c r="AI1686" s="2">
        <f t="shared" si="292"/>
        <v>82.306554953178903</v>
      </c>
      <c r="AK1686" s="27">
        <v>5.516</v>
      </c>
      <c r="AM1686" s="3">
        <f t="shared" si="293"/>
        <v>82.306554953178903</v>
      </c>
      <c r="AO1686" s="27">
        <v>5.516</v>
      </c>
      <c r="AP1686" s="28">
        <v>0.3</v>
      </c>
      <c r="AQ1686" s="29">
        <v>0</v>
      </c>
      <c r="AR1686" s="46" t="e">
        <f t="shared" si="294"/>
        <v>#DIV/0!</v>
      </c>
      <c r="AS1686" s="47" t="e">
        <f t="shared" si="295"/>
        <v>#DIV/0!</v>
      </c>
      <c r="AT1686" s="30" t="e">
        <f t="shared" si="296"/>
        <v>#DIV/0!</v>
      </c>
    </row>
    <row r="1687" spans="1:46" x14ac:dyDescent="0.25">
      <c r="A1687" s="9" t="s">
        <v>1690</v>
      </c>
      <c r="C1687" s="19">
        <f t="shared" si="286"/>
        <v>2026</v>
      </c>
      <c r="K1687" s="9">
        <f t="shared" si="287"/>
        <v>0</v>
      </c>
      <c r="L1687" s="21"/>
      <c r="M1687" s="22"/>
      <c r="N1687" s="23">
        <f t="shared" si="288"/>
        <v>0</v>
      </c>
      <c r="O1687" s="24" t="e">
        <f t="shared" si="289"/>
        <v>#DIV/0!</v>
      </c>
      <c r="P1687" s="23"/>
      <c r="Q1687" s="23"/>
      <c r="R1687" s="23"/>
      <c r="V1687" s="9">
        <f t="shared" si="290"/>
        <v>0</v>
      </c>
      <c r="Z1687" s="9">
        <f t="shared" si="291"/>
        <v>0</v>
      </c>
      <c r="AG1687" s="27">
        <v>5.516</v>
      </c>
      <c r="AI1687" s="2">
        <f t="shared" si="292"/>
        <v>82.306554953178903</v>
      </c>
      <c r="AK1687" s="27">
        <v>5.516</v>
      </c>
      <c r="AM1687" s="3">
        <f t="shared" si="293"/>
        <v>82.306554953178903</v>
      </c>
      <c r="AO1687" s="27">
        <v>5.516</v>
      </c>
      <c r="AP1687" s="28">
        <v>0.3</v>
      </c>
      <c r="AQ1687" s="29">
        <v>0</v>
      </c>
      <c r="AR1687" s="46" t="e">
        <f t="shared" si="294"/>
        <v>#DIV/0!</v>
      </c>
      <c r="AS1687" s="47" t="e">
        <f t="shared" si="295"/>
        <v>#DIV/0!</v>
      </c>
      <c r="AT1687" s="30" t="e">
        <f t="shared" si="296"/>
        <v>#DIV/0!</v>
      </c>
    </row>
    <row r="1688" spans="1:46" x14ac:dyDescent="0.25">
      <c r="A1688" s="9" t="s">
        <v>1691</v>
      </c>
      <c r="C1688" s="19">
        <f t="shared" si="286"/>
        <v>2026</v>
      </c>
      <c r="K1688" s="9">
        <f t="shared" si="287"/>
        <v>0</v>
      </c>
      <c r="L1688" s="21"/>
      <c r="M1688" s="22"/>
      <c r="N1688" s="23">
        <f t="shared" si="288"/>
        <v>0</v>
      </c>
      <c r="O1688" s="24" t="e">
        <f t="shared" si="289"/>
        <v>#DIV/0!</v>
      </c>
      <c r="P1688" s="23"/>
      <c r="Q1688" s="23"/>
      <c r="R1688" s="23"/>
      <c r="V1688" s="9">
        <f t="shared" si="290"/>
        <v>0</v>
      </c>
      <c r="Z1688" s="9">
        <f t="shared" si="291"/>
        <v>0</v>
      </c>
      <c r="AG1688" s="27">
        <v>5.516</v>
      </c>
      <c r="AI1688" s="2">
        <f t="shared" si="292"/>
        <v>82.306554953178903</v>
      </c>
      <c r="AK1688" s="27">
        <v>5.516</v>
      </c>
      <c r="AM1688" s="3">
        <f t="shared" si="293"/>
        <v>82.306554953178903</v>
      </c>
      <c r="AO1688" s="27">
        <v>5.516</v>
      </c>
      <c r="AP1688" s="28">
        <v>0.3</v>
      </c>
      <c r="AQ1688" s="29">
        <v>0</v>
      </c>
      <c r="AR1688" s="46" t="e">
        <f t="shared" si="294"/>
        <v>#DIV/0!</v>
      </c>
      <c r="AS1688" s="47" t="e">
        <f t="shared" si="295"/>
        <v>#DIV/0!</v>
      </c>
      <c r="AT1688" s="30" t="e">
        <f t="shared" si="296"/>
        <v>#DIV/0!</v>
      </c>
    </row>
    <row r="1689" spans="1:46" x14ac:dyDescent="0.25">
      <c r="A1689" s="9" t="s">
        <v>1692</v>
      </c>
      <c r="C1689" s="19">
        <f t="shared" si="286"/>
        <v>2026</v>
      </c>
      <c r="K1689" s="9">
        <f t="shared" si="287"/>
        <v>0</v>
      </c>
      <c r="L1689" s="21"/>
      <c r="M1689" s="22"/>
      <c r="N1689" s="23">
        <f t="shared" si="288"/>
        <v>0</v>
      </c>
      <c r="O1689" s="24" t="e">
        <f t="shared" si="289"/>
        <v>#DIV/0!</v>
      </c>
      <c r="P1689" s="23"/>
      <c r="Q1689" s="23"/>
      <c r="R1689" s="23"/>
      <c r="V1689" s="9">
        <f t="shared" si="290"/>
        <v>0</v>
      </c>
      <c r="Z1689" s="9">
        <f t="shared" si="291"/>
        <v>0</v>
      </c>
      <c r="AG1689" s="27">
        <v>5.516</v>
      </c>
      <c r="AI1689" s="2">
        <f t="shared" si="292"/>
        <v>82.306554953178903</v>
      </c>
      <c r="AK1689" s="27">
        <v>5.516</v>
      </c>
      <c r="AM1689" s="3">
        <f t="shared" si="293"/>
        <v>82.306554953178903</v>
      </c>
      <c r="AO1689" s="27">
        <v>5.516</v>
      </c>
      <c r="AP1689" s="28">
        <v>0.3</v>
      </c>
      <c r="AQ1689" s="29">
        <v>0</v>
      </c>
      <c r="AR1689" s="46" t="e">
        <f t="shared" si="294"/>
        <v>#DIV/0!</v>
      </c>
      <c r="AS1689" s="47" t="e">
        <f t="shared" si="295"/>
        <v>#DIV/0!</v>
      </c>
      <c r="AT1689" s="30" t="e">
        <f t="shared" si="296"/>
        <v>#DIV/0!</v>
      </c>
    </row>
    <row r="1690" spans="1:46" x14ac:dyDescent="0.25">
      <c r="A1690" s="9" t="s">
        <v>1693</v>
      </c>
      <c r="C1690" s="19">
        <f t="shared" si="286"/>
        <v>2026</v>
      </c>
      <c r="K1690" s="9">
        <f t="shared" si="287"/>
        <v>0</v>
      </c>
      <c r="L1690" s="21"/>
      <c r="M1690" s="22"/>
      <c r="N1690" s="23">
        <f t="shared" si="288"/>
        <v>0</v>
      </c>
      <c r="O1690" s="24" t="e">
        <f t="shared" si="289"/>
        <v>#DIV/0!</v>
      </c>
      <c r="P1690" s="23"/>
      <c r="Q1690" s="23"/>
      <c r="R1690" s="23"/>
      <c r="V1690" s="9">
        <f t="shared" si="290"/>
        <v>0</v>
      </c>
      <c r="Z1690" s="9">
        <f t="shared" si="291"/>
        <v>0</v>
      </c>
      <c r="AG1690" s="27">
        <v>5.516</v>
      </c>
      <c r="AI1690" s="2">
        <f t="shared" si="292"/>
        <v>82.306554953178903</v>
      </c>
      <c r="AK1690" s="27">
        <v>5.516</v>
      </c>
      <c r="AM1690" s="3">
        <f t="shared" si="293"/>
        <v>82.306554953178903</v>
      </c>
      <c r="AO1690" s="27">
        <v>5.516</v>
      </c>
      <c r="AP1690" s="28">
        <v>0.3</v>
      </c>
      <c r="AQ1690" s="29">
        <v>0</v>
      </c>
      <c r="AR1690" s="46" t="e">
        <f t="shared" si="294"/>
        <v>#DIV/0!</v>
      </c>
      <c r="AS1690" s="47" t="e">
        <f t="shared" si="295"/>
        <v>#DIV/0!</v>
      </c>
      <c r="AT1690" s="30" t="e">
        <f t="shared" si="296"/>
        <v>#DIV/0!</v>
      </c>
    </row>
    <row r="1691" spans="1:46" x14ac:dyDescent="0.25">
      <c r="A1691" s="9" t="s">
        <v>1694</v>
      </c>
      <c r="C1691" s="19">
        <f t="shared" si="286"/>
        <v>2026</v>
      </c>
      <c r="K1691" s="9">
        <f t="shared" si="287"/>
        <v>0</v>
      </c>
      <c r="L1691" s="21"/>
      <c r="M1691" s="22"/>
      <c r="N1691" s="23">
        <f t="shared" si="288"/>
        <v>0</v>
      </c>
      <c r="O1691" s="24" t="e">
        <f t="shared" si="289"/>
        <v>#DIV/0!</v>
      </c>
      <c r="P1691" s="23"/>
      <c r="Q1691" s="23"/>
      <c r="R1691" s="23"/>
      <c r="V1691" s="9">
        <f t="shared" si="290"/>
        <v>0</v>
      </c>
      <c r="Z1691" s="9">
        <f t="shared" si="291"/>
        <v>0</v>
      </c>
      <c r="AG1691" s="27">
        <v>5.516</v>
      </c>
      <c r="AI1691" s="2">
        <f t="shared" si="292"/>
        <v>82.306554953178903</v>
      </c>
      <c r="AK1691" s="27">
        <v>5.516</v>
      </c>
      <c r="AM1691" s="3">
        <f t="shared" si="293"/>
        <v>82.306554953178903</v>
      </c>
      <c r="AO1691" s="27">
        <v>5.516</v>
      </c>
      <c r="AP1691" s="28">
        <v>0.3</v>
      </c>
      <c r="AQ1691" s="29">
        <v>0</v>
      </c>
      <c r="AR1691" s="46" t="e">
        <f t="shared" si="294"/>
        <v>#DIV/0!</v>
      </c>
      <c r="AS1691" s="47" t="e">
        <f t="shared" si="295"/>
        <v>#DIV/0!</v>
      </c>
      <c r="AT1691" s="30" t="e">
        <f t="shared" si="296"/>
        <v>#DIV/0!</v>
      </c>
    </row>
    <row r="1692" spans="1:46" x14ac:dyDescent="0.25">
      <c r="A1692" s="9" t="s">
        <v>1695</v>
      </c>
      <c r="C1692" s="19">
        <f t="shared" si="286"/>
        <v>2026</v>
      </c>
      <c r="K1692" s="9">
        <f t="shared" si="287"/>
        <v>0</v>
      </c>
      <c r="L1692" s="21"/>
      <c r="M1692" s="22"/>
      <c r="N1692" s="23">
        <f t="shared" si="288"/>
        <v>0</v>
      </c>
      <c r="O1692" s="24" t="e">
        <f t="shared" si="289"/>
        <v>#DIV/0!</v>
      </c>
      <c r="P1692" s="23"/>
      <c r="Q1692" s="23"/>
      <c r="R1692" s="23"/>
      <c r="V1692" s="9">
        <f t="shared" si="290"/>
        <v>0</v>
      </c>
      <c r="Z1692" s="9">
        <f t="shared" si="291"/>
        <v>0</v>
      </c>
      <c r="AG1692" s="27">
        <v>5.516</v>
      </c>
      <c r="AI1692" s="2">
        <f t="shared" si="292"/>
        <v>82.306554953178903</v>
      </c>
      <c r="AK1692" s="27">
        <v>5.516</v>
      </c>
      <c r="AM1692" s="3">
        <f t="shared" si="293"/>
        <v>82.306554953178903</v>
      </c>
      <c r="AO1692" s="27">
        <v>5.516</v>
      </c>
      <c r="AP1692" s="28">
        <v>0.3</v>
      </c>
      <c r="AQ1692" s="29">
        <v>0</v>
      </c>
      <c r="AR1692" s="46" t="e">
        <f t="shared" si="294"/>
        <v>#DIV/0!</v>
      </c>
      <c r="AS1692" s="47" t="e">
        <f t="shared" si="295"/>
        <v>#DIV/0!</v>
      </c>
      <c r="AT1692" s="30" t="e">
        <f t="shared" si="296"/>
        <v>#DIV/0!</v>
      </c>
    </row>
    <row r="1693" spans="1:46" x14ac:dyDescent="0.25">
      <c r="A1693" s="9" t="s">
        <v>1696</v>
      </c>
      <c r="C1693" s="19">
        <f t="shared" si="286"/>
        <v>2026</v>
      </c>
      <c r="K1693" s="9">
        <f t="shared" si="287"/>
        <v>0</v>
      </c>
      <c r="L1693" s="21"/>
      <c r="M1693" s="22"/>
      <c r="N1693" s="23">
        <f t="shared" si="288"/>
        <v>0</v>
      </c>
      <c r="O1693" s="24" t="e">
        <f t="shared" si="289"/>
        <v>#DIV/0!</v>
      </c>
      <c r="P1693" s="23"/>
      <c r="Q1693" s="23"/>
      <c r="R1693" s="23"/>
      <c r="V1693" s="9">
        <f t="shared" si="290"/>
        <v>0</v>
      </c>
      <c r="Z1693" s="9">
        <f t="shared" si="291"/>
        <v>0</v>
      </c>
      <c r="AG1693" s="27">
        <v>5.516</v>
      </c>
      <c r="AI1693" s="2">
        <f t="shared" si="292"/>
        <v>82.306554953178903</v>
      </c>
      <c r="AK1693" s="27">
        <v>5.516</v>
      </c>
      <c r="AM1693" s="3">
        <f t="shared" si="293"/>
        <v>82.306554953178903</v>
      </c>
      <c r="AO1693" s="27">
        <v>5.516</v>
      </c>
      <c r="AP1693" s="28">
        <v>0.3</v>
      </c>
      <c r="AQ1693" s="29">
        <v>0</v>
      </c>
      <c r="AR1693" s="46" t="e">
        <f t="shared" si="294"/>
        <v>#DIV/0!</v>
      </c>
      <c r="AS1693" s="47" t="e">
        <f t="shared" si="295"/>
        <v>#DIV/0!</v>
      </c>
      <c r="AT1693" s="30" t="e">
        <f t="shared" si="296"/>
        <v>#DIV/0!</v>
      </c>
    </row>
    <row r="1694" spans="1:46" x14ac:dyDescent="0.25">
      <c r="A1694" s="9" t="s">
        <v>1697</v>
      </c>
      <c r="C1694" s="19">
        <f t="shared" si="286"/>
        <v>2026</v>
      </c>
      <c r="K1694" s="9">
        <f t="shared" si="287"/>
        <v>0</v>
      </c>
      <c r="L1694" s="21"/>
      <c r="M1694" s="22"/>
      <c r="N1694" s="23">
        <f t="shared" si="288"/>
        <v>0</v>
      </c>
      <c r="O1694" s="24" t="e">
        <f t="shared" si="289"/>
        <v>#DIV/0!</v>
      </c>
      <c r="P1694" s="23"/>
      <c r="Q1694" s="23"/>
      <c r="R1694" s="23"/>
      <c r="V1694" s="9">
        <f t="shared" si="290"/>
        <v>0</v>
      </c>
      <c r="Z1694" s="9">
        <f t="shared" si="291"/>
        <v>0</v>
      </c>
      <c r="AG1694" s="27">
        <v>5.516</v>
      </c>
      <c r="AI1694" s="2">
        <f t="shared" si="292"/>
        <v>82.306554953178903</v>
      </c>
      <c r="AK1694" s="27">
        <v>5.516</v>
      </c>
      <c r="AM1694" s="3">
        <f t="shared" si="293"/>
        <v>82.306554953178903</v>
      </c>
      <c r="AO1694" s="27">
        <v>5.516</v>
      </c>
      <c r="AP1694" s="28">
        <v>0.3</v>
      </c>
      <c r="AQ1694" s="29">
        <v>0</v>
      </c>
      <c r="AR1694" s="46" t="e">
        <f t="shared" si="294"/>
        <v>#DIV/0!</v>
      </c>
      <c r="AS1694" s="47" t="e">
        <f t="shared" si="295"/>
        <v>#DIV/0!</v>
      </c>
      <c r="AT1694" s="30" t="e">
        <f t="shared" si="296"/>
        <v>#DIV/0!</v>
      </c>
    </row>
    <row r="1695" spans="1:46" x14ac:dyDescent="0.25">
      <c r="A1695" s="9" t="s">
        <v>1698</v>
      </c>
      <c r="C1695" s="19">
        <f t="shared" si="286"/>
        <v>2026</v>
      </c>
      <c r="K1695" s="9">
        <f t="shared" si="287"/>
        <v>0</v>
      </c>
      <c r="L1695" s="21"/>
      <c r="M1695" s="22"/>
      <c r="N1695" s="23">
        <f t="shared" si="288"/>
        <v>0</v>
      </c>
      <c r="O1695" s="24" t="e">
        <f t="shared" si="289"/>
        <v>#DIV/0!</v>
      </c>
      <c r="P1695" s="23"/>
      <c r="Q1695" s="23"/>
      <c r="R1695" s="23"/>
      <c r="V1695" s="9">
        <f t="shared" si="290"/>
        <v>0</v>
      </c>
      <c r="Z1695" s="9">
        <f t="shared" si="291"/>
        <v>0</v>
      </c>
      <c r="AG1695" s="27">
        <v>5.516</v>
      </c>
      <c r="AI1695" s="2">
        <f t="shared" si="292"/>
        <v>82.306554953178903</v>
      </c>
      <c r="AK1695" s="27">
        <v>5.516</v>
      </c>
      <c r="AM1695" s="3">
        <f t="shared" si="293"/>
        <v>82.306554953178903</v>
      </c>
      <c r="AO1695" s="27">
        <v>5.516</v>
      </c>
      <c r="AP1695" s="28">
        <v>0.3</v>
      </c>
      <c r="AQ1695" s="29">
        <v>0</v>
      </c>
      <c r="AR1695" s="46" t="e">
        <f t="shared" si="294"/>
        <v>#DIV/0!</v>
      </c>
      <c r="AS1695" s="47" t="e">
        <f t="shared" si="295"/>
        <v>#DIV/0!</v>
      </c>
      <c r="AT1695" s="30" t="e">
        <f t="shared" si="296"/>
        <v>#DIV/0!</v>
      </c>
    </row>
    <row r="1696" spans="1:46" x14ac:dyDescent="0.25">
      <c r="A1696" s="9" t="s">
        <v>1699</v>
      </c>
      <c r="C1696" s="19">
        <f t="shared" si="286"/>
        <v>2026</v>
      </c>
      <c r="K1696" s="9">
        <f t="shared" si="287"/>
        <v>0</v>
      </c>
      <c r="L1696" s="21"/>
      <c r="M1696" s="22"/>
      <c r="N1696" s="23">
        <f t="shared" si="288"/>
        <v>0</v>
      </c>
      <c r="O1696" s="24" t="e">
        <f t="shared" si="289"/>
        <v>#DIV/0!</v>
      </c>
      <c r="P1696" s="23"/>
      <c r="Q1696" s="23"/>
      <c r="R1696" s="23"/>
      <c r="V1696" s="9">
        <f t="shared" si="290"/>
        <v>0</v>
      </c>
      <c r="Z1696" s="9">
        <f t="shared" si="291"/>
        <v>0</v>
      </c>
      <c r="AG1696" s="27">
        <v>5.516</v>
      </c>
      <c r="AI1696" s="2">
        <f t="shared" si="292"/>
        <v>82.306554953178903</v>
      </c>
      <c r="AK1696" s="27">
        <v>5.516</v>
      </c>
      <c r="AM1696" s="3">
        <f t="shared" si="293"/>
        <v>82.306554953178903</v>
      </c>
      <c r="AO1696" s="27">
        <v>5.516</v>
      </c>
      <c r="AP1696" s="28">
        <v>0.3</v>
      </c>
      <c r="AQ1696" s="29">
        <v>0</v>
      </c>
      <c r="AR1696" s="46" t="e">
        <f t="shared" si="294"/>
        <v>#DIV/0!</v>
      </c>
      <c r="AS1696" s="47" t="e">
        <f t="shared" si="295"/>
        <v>#DIV/0!</v>
      </c>
      <c r="AT1696" s="30" t="e">
        <f t="shared" si="296"/>
        <v>#DIV/0!</v>
      </c>
    </row>
    <row r="1697" spans="1:46" x14ac:dyDescent="0.25">
      <c r="A1697" s="9" t="s">
        <v>1700</v>
      </c>
      <c r="C1697" s="19">
        <f t="shared" si="286"/>
        <v>2026</v>
      </c>
      <c r="K1697" s="9">
        <f t="shared" si="287"/>
        <v>0</v>
      </c>
      <c r="L1697" s="21"/>
      <c r="M1697" s="22"/>
      <c r="N1697" s="23">
        <f t="shared" si="288"/>
        <v>0</v>
      </c>
      <c r="O1697" s="24" t="e">
        <f t="shared" si="289"/>
        <v>#DIV/0!</v>
      </c>
      <c r="P1697" s="23"/>
      <c r="Q1697" s="23"/>
      <c r="R1697" s="23"/>
      <c r="V1697" s="9">
        <f t="shared" si="290"/>
        <v>0</v>
      </c>
      <c r="Z1697" s="9">
        <f t="shared" si="291"/>
        <v>0</v>
      </c>
      <c r="AG1697" s="27">
        <v>5.516</v>
      </c>
      <c r="AI1697" s="2">
        <f t="shared" si="292"/>
        <v>82.306554953178903</v>
      </c>
      <c r="AK1697" s="27">
        <v>5.516</v>
      </c>
      <c r="AM1697" s="3">
        <f t="shared" si="293"/>
        <v>82.306554953178903</v>
      </c>
      <c r="AO1697" s="27">
        <v>5.516</v>
      </c>
      <c r="AP1697" s="28">
        <v>0.3</v>
      </c>
      <c r="AQ1697" s="29">
        <v>0</v>
      </c>
      <c r="AR1697" s="46" t="e">
        <f t="shared" si="294"/>
        <v>#DIV/0!</v>
      </c>
      <c r="AS1697" s="47" t="e">
        <f t="shared" si="295"/>
        <v>#DIV/0!</v>
      </c>
      <c r="AT1697" s="30" t="e">
        <f t="shared" si="296"/>
        <v>#DIV/0!</v>
      </c>
    </row>
    <row r="1698" spans="1:46" x14ac:dyDescent="0.25">
      <c r="A1698" s="9" t="s">
        <v>1701</v>
      </c>
      <c r="C1698" s="19">
        <f t="shared" si="286"/>
        <v>2026</v>
      </c>
      <c r="K1698" s="9">
        <f t="shared" si="287"/>
        <v>0</v>
      </c>
      <c r="L1698" s="21"/>
      <c r="M1698" s="22"/>
      <c r="N1698" s="23">
        <f t="shared" si="288"/>
        <v>0</v>
      </c>
      <c r="O1698" s="24" t="e">
        <f t="shared" si="289"/>
        <v>#DIV/0!</v>
      </c>
      <c r="P1698" s="23"/>
      <c r="Q1698" s="23"/>
      <c r="R1698" s="23"/>
      <c r="V1698" s="9">
        <f t="shared" si="290"/>
        <v>0</v>
      </c>
      <c r="Z1698" s="9">
        <f t="shared" si="291"/>
        <v>0</v>
      </c>
      <c r="AG1698" s="27">
        <v>5.516</v>
      </c>
      <c r="AI1698" s="2">
        <f t="shared" si="292"/>
        <v>82.306554953178903</v>
      </c>
      <c r="AK1698" s="27">
        <v>5.516</v>
      </c>
      <c r="AM1698" s="3">
        <f t="shared" si="293"/>
        <v>82.306554953178903</v>
      </c>
      <c r="AO1698" s="27">
        <v>5.516</v>
      </c>
      <c r="AP1698" s="28">
        <v>0.3</v>
      </c>
      <c r="AQ1698" s="29">
        <v>0</v>
      </c>
      <c r="AR1698" s="46" t="e">
        <f t="shared" si="294"/>
        <v>#DIV/0!</v>
      </c>
      <c r="AS1698" s="47" t="e">
        <f t="shared" si="295"/>
        <v>#DIV/0!</v>
      </c>
      <c r="AT1698" s="30" t="e">
        <f t="shared" si="296"/>
        <v>#DIV/0!</v>
      </c>
    </row>
    <row r="1699" spans="1:46" x14ac:dyDescent="0.25">
      <c r="A1699" s="9" t="s">
        <v>1702</v>
      </c>
      <c r="C1699" s="19">
        <f t="shared" si="286"/>
        <v>2026</v>
      </c>
      <c r="K1699" s="9">
        <f t="shared" si="287"/>
        <v>0</v>
      </c>
      <c r="L1699" s="21"/>
      <c r="M1699" s="22"/>
      <c r="N1699" s="23">
        <f t="shared" si="288"/>
        <v>0</v>
      </c>
      <c r="O1699" s="24" t="e">
        <f t="shared" si="289"/>
        <v>#DIV/0!</v>
      </c>
      <c r="P1699" s="23"/>
      <c r="Q1699" s="23"/>
      <c r="R1699" s="23"/>
      <c r="V1699" s="9">
        <f t="shared" si="290"/>
        <v>0</v>
      </c>
      <c r="Z1699" s="9">
        <f t="shared" si="291"/>
        <v>0</v>
      </c>
      <c r="AG1699" s="27">
        <v>5.516</v>
      </c>
      <c r="AI1699" s="2">
        <f t="shared" si="292"/>
        <v>82.306554953178903</v>
      </c>
      <c r="AK1699" s="27">
        <v>5.516</v>
      </c>
      <c r="AM1699" s="3">
        <f t="shared" si="293"/>
        <v>82.306554953178903</v>
      </c>
      <c r="AO1699" s="27">
        <v>5.516</v>
      </c>
      <c r="AP1699" s="28">
        <v>0.3</v>
      </c>
      <c r="AQ1699" s="29">
        <v>0</v>
      </c>
      <c r="AR1699" s="46" t="e">
        <f t="shared" si="294"/>
        <v>#DIV/0!</v>
      </c>
      <c r="AS1699" s="47" t="e">
        <f t="shared" si="295"/>
        <v>#DIV/0!</v>
      </c>
      <c r="AT1699" s="30" t="e">
        <f t="shared" si="296"/>
        <v>#DIV/0!</v>
      </c>
    </row>
    <row r="1700" spans="1:46" x14ac:dyDescent="0.25">
      <c r="A1700" s="9" t="s">
        <v>1703</v>
      </c>
      <c r="C1700" s="19">
        <f t="shared" si="286"/>
        <v>2026</v>
      </c>
      <c r="K1700" s="9">
        <f t="shared" si="287"/>
        <v>0</v>
      </c>
      <c r="L1700" s="21"/>
      <c r="M1700" s="22"/>
      <c r="N1700" s="23">
        <f t="shared" si="288"/>
        <v>0</v>
      </c>
      <c r="O1700" s="24" t="e">
        <f t="shared" si="289"/>
        <v>#DIV/0!</v>
      </c>
      <c r="P1700" s="23"/>
      <c r="Q1700" s="23"/>
      <c r="R1700" s="23"/>
      <c r="V1700" s="9">
        <f t="shared" si="290"/>
        <v>0</v>
      </c>
      <c r="Z1700" s="9">
        <f t="shared" si="291"/>
        <v>0</v>
      </c>
      <c r="AG1700" s="27">
        <v>5.516</v>
      </c>
      <c r="AI1700" s="2">
        <f t="shared" si="292"/>
        <v>82.306554953178903</v>
      </c>
      <c r="AK1700" s="27">
        <v>5.516</v>
      </c>
      <c r="AM1700" s="3">
        <f t="shared" si="293"/>
        <v>82.306554953178903</v>
      </c>
      <c r="AO1700" s="27">
        <v>5.516</v>
      </c>
      <c r="AP1700" s="28">
        <v>0.3</v>
      </c>
      <c r="AQ1700" s="29">
        <v>0</v>
      </c>
      <c r="AR1700" s="46" t="e">
        <f t="shared" si="294"/>
        <v>#DIV/0!</v>
      </c>
      <c r="AS1700" s="47" t="e">
        <f t="shared" si="295"/>
        <v>#DIV/0!</v>
      </c>
      <c r="AT1700" s="30" t="e">
        <f t="shared" si="296"/>
        <v>#DIV/0!</v>
      </c>
    </row>
    <row r="1701" spans="1:46" x14ac:dyDescent="0.25">
      <c r="A1701" s="9" t="s">
        <v>1704</v>
      </c>
      <c r="C1701" s="19">
        <f t="shared" si="286"/>
        <v>2026</v>
      </c>
      <c r="K1701" s="9">
        <f t="shared" si="287"/>
        <v>0</v>
      </c>
      <c r="L1701" s="21"/>
      <c r="M1701" s="22"/>
      <c r="N1701" s="23">
        <f t="shared" si="288"/>
        <v>0</v>
      </c>
      <c r="O1701" s="24" t="e">
        <f t="shared" si="289"/>
        <v>#DIV/0!</v>
      </c>
      <c r="P1701" s="23"/>
      <c r="Q1701" s="23"/>
      <c r="R1701" s="23"/>
      <c r="V1701" s="9">
        <f t="shared" si="290"/>
        <v>0</v>
      </c>
      <c r="Z1701" s="9">
        <f t="shared" si="291"/>
        <v>0</v>
      </c>
      <c r="AG1701" s="27">
        <v>5.516</v>
      </c>
      <c r="AI1701" s="2">
        <f t="shared" si="292"/>
        <v>82.306554953178903</v>
      </c>
      <c r="AK1701" s="27">
        <v>5.516</v>
      </c>
      <c r="AM1701" s="3">
        <f t="shared" si="293"/>
        <v>82.306554953178903</v>
      </c>
      <c r="AO1701" s="27">
        <v>5.516</v>
      </c>
      <c r="AP1701" s="28">
        <v>0.3</v>
      </c>
      <c r="AQ1701" s="29">
        <v>0</v>
      </c>
      <c r="AR1701" s="46" t="e">
        <f t="shared" si="294"/>
        <v>#DIV/0!</v>
      </c>
      <c r="AS1701" s="47" t="e">
        <f t="shared" si="295"/>
        <v>#DIV/0!</v>
      </c>
      <c r="AT1701" s="30" t="e">
        <f t="shared" si="296"/>
        <v>#DIV/0!</v>
      </c>
    </row>
    <row r="1702" spans="1:46" x14ac:dyDescent="0.25">
      <c r="A1702" s="9" t="s">
        <v>1705</v>
      </c>
      <c r="C1702" s="19">
        <f t="shared" si="286"/>
        <v>2026</v>
      </c>
      <c r="K1702" s="9">
        <f t="shared" si="287"/>
        <v>0</v>
      </c>
      <c r="L1702" s="21"/>
      <c r="M1702" s="22"/>
      <c r="N1702" s="23">
        <f t="shared" si="288"/>
        <v>0</v>
      </c>
      <c r="O1702" s="24" t="e">
        <f t="shared" si="289"/>
        <v>#DIV/0!</v>
      </c>
      <c r="P1702" s="23"/>
      <c r="Q1702" s="23"/>
      <c r="R1702" s="23"/>
      <c r="V1702" s="9">
        <f t="shared" si="290"/>
        <v>0</v>
      </c>
      <c r="Z1702" s="9">
        <f t="shared" si="291"/>
        <v>0</v>
      </c>
      <c r="AG1702" s="27">
        <v>5.516</v>
      </c>
      <c r="AI1702" s="2">
        <f t="shared" si="292"/>
        <v>82.306554953178903</v>
      </c>
      <c r="AK1702" s="27">
        <v>5.516</v>
      </c>
      <c r="AM1702" s="3">
        <f t="shared" si="293"/>
        <v>82.306554953178903</v>
      </c>
      <c r="AO1702" s="27">
        <v>5.516</v>
      </c>
      <c r="AP1702" s="28">
        <v>0.3</v>
      </c>
      <c r="AQ1702" s="29">
        <v>0</v>
      </c>
      <c r="AR1702" s="46" t="e">
        <f t="shared" si="294"/>
        <v>#DIV/0!</v>
      </c>
      <c r="AS1702" s="47" t="e">
        <f t="shared" si="295"/>
        <v>#DIV/0!</v>
      </c>
      <c r="AT1702" s="30" t="e">
        <f t="shared" si="296"/>
        <v>#DIV/0!</v>
      </c>
    </row>
    <row r="1703" spans="1:46" x14ac:dyDescent="0.25">
      <c r="A1703" s="9" t="s">
        <v>1706</v>
      </c>
      <c r="C1703" s="19">
        <f t="shared" si="286"/>
        <v>2026</v>
      </c>
      <c r="K1703" s="9">
        <f t="shared" si="287"/>
        <v>0</v>
      </c>
      <c r="L1703" s="21"/>
      <c r="M1703" s="22"/>
      <c r="N1703" s="23">
        <f t="shared" si="288"/>
        <v>0</v>
      </c>
      <c r="O1703" s="24" t="e">
        <f t="shared" si="289"/>
        <v>#DIV/0!</v>
      </c>
      <c r="P1703" s="23"/>
      <c r="Q1703" s="23"/>
      <c r="R1703" s="23"/>
      <c r="V1703" s="9">
        <f t="shared" si="290"/>
        <v>0</v>
      </c>
      <c r="Z1703" s="9">
        <f t="shared" si="291"/>
        <v>0</v>
      </c>
      <c r="AG1703" s="27">
        <v>5.516</v>
      </c>
      <c r="AI1703" s="2">
        <f t="shared" si="292"/>
        <v>82.306554953178903</v>
      </c>
      <c r="AK1703" s="27">
        <v>5.516</v>
      </c>
      <c r="AM1703" s="3">
        <f t="shared" si="293"/>
        <v>82.306554953178903</v>
      </c>
      <c r="AO1703" s="27">
        <v>5.516</v>
      </c>
      <c r="AP1703" s="28">
        <v>0.3</v>
      </c>
      <c r="AQ1703" s="29">
        <v>0</v>
      </c>
      <c r="AR1703" s="46" t="e">
        <f t="shared" si="294"/>
        <v>#DIV/0!</v>
      </c>
      <c r="AS1703" s="47" t="e">
        <f t="shared" si="295"/>
        <v>#DIV/0!</v>
      </c>
      <c r="AT1703" s="30" t="e">
        <f t="shared" si="296"/>
        <v>#DIV/0!</v>
      </c>
    </row>
    <row r="1704" spans="1:46" x14ac:dyDescent="0.25">
      <c r="A1704" s="9" t="s">
        <v>1707</v>
      </c>
      <c r="C1704" s="19">
        <f t="shared" si="286"/>
        <v>2026</v>
      </c>
      <c r="K1704" s="9">
        <f t="shared" si="287"/>
        <v>0</v>
      </c>
      <c r="L1704" s="21"/>
      <c r="M1704" s="22"/>
      <c r="N1704" s="23">
        <f t="shared" si="288"/>
        <v>0</v>
      </c>
      <c r="O1704" s="24" t="e">
        <f t="shared" si="289"/>
        <v>#DIV/0!</v>
      </c>
      <c r="P1704" s="23"/>
      <c r="Q1704" s="23"/>
      <c r="R1704" s="23"/>
      <c r="V1704" s="9">
        <f t="shared" si="290"/>
        <v>0</v>
      </c>
      <c r="Z1704" s="9">
        <f t="shared" si="291"/>
        <v>0</v>
      </c>
      <c r="AG1704" s="27">
        <v>5.516</v>
      </c>
      <c r="AI1704" s="2">
        <f t="shared" si="292"/>
        <v>82.306554953178903</v>
      </c>
      <c r="AK1704" s="27">
        <v>5.516</v>
      </c>
      <c r="AM1704" s="3">
        <f t="shared" si="293"/>
        <v>82.306554953178903</v>
      </c>
      <c r="AO1704" s="27">
        <v>5.516</v>
      </c>
      <c r="AP1704" s="28">
        <v>0.3</v>
      </c>
      <c r="AQ1704" s="29">
        <v>0</v>
      </c>
      <c r="AR1704" s="46" t="e">
        <f t="shared" si="294"/>
        <v>#DIV/0!</v>
      </c>
      <c r="AS1704" s="47" t="e">
        <f t="shared" si="295"/>
        <v>#DIV/0!</v>
      </c>
      <c r="AT1704" s="30" t="e">
        <f t="shared" si="296"/>
        <v>#DIV/0!</v>
      </c>
    </row>
    <row r="1705" spans="1:46" x14ac:dyDescent="0.25">
      <c r="A1705" s="9" t="s">
        <v>1708</v>
      </c>
      <c r="C1705" s="19">
        <f t="shared" si="286"/>
        <v>2026</v>
      </c>
      <c r="K1705" s="9">
        <f t="shared" si="287"/>
        <v>0</v>
      </c>
      <c r="L1705" s="21"/>
      <c r="M1705" s="22"/>
      <c r="N1705" s="23">
        <f t="shared" si="288"/>
        <v>0</v>
      </c>
      <c r="O1705" s="24" t="e">
        <f t="shared" si="289"/>
        <v>#DIV/0!</v>
      </c>
      <c r="P1705" s="23"/>
      <c r="Q1705" s="23"/>
      <c r="R1705" s="23"/>
      <c r="V1705" s="9">
        <f t="shared" si="290"/>
        <v>0</v>
      </c>
      <c r="Z1705" s="9">
        <f t="shared" si="291"/>
        <v>0</v>
      </c>
      <c r="AG1705" s="27">
        <v>5.516</v>
      </c>
      <c r="AI1705" s="2">
        <f t="shared" si="292"/>
        <v>82.306554953178903</v>
      </c>
      <c r="AK1705" s="27">
        <v>5.516</v>
      </c>
      <c r="AM1705" s="3">
        <f t="shared" si="293"/>
        <v>82.306554953178903</v>
      </c>
      <c r="AO1705" s="27">
        <v>5.516</v>
      </c>
      <c r="AP1705" s="28">
        <v>0.3</v>
      </c>
      <c r="AQ1705" s="29">
        <v>0</v>
      </c>
      <c r="AR1705" s="46" t="e">
        <f t="shared" si="294"/>
        <v>#DIV/0!</v>
      </c>
      <c r="AS1705" s="47" t="e">
        <f t="shared" si="295"/>
        <v>#DIV/0!</v>
      </c>
      <c r="AT1705" s="30" t="e">
        <f t="shared" si="296"/>
        <v>#DIV/0!</v>
      </c>
    </row>
    <row r="1706" spans="1:46" x14ac:dyDescent="0.25">
      <c r="A1706" s="9" t="s">
        <v>1709</v>
      </c>
      <c r="C1706" s="19">
        <f t="shared" si="286"/>
        <v>2026</v>
      </c>
      <c r="K1706" s="9">
        <f t="shared" si="287"/>
        <v>0</v>
      </c>
      <c r="L1706" s="21"/>
      <c r="M1706" s="22"/>
      <c r="N1706" s="23">
        <f t="shared" si="288"/>
        <v>0</v>
      </c>
      <c r="O1706" s="24" t="e">
        <f t="shared" si="289"/>
        <v>#DIV/0!</v>
      </c>
      <c r="P1706" s="23"/>
      <c r="Q1706" s="23"/>
      <c r="R1706" s="23"/>
      <c r="V1706" s="9">
        <f t="shared" si="290"/>
        <v>0</v>
      </c>
      <c r="Z1706" s="9">
        <f t="shared" si="291"/>
        <v>0</v>
      </c>
      <c r="AG1706" s="27">
        <v>5.516</v>
      </c>
      <c r="AI1706" s="2">
        <f t="shared" si="292"/>
        <v>82.306554953178903</v>
      </c>
      <c r="AK1706" s="27">
        <v>5.516</v>
      </c>
      <c r="AM1706" s="3">
        <f t="shared" si="293"/>
        <v>82.306554953178903</v>
      </c>
      <c r="AO1706" s="27">
        <v>5.516</v>
      </c>
      <c r="AP1706" s="28">
        <v>0.3</v>
      </c>
      <c r="AQ1706" s="29">
        <v>0</v>
      </c>
      <c r="AR1706" s="46" t="e">
        <f t="shared" si="294"/>
        <v>#DIV/0!</v>
      </c>
      <c r="AS1706" s="47" t="e">
        <f t="shared" si="295"/>
        <v>#DIV/0!</v>
      </c>
      <c r="AT1706" s="30" t="e">
        <f t="shared" si="296"/>
        <v>#DIV/0!</v>
      </c>
    </row>
    <row r="1707" spans="1:46" x14ac:dyDescent="0.25">
      <c r="A1707" s="9" t="s">
        <v>1710</v>
      </c>
      <c r="C1707" s="19">
        <f t="shared" si="286"/>
        <v>2026</v>
      </c>
      <c r="K1707" s="9">
        <f t="shared" si="287"/>
        <v>0</v>
      </c>
      <c r="L1707" s="21"/>
      <c r="M1707" s="22"/>
      <c r="N1707" s="23">
        <f t="shared" si="288"/>
        <v>0</v>
      </c>
      <c r="O1707" s="24" t="e">
        <f t="shared" si="289"/>
        <v>#DIV/0!</v>
      </c>
      <c r="P1707" s="23"/>
      <c r="Q1707" s="23"/>
      <c r="R1707" s="23"/>
      <c r="V1707" s="9">
        <f t="shared" si="290"/>
        <v>0</v>
      </c>
      <c r="Z1707" s="9">
        <f t="shared" si="291"/>
        <v>0</v>
      </c>
      <c r="AG1707" s="27">
        <v>5.516</v>
      </c>
      <c r="AI1707" s="2">
        <f t="shared" si="292"/>
        <v>82.306554953178903</v>
      </c>
      <c r="AK1707" s="27">
        <v>5.516</v>
      </c>
      <c r="AM1707" s="3">
        <f t="shared" si="293"/>
        <v>82.306554953178903</v>
      </c>
      <c r="AO1707" s="27">
        <v>5.516</v>
      </c>
      <c r="AP1707" s="28">
        <v>0.3</v>
      </c>
      <c r="AQ1707" s="29">
        <v>0</v>
      </c>
      <c r="AR1707" s="46" t="e">
        <f t="shared" si="294"/>
        <v>#DIV/0!</v>
      </c>
      <c r="AS1707" s="47" t="e">
        <f t="shared" si="295"/>
        <v>#DIV/0!</v>
      </c>
      <c r="AT1707" s="30" t="e">
        <f t="shared" si="296"/>
        <v>#DIV/0!</v>
      </c>
    </row>
    <row r="1708" spans="1:46" x14ac:dyDescent="0.25">
      <c r="A1708" s="9" t="s">
        <v>1711</v>
      </c>
      <c r="C1708" s="19">
        <f t="shared" si="286"/>
        <v>2026</v>
      </c>
      <c r="K1708" s="9">
        <f t="shared" si="287"/>
        <v>0</v>
      </c>
      <c r="L1708" s="21"/>
      <c r="M1708" s="22"/>
      <c r="N1708" s="23">
        <f t="shared" si="288"/>
        <v>0</v>
      </c>
      <c r="O1708" s="24" t="e">
        <f t="shared" si="289"/>
        <v>#DIV/0!</v>
      </c>
      <c r="P1708" s="23"/>
      <c r="Q1708" s="23"/>
      <c r="R1708" s="23"/>
      <c r="V1708" s="9">
        <f t="shared" si="290"/>
        <v>0</v>
      </c>
      <c r="Z1708" s="9">
        <f t="shared" si="291"/>
        <v>0</v>
      </c>
      <c r="AG1708" s="27">
        <v>5.516</v>
      </c>
      <c r="AI1708" s="2">
        <f t="shared" si="292"/>
        <v>82.306554953178903</v>
      </c>
      <c r="AK1708" s="27">
        <v>5.516</v>
      </c>
      <c r="AM1708" s="3">
        <f t="shared" si="293"/>
        <v>82.306554953178903</v>
      </c>
      <c r="AO1708" s="27">
        <v>5.516</v>
      </c>
      <c r="AP1708" s="28">
        <v>0.3</v>
      </c>
      <c r="AQ1708" s="29">
        <v>0</v>
      </c>
      <c r="AR1708" s="46" t="e">
        <f t="shared" si="294"/>
        <v>#DIV/0!</v>
      </c>
      <c r="AS1708" s="47" t="e">
        <f t="shared" si="295"/>
        <v>#DIV/0!</v>
      </c>
      <c r="AT1708" s="30" t="e">
        <f t="shared" si="296"/>
        <v>#DIV/0!</v>
      </c>
    </row>
    <row r="1709" spans="1:46" x14ac:dyDescent="0.25">
      <c r="A1709" s="9" t="s">
        <v>1712</v>
      </c>
      <c r="C1709" s="19">
        <f t="shared" si="286"/>
        <v>2026</v>
      </c>
      <c r="K1709" s="9">
        <f t="shared" si="287"/>
        <v>0</v>
      </c>
      <c r="L1709" s="21"/>
      <c r="M1709" s="22"/>
      <c r="N1709" s="23">
        <f t="shared" si="288"/>
        <v>0</v>
      </c>
      <c r="O1709" s="24" t="e">
        <f t="shared" si="289"/>
        <v>#DIV/0!</v>
      </c>
      <c r="P1709" s="23"/>
      <c r="Q1709" s="23"/>
      <c r="R1709" s="23"/>
      <c r="V1709" s="9">
        <f t="shared" si="290"/>
        <v>0</v>
      </c>
      <c r="Z1709" s="9">
        <f t="shared" si="291"/>
        <v>0</v>
      </c>
      <c r="AG1709" s="27">
        <v>5.516</v>
      </c>
      <c r="AI1709" s="2">
        <f t="shared" si="292"/>
        <v>82.306554953178903</v>
      </c>
      <c r="AK1709" s="27">
        <v>5.516</v>
      </c>
      <c r="AM1709" s="3">
        <f t="shared" si="293"/>
        <v>82.306554953178903</v>
      </c>
      <c r="AO1709" s="27">
        <v>5.516</v>
      </c>
      <c r="AP1709" s="28">
        <v>0.3</v>
      </c>
      <c r="AQ1709" s="29">
        <v>0</v>
      </c>
      <c r="AR1709" s="46" t="e">
        <f t="shared" si="294"/>
        <v>#DIV/0!</v>
      </c>
      <c r="AS1709" s="47" t="e">
        <f t="shared" si="295"/>
        <v>#DIV/0!</v>
      </c>
      <c r="AT1709" s="30" t="e">
        <f t="shared" si="296"/>
        <v>#DIV/0!</v>
      </c>
    </row>
    <row r="1710" spans="1:46" x14ac:dyDescent="0.25">
      <c r="A1710" s="9" t="s">
        <v>1713</v>
      </c>
      <c r="C1710" s="19">
        <f t="shared" si="286"/>
        <v>2026</v>
      </c>
      <c r="K1710" s="9">
        <f t="shared" si="287"/>
        <v>0</v>
      </c>
      <c r="L1710" s="21"/>
      <c r="M1710" s="22"/>
      <c r="N1710" s="23">
        <f t="shared" si="288"/>
        <v>0</v>
      </c>
      <c r="O1710" s="24" t="e">
        <f t="shared" si="289"/>
        <v>#DIV/0!</v>
      </c>
      <c r="P1710" s="23"/>
      <c r="Q1710" s="23"/>
      <c r="R1710" s="23"/>
      <c r="V1710" s="9">
        <f t="shared" si="290"/>
        <v>0</v>
      </c>
      <c r="Z1710" s="9">
        <f t="shared" si="291"/>
        <v>0</v>
      </c>
      <c r="AG1710" s="27">
        <v>5.516</v>
      </c>
      <c r="AI1710" s="2">
        <f t="shared" si="292"/>
        <v>82.306554953178903</v>
      </c>
      <c r="AK1710" s="27">
        <v>5.516</v>
      </c>
      <c r="AM1710" s="3">
        <f t="shared" si="293"/>
        <v>82.306554953178903</v>
      </c>
      <c r="AO1710" s="27">
        <v>5.516</v>
      </c>
      <c r="AP1710" s="28">
        <v>0.3</v>
      </c>
      <c r="AQ1710" s="29">
        <v>0</v>
      </c>
      <c r="AR1710" s="46" t="e">
        <f t="shared" si="294"/>
        <v>#DIV/0!</v>
      </c>
      <c r="AS1710" s="47" t="e">
        <f t="shared" si="295"/>
        <v>#DIV/0!</v>
      </c>
      <c r="AT1710" s="30" t="e">
        <f t="shared" si="296"/>
        <v>#DIV/0!</v>
      </c>
    </row>
    <row r="1711" spans="1:46" x14ac:dyDescent="0.25">
      <c r="A1711" s="9" t="s">
        <v>1714</v>
      </c>
      <c r="C1711" s="19">
        <f t="shared" si="286"/>
        <v>2026</v>
      </c>
      <c r="K1711" s="9">
        <f t="shared" si="287"/>
        <v>0</v>
      </c>
      <c r="L1711" s="21"/>
      <c r="M1711" s="22"/>
      <c r="N1711" s="23">
        <f t="shared" si="288"/>
        <v>0</v>
      </c>
      <c r="O1711" s="24" t="e">
        <f t="shared" si="289"/>
        <v>#DIV/0!</v>
      </c>
      <c r="P1711" s="23"/>
      <c r="Q1711" s="23"/>
      <c r="R1711" s="23"/>
      <c r="V1711" s="9">
        <f t="shared" si="290"/>
        <v>0</v>
      </c>
      <c r="Z1711" s="9">
        <f t="shared" si="291"/>
        <v>0</v>
      </c>
      <c r="AG1711" s="27">
        <v>5.516</v>
      </c>
      <c r="AI1711" s="2">
        <f t="shared" si="292"/>
        <v>82.306554953178903</v>
      </c>
      <c r="AK1711" s="27">
        <v>5.516</v>
      </c>
      <c r="AM1711" s="3">
        <f t="shared" si="293"/>
        <v>82.306554953178903</v>
      </c>
      <c r="AO1711" s="27">
        <v>5.516</v>
      </c>
      <c r="AP1711" s="28">
        <v>0.3</v>
      </c>
      <c r="AQ1711" s="29">
        <v>0</v>
      </c>
      <c r="AR1711" s="46" t="e">
        <f t="shared" si="294"/>
        <v>#DIV/0!</v>
      </c>
      <c r="AS1711" s="47" t="e">
        <f t="shared" si="295"/>
        <v>#DIV/0!</v>
      </c>
      <c r="AT1711" s="30" t="e">
        <f t="shared" si="296"/>
        <v>#DIV/0!</v>
      </c>
    </row>
    <row r="1712" spans="1:46" x14ac:dyDescent="0.25">
      <c r="A1712" s="9" t="s">
        <v>1715</v>
      </c>
      <c r="C1712" s="19">
        <f t="shared" si="286"/>
        <v>2026</v>
      </c>
      <c r="K1712" s="9">
        <f t="shared" si="287"/>
        <v>0</v>
      </c>
      <c r="L1712" s="21"/>
      <c r="M1712" s="22"/>
      <c r="N1712" s="23">
        <f t="shared" si="288"/>
        <v>0</v>
      </c>
      <c r="O1712" s="24" t="e">
        <f t="shared" si="289"/>
        <v>#DIV/0!</v>
      </c>
      <c r="P1712" s="23"/>
      <c r="Q1712" s="23"/>
      <c r="R1712" s="23"/>
      <c r="V1712" s="9">
        <f t="shared" si="290"/>
        <v>0</v>
      </c>
      <c r="Z1712" s="9">
        <f t="shared" si="291"/>
        <v>0</v>
      </c>
      <c r="AG1712" s="27">
        <v>5.516</v>
      </c>
      <c r="AI1712" s="2">
        <f t="shared" si="292"/>
        <v>82.306554953178903</v>
      </c>
      <c r="AK1712" s="27">
        <v>5.516</v>
      </c>
      <c r="AM1712" s="3">
        <f t="shared" si="293"/>
        <v>82.306554953178903</v>
      </c>
      <c r="AO1712" s="27">
        <v>5.516</v>
      </c>
      <c r="AP1712" s="28">
        <v>0.3</v>
      </c>
      <c r="AQ1712" s="29">
        <v>0</v>
      </c>
      <c r="AR1712" s="46" t="e">
        <f t="shared" si="294"/>
        <v>#DIV/0!</v>
      </c>
      <c r="AS1712" s="47" t="e">
        <f t="shared" si="295"/>
        <v>#DIV/0!</v>
      </c>
      <c r="AT1712" s="30" t="e">
        <f t="shared" si="296"/>
        <v>#DIV/0!</v>
      </c>
    </row>
    <row r="1713" spans="1:46" x14ac:dyDescent="0.25">
      <c r="A1713" s="9" t="s">
        <v>1716</v>
      </c>
      <c r="C1713" s="19">
        <f t="shared" si="286"/>
        <v>2026</v>
      </c>
      <c r="K1713" s="9">
        <f t="shared" si="287"/>
        <v>0</v>
      </c>
      <c r="L1713" s="21"/>
      <c r="M1713" s="22"/>
      <c r="N1713" s="23">
        <f t="shared" si="288"/>
        <v>0</v>
      </c>
      <c r="O1713" s="24" t="e">
        <f t="shared" si="289"/>
        <v>#DIV/0!</v>
      </c>
      <c r="P1713" s="23"/>
      <c r="Q1713" s="23"/>
      <c r="R1713" s="23"/>
      <c r="V1713" s="9">
        <f t="shared" si="290"/>
        <v>0</v>
      </c>
      <c r="Z1713" s="9">
        <f t="shared" si="291"/>
        <v>0</v>
      </c>
      <c r="AG1713" s="27">
        <v>5.516</v>
      </c>
      <c r="AI1713" s="2">
        <f t="shared" si="292"/>
        <v>82.306554953178903</v>
      </c>
      <c r="AK1713" s="27">
        <v>5.516</v>
      </c>
      <c r="AM1713" s="3">
        <f t="shared" si="293"/>
        <v>82.306554953178903</v>
      </c>
      <c r="AO1713" s="27">
        <v>5.516</v>
      </c>
      <c r="AP1713" s="28">
        <v>0.3</v>
      </c>
      <c r="AQ1713" s="29">
        <v>0</v>
      </c>
      <c r="AR1713" s="46" t="e">
        <f t="shared" si="294"/>
        <v>#DIV/0!</v>
      </c>
      <c r="AS1713" s="47" t="e">
        <f t="shared" si="295"/>
        <v>#DIV/0!</v>
      </c>
      <c r="AT1713" s="30" t="e">
        <f t="shared" si="296"/>
        <v>#DIV/0!</v>
      </c>
    </row>
    <row r="1714" spans="1:46" x14ac:dyDescent="0.25">
      <c r="A1714" s="9" t="s">
        <v>1717</v>
      </c>
      <c r="C1714" s="19">
        <f t="shared" si="286"/>
        <v>2026</v>
      </c>
      <c r="K1714" s="9">
        <f t="shared" si="287"/>
        <v>0</v>
      </c>
      <c r="L1714" s="21"/>
      <c r="M1714" s="22"/>
      <c r="N1714" s="23">
        <f t="shared" si="288"/>
        <v>0</v>
      </c>
      <c r="O1714" s="24" t="e">
        <f t="shared" si="289"/>
        <v>#DIV/0!</v>
      </c>
      <c r="P1714" s="23"/>
      <c r="Q1714" s="23"/>
      <c r="R1714" s="23"/>
      <c r="V1714" s="9">
        <f t="shared" si="290"/>
        <v>0</v>
      </c>
      <c r="Z1714" s="9">
        <f t="shared" si="291"/>
        <v>0</v>
      </c>
      <c r="AG1714" s="27">
        <v>5.516</v>
      </c>
      <c r="AI1714" s="2">
        <f t="shared" si="292"/>
        <v>82.306554953178903</v>
      </c>
      <c r="AK1714" s="27">
        <v>5.516</v>
      </c>
      <c r="AM1714" s="3">
        <f t="shared" si="293"/>
        <v>82.306554953178903</v>
      </c>
      <c r="AO1714" s="27">
        <v>5.516</v>
      </c>
      <c r="AP1714" s="28">
        <v>0.3</v>
      </c>
      <c r="AQ1714" s="29">
        <v>0</v>
      </c>
      <c r="AR1714" s="46" t="e">
        <f t="shared" si="294"/>
        <v>#DIV/0!</v>
      </c>
      <c r="AS1714" s="47" t="e">
        <f t="shared" si="295"/>
        <v>#DIV/0!</v>
      </c>
      <c r="AT1714" s="30" t="e">
        <f t="shared" si="296"/>
        <v>#DIV/0!</v>
      </c>
    </row>
    <row r="1715" spans="1:46" x14ac:dyDescent="0.25">
      <c r="A1715" s="9" t="s">
        <v>1718</v>
      </c>
      <c r="C1715" s="19">
        <f t="shared" si="286"/>
        <v>2026</v>
      </c>
      <c r="K1715" s="9">
        <f t="shared" si="287"/>
        <v>0</v>
      </c>
      <c r="L1715" s="21"/>
      <c r="M1715" s="22"/>
      <c r="N1715" s="23">
        <f t="shared" si="288"/>
        <v>0</v>
      </c>
      <c r="O1715" s="24" t="e">
        <f t="shared" si="289"/>
        <v>#DIV/0!</v>
      </c>
      <c r="P1715" s="23"/>
      <c r="Q1715" s="23"/>
      <c r="R1715" s="23"/>
      <c r="V1715" s="9">
        <f t="shared" si="290"/>
        <v>0</v>
      </c>
      <c r="Z1715" s="9">
        <f t="shared" si="291"/>
        <v>0</v>
      </c>
      <c r="AG1715" s="27">
        <v>5.516</v>
      </c>
      <c r="AI1715" s="2">
        <f t="shared" si="292"/>
        <v>82.306554953178903</v>
      </c>
      <c r="AK1715" s="27">
        <v>5.516</v>
      </c>
      <c r="AM1715" s="3">
        <f t="shared" si="293"/>
        <v>82.306554953178903</v>
      </c>
      <c r="AO1715" s="27">
        <v>5.516</v>
      </c>
      <c r="AP1715" s="28">
        <v>0.3</v>
      </c>
      <c r="AQ1715" s="29">
        <v>0</v>
      </c>
      <c r="AR1715" s="46" t="e">
        <f t="shared" si="294"/>
        <v>#DIV/0!</v>
      </c>
      <c r="AS1715" s="47" t="e">
        <f t="shared" si="295"/>
        <v>#DIV/0!</v>
      </c>
      <c r="AT1715" s="30" t="e">
        <f t="shared" si="296"/>
        <v>#DIV/0!</v>
      </c>
    </row>
    <row r="1716" spans="1:46" x14ac:dyDescent="0.25">
      <c r="A1716" s="9" t="s">
        <v>1719</v>
      </c>
      <c r="C1716" s="19">
        <f t="shared" si="286"/>
        <v>2026</v>
      </c>
      <c r="K1716" s="9">
        <f t="shared" si="287"/>
        <v>0</v>
      </c>
      <c r="L1716" s="21"/>
      <c r="M1716" s="22"/>
      <c r="N1716" s="23">
        <f t="shared" si="288"/>
        <v>0</v>
      </c>
      <c r="O1716" s="24" t="e">
        <f t="shared" si="289"/>
        <v>#DIV/0!</v>
      </c>
      <c r="P1716" s="23"/>
      <c r="Q1716" s="23"/>
      <c r="R1716" s="23"/>
      <c r="V1716" s="9">
        <f t="shared" si="290"/>
        <v>0</v>
      </c>
      <c r="Z1716" s="9">
        <f t="shared" si="291"/>
        <v>0</v>
      </c>
      <c r="AG1716" s="27">
        <v>5.516</v>
      </c>
      <c r="AI1716" s="2">
        <f t="shared" si="292"/>
        <v>82.306554953178903</v>
      </c>
      <c r="AK1716" s="27">
        <v>5.516</v>
      </c>
      <c r="AM1716" s="3">
        <f t="shared" si="293"/>
        <v>82.306554953178903</v>
      </c>
      <c r="AO1716" s="27">
        <v>5.516</v>
      </c>
      <c r="AP1716" s="28">
        <v>0.3</v>
      </c>
      <c r="AQ1716" s="29">
        <v>0</v>
      </c>
      <c r="AR1716" s="46" t="e">
        <f t="shared" si="294"/>
        <v>#DIV/0!</v>
      </c>
      <c r="AS1716" s="47" t="e">
        <f t="shared" si="295"/>
        <v>#DIV/0!</v>
      </c>
      <c r="AT1716" s="30" t="e">
        <f t="shared" si="296"/>
        <v>#DIV/0!</v>
      </c>
    </row>
    <row r="1717" spans="1:46" x14ac:dyDescent="0.25">
      <c r="A1717" s="9" t="s">
        <v>1720</v>
      </c>
      <c r="C1717" s="19">
        <f t="shared" si="286"/>
        <v>2026</v>
      </c>
      <c r="K1717" s="9">
        <f t="shared" si="287"/>
        <v>0</v>
      </c>
      <c r="L1717" s="21"/>
      <c r="M1717" s="22"/>
      <c r="N1717" s="23">
        <f t="shared" si="288"/>
        <v>0</v>
      </c>
      <c r="O1717" s="24" t="e">
        <f t="shared" si="289"/>
        <v>#DIV/0!</v>
      </c>
      <c r="P1717" s="23"/>
      <c r="Q1717" s="23"/>
      <c r="R1717" s="23"/>
      <c r="V1717" s="9">
        <f t="shared" si="290"/>
        <v>0</v>
      </c>
      <c r="Z1717" s="9">
        <f t="shared" si="291"/>
        <v>0</v>
      </c>
      <c r="AG1717" s="27">
        <v>5.516</v>
      </c>
      <c r="AI1717" s="2">
        <f t="shared" si="292"/>
        <v>82.306554953178903</v>
      </c>
      <c r="AK1717" s="27">
        <v>5.516</v>
      </c>
      <c r="AM1717" s="3">
        <f t="shared" si="293"/>
        <v>82.306554953178903</v>
      </c>
      <c r="AO1717" s="27">
        <v>5.516</v>
      </c>
      <c r="AP1717" s="28">
        <v>0.3</v>
      </c>
      <c r="AQ1717" s="29">
        <v>0</v>
      </c>
      <c r="AR1717" s="46" t="e">
        <f t="shared" si="294"/>
        <v>#DIV/0!</v>
      </c>
      <c r="AS1717" s="47" t="e">
        <f t="shared" si="295"/>
        <v>#DIV/0!</v>
      </c>
      <c r="AT1717" s="30" t="e">
        <f t="shared" si="296"/>
        <v>#DIV/0!</v>
      </c>
    </row>
    <row r="1718" spans="1:46" x14ac:dyDescent="0.25">
      <c r="A1718" s="9" t="s">
        <v>1721</v>
      </c>
      <c r="C1718" s="19">
        <f t="shared" si="286"/>
        <v>2026</v>
      </c>
      <c r="K1718" s="9">
        <f t="shared" si="287"/>
        <v>0</v>
      </c>
      <c r="L1718" s="21"/>
      <c r="M1718" s="22"/>
      <c r="N1718" s="23">
        <f t="shared" si="288"/>
        <v>0</v>
      </c>
      <c r="O1718" s="24" t="e">
        <f t="shared" si="289"/>
        <v>#DIV/0!</v>
      </c>
      <c r="P1718" s="23"/>
      <c r="Q1718" s="23"/>
      <c r="R1718" s="23"/>
      <c r="V1718" s="9">
        <f t="shared" si="290"/>
        <v>0</v>
      </c>
      <c r="Z1718" s="9">
        <f t="shared" si="291"/>
        <v>0</v>
      </c>
      <c r="AG1718" s="27">
        <v>5.516</v>
      </c>
      <c r="AI1718" s="2">
        <f t="shared" si="292"/>
        <v>82.306554953178903</v>
      </c>
      <c r="AK1718" s="27">
        <v>5.516</v>
      </c>
      <c r="AM1718" s="3">
        <f t="shared" si="293"/>
        <v>82.306554953178903</v>
      </c>
      <c r="AO1718" s="27">
        <v>5.516</v>
      </c>
      <c r="AP1718" s="28">
        <v>0.3</v>
      </c>
      <c r="AQ1718" s="29">
        <v>0</v>
      </c>
      <c r="AR1718" s="46" t="e">
        <f t="shared" si="294"/>
        <v>#DIV/0!</v>
      </c>
      <c r="AS1718" s="47" t="e">
        <f t="shared" si="295"/>
        <v>#DIV/0!</v>
      </c>
      <c r="AT1718" s="30" t="e">
        <f t="shared" si="296"/>
        <v>#DIV/0!</v>
      </c>
    </row>
    <row r="1719" spans="1:46" x14ac:dyDescent="0.25">
      <c r="A1719" s="9" t="s">
        <v>1722</v>
      </c>
      <c r="C1719" s="19">
        <f t="shared" si="286"/>
        <v>2026</v>
      </c>
      <c r="K1719" s="9">
        <f t="shared" si="287"/>
        <v>0</v>
      </c>
      <c r="L1719" s="21"/>
      <c r="M1719" s="22"/>
      <c r="N1719" s="23">
        <f t="shared" si="288"/>
        <v>0</v>
      </c>
      <c r="O1719" s="24" t="e">
        <f t="shared" si="289"/>
        <v>#DIV/0!</v>
      </c>
      <c r="P1719" s="23"/>
      <c r="Q1719" s="23"/>
      <c r="R1719" s="23"/>
      <c r="V1719" s="9">
        <f t="shared" si="290"/>
        <v>0</v>
      </c>
      <c r="Z1719" s="9">
        <f t="shared" si="291"/>
        <v>0</v>
      </c>
      <c r="AG1719" s="27">
        <v>5.516</v>
      </c>
      <c r="AI1719" s="2">
        <f t="shared" si="292"/>
        <v>82.306554953178903</v>
      </c>
      <c r="AK1719" s="27">
        <v>5.516</v>
      </c>
      <c r="AM1719" s="3">
        <f t="shared" si="293"/>
        <v>82.306554953178903</v>
      </c>
      <c r="AO1719" s="27">
        <v>5.516</v>
      </c>
      <c r="AP1719" s="28">
        <v>0.3</v>
      </c>
      <c r="AQ1719" s="29">
        <v>0</v>
      </c>
      <c r="AR1719" s="46" t="e">
        <f t="shared" si="294"/>
        <v>#DIV/0!</v>
      </c>
      <c r="AS1719" s="47" t="e">
        <f t="shared" si="295"/>
        <v>#DIV/0!</v>
      </c>
      <c r="AT1719" s="30" t="e">
        <f t="shared" si="296"/>
        <v>#DIV/0!</v>
      </c>
    </row>
    <row r="1720" spans="1:46" x14ac:dyDescent="0.25">
      <c r="A1720" s="9" t="s">
        <v>1723</v>
      </c>
      <c r="C1720" s="19">
        <f t="shared" si="286"/>
        <v>2026</v>
      </c>
      <c r="K1720" s="9">
        <f t="shared" si="287"/>
        <v>0</v>
      </c>
      <c r="L1720" s="21"/>
      <c r="M1720" s="22"/>
      <c r="N1720" s="23">
        <f t="shared" si="288"/>
        <v>0</v>
      </c>
      <c r="O1720" s="24" t="e">
        <f t="shared" si="289"/>
        <v>#DIV/0!</v>
      </c>
      <c r="P1720" s="23"/>
      <c r="Q1720" s="23"/>
      <c r="R1720" s="23"/>
      <c r="V1720" s="9">
        <f t="shared" si="290"/>
        <v>0</v>
      </c>
      <c r="Z1720" s="9">
        <f t="shared" si="291"/>
        <v>0</v>
      </c>
      <c r="AG1720" s="27">
        <v>5.516</v>
      </c>
      <c r="AI1720" s="2">
        <f t="shared" si="292"/>
        <v>82.306554953178903</v>
      </c>
      <c r="AK1720" s="27">
        <v>5.516</v>
      </c>
      <c r="AM1720" s="3">
        <f t="shared" si="293"/>
        <v>82.306554953178903</v>
      </c>
      <c r="AO1720" s="27">
        <v>5.516</v>
      </c>
      <c r="AP1720" s="28">
        <v>0.3</v>
      </c>
      <c r="AQ1720" s="29">
        <v>0</v>
      </c>
      <c r="AR1720" s="46" t="e">
        <f t="shared" si="294"/>
        <v>#DIV/0!</v>
      </c>
      <c r="AS1720" s="47" t="e">
        <f t="shared" si="295"/>
        <v>#DIV/0!</v>
      </c>
      <c r="AT1720" s="30" t="e">
        <f t="shared" si="296"/>
        <v>#DIV/0!</v>
      </c>
    </row>
    <row r="1721" spans="1:46" x14ac:dyDescent="0.25">
      <c r="A1721" s="9" t="s">
        <v>1724</v>
      </c>
      <c r="C1721" s="19">
        <f t="shared" si="286"/>
        <v>2026</v>
      </c>
      <c r="K1721" s="9">
        <f t="shared" si="287"/>
        <v>0</v>
      </c>
      <c r="L1721" s="21"/>
      <c r="M1721" s="22"/>
      <c r="N1721" s="23">
        <f t="shared" si="288"/>
        <v>0</v>
      </c>
      <c r="O1721" s="24" t="e">
        <f t="shared" si="289"/>
        <v>#DIV/0!</v>
      </c>
      <c r="P1721" s="23"/>
      <c r="Q1721" s="23"/>
      <c r="R1721" s="23"/>
      <c r="V1721" s="9">
        <f t="shared" si="290"/>
        <v>0</v>
      </c>
      <c r="Z1721" s="9">
        <f t="shared" si="291"/>
        <v>0</v>
      </c>
      <c r="AG1721" s="27">
        <v>5.516</v>
      </c>
      <c r="AI1721" s="2">
        <f t="shared" si="292"/>
        <v>82.306554953178903</v>
      </c>
      <c r="AK1721" s="27">
        <v>5.516</v>
      </c>
      <c r="AM1721" s="3">
        <f t="shared" si="293"/>
        <v>82.306554953178903</v>
      </c>
      <c r="AO1721" s="27">
        <v>5.516</v>
      </c>
      <c r="AP1721" s="28">
        <v>0.3</v>
      </c>
      <c r="AQ1721" s="29">
        <v>0</v>
      </c>
      <c r="AR1721" s="46" t="e">
        <f t="shared" si="294"/>
        <v>#DIV/0!</v>
      </c>
      <c r="AS1721" s="47" t="e">
        <f t="shared" si="295"/>
        <v>#DIV/0!</v>
      </c>
      <c r="AT1721" s="30" t="e">
        <f t="shared" si="296"/>
        <v>#DIV/0!</v>
      </c>
    </row>
    <row r="1722" spans="1:46" x14ac:dyDescent="0.25">
      <c r="A1722" s="9" t="s">
        <v>1725</v>
      </c>
      <c r="C1722" s="19">
        <f t="shared" si="286"/>
        <v>2026</v>
      </c>
      <c r="K1722" s="9">
        <f t="shared" si="287"/>
        <v>0</v>
      </c>
      <c r="L1722" s="21"/>
      <c r="M1722" s="22"/>
      <c r="N1722" s="23">
        <f t="shared" si="288"/>
        <v>0</v>
      </c>
      <c r="O1722" s="24" t="e">
        <f t="shared" si="289"/>
        <v>#DIV/0!</v>
      </c>
      <c r="P1722" s="23"/>
      <c r="Q1722" s="23"/>
      <c r="R1722" s="23"/>
      <c r="V1722" s="9">
        <f t="shared" si="290"/>
        <v>0</v>
      </c>
      <c r="Z1722" s="9">
        <f t="shared" si="291"/>
        <v>0</v>
      </c>
      <c r="AG1722" s="27">
        <v>5.516</v>
      </c>
      <c r="AI1722" s="2">
        <f t="shared" si="292"/>
        <v>82.306554953178903</v>
      </c>
      <c r="AK1722" s="27">
        <v>5.516</v>
      </c>
      <c r="AM1722" s="3">
        <f t="shared" si="293"/>
        <v>82.306554953178903</v>
      </c>
      <c r="AO1722" s="27">
        <v>5.516</v>
      </c>
      <c r="AP1722" s="28">
        <v>0.3</v>
      </c>
      <c r="AQ1722" s="29">
        <v>0</v>
      </c>
      <c r="AR1722" s="46" t="e">
        <f t="shared" si="294"/>
        <v>#DIV/0!</v>
      </c>
      <c r="AS1722" s="47" t="e">
        <f t="shared" si="295"/>
        <v>#DIV/0!</v>
      </c>
      <c r="AT1722" s="30" t="e">
        <f t="shared" si="296"/>
        <v>#DIV/0!</v>
      </c>
    </row>
    <row r="1723" spans="1:46" x14ac:dyDescent="0.25">
      <c r="A1723" s="9" t="s">
        <v>1726</v>
      </c>
      <c r="C1723" s="19">
        <f t="shared" si="286"/>
        <v>2026</v>
      </c>
      <c r="K1723" s="9">
        <f t="shared" si="287"/>
        <v>0</v>
      </c>
      <c r="L1723" s="21"/>
      <c r="M1723" s="22"/>
      <c r="N1723" s="23">
        <f t="shared" si="288"/>
        <v>0</v>
      </c>
      <c r="O1723" s="24" t="e">
        <f t="shared" si="289"/>
        <v>#DIV/0!</v>
      </c>
      <c r="P1723" s="23"/>
      <c r="Q1723" s="23"/>
      <c r="R1723" s="23"/>
      <c r="V1723" s="9">
        <f t="shared" si="290"/>
        <v>0</v>
      </c>
      <c r="Z1723" s="9">
        <f t="shared" si="291"/>
        <v>0</v>
      </c>
      <c r="AG1723" s="27">
        <v>5.516</v>
      </c>
      <c r="AI1723" s="2">
        <f t="shared" si="292"/>
        <v>82.306554953178903</v>
      </c>
      <c r="AK1723" s="27">
        <v>5.516</v>
      </c>
      <c r="AM1723" s="3">
        <f t="shared" si="293"/>
        <v>82.306554953178903</v>
      </c>
      <c r="AO1723" s="27">
        <v>5.516</v>
      </c>
      <c r="AP1723" s="28">
        <v>0.3</v>
      </c>
      <c r="AQ1723" s="29">
        <v>0</v>
      </c>
      <c r="AR1723" s="46" t="e">
        <f t="shared" si="294"/>
        <v>#DIV/0!</v>
      </c>
      <c r="AS1723" s="47" t="e">
        <f t="shared" si="295"/>
        <v>#DIV/0!</v>
      </c>
      <c r="AT1723" s="30" t="e">
        <f t="shared" si="296"/>
        <v>#DIV/0!</v>
      </c>
    </row>
    <row r="1724" spans="1:46" x14ac:dyDescent="0.25">
      <c r="A1724" s="9" t="s">
        <v>1727</v>
      </c>
      <c r="C1724" s="19">
        <f t="shared" si="286"/>
        <v>2026</v>
      </c>
      <c r="K1724" s="9">
        <f t="shared" si="287"/>
        <v>0</v>
      </c>
      <c r="L1724" s="21"/>
      <c r="M1724" s="22"/>
      <c r="N1724" s="23">
        <f t="shared" si="288"/>
        <v>0</v>
      </c>
      <c r="O1724" s="24" t="e">
        <f t="shared" si="289"/>
        <v>#DIV/0!</v>
      </c>
      <c r="P1724" s="23"/>
      <c r="Q1724" s="23"/>
      <c r="R1724" s="23"/>
      <c r="V1724" s="9">
        <f t="shared" si="290"/>
        <v>0</v>
      </c>
      <c r="Z1724" s="9">
        <f t="shared" si="291"/>
        <v>0</v>
      </c>
      <c r="AG1724" s="27">
        <v>5.516</v>
      </c>
      <c r="AI1724" s="2">
        <f t="shared" si="292"/>
        <v>82.306554953178903</v>
      </c>
      <c r="AK1724" s="27">
        <v>5.516</v>
      </c>
      <c r="AM1724" s="3">
        <f t="shared" si="293"/>
        <v>82.306554953178903</v>
      </c>
      <c r="AO1724" s="27">
        <v>5.516</v>
      </c>
      <c r="AP1724" s="28">
        <v>0.3</v>
      </c>
      <c r="AQ1724" s="29">
        <v>0</v>
      </c>
      <c r="AR1724" s="46" t="e">
        <f t="shared" si="294"/>
        <v>#DIV/0!</v>
      </c>
      <c r="AS1724" s="47" t="e">
        <f t="shared" si="295"/>
        <v>#DIV/0!</v>
      </c>
      <c r="AT1724" s="30" t="e">
        <f t="shared" si="296"/>
        <v>#DIV/0!</v>
      </c>
    </row>
    <row r="1725" spans="1:46" x14ac:dyDescent="0.25">
      <c r="A1725" s="9" t="s">
        <v>1728</v>
      </c>
      <c r="C1725" s="19">
        <f t="shared" si="286"/>
        <v>2026</v>
      </c>
      <c r="K1725" s="9">
        <f t="shared" si="287"/>
        <v>0</v>
      </c>
      <c r="L1725" s="21"/>
      <c r="M1725" s="22"/>
      <c r="N1725" s="23">
        <f t="shared" si="288"/>
        <v>0</v>
      </c>
      <c r="O1725" s="24" t="e">
        <f t="shared" si="289"/>
        <v>#DIV/0!</v>
      </c>
      <c r="P1725" s="23"/>
      <c r="Q1725" s="23"/>
      <c r="R1725" s="23"/>
      <c r="V1725" s="9">
        <f t="shared" si="290"/>
        <v>0</v>
      </c>
      <c r="Z1725" s="9">
        <f t="shared" si="291"/>
        <v>0</v>
      </c>
      <c r="AG1725" s="27">
        <v>5.516</v>
      </c>
      <c r="AI1725" s="2">
        <f t="shared" si="292"/>
        <v>82.306554953178903</v>
      </c>
      <c r="AK1725" s="27">
        <v>5.516</v>
      </c>
      <c r="AM1725" s="3">
        <f t="shared" si="293"/>
        <v>82.306554953178903</v>
      </c>
      <c r="AO1725" s="27">
        <v>5.516</v>
      </c>
      <c r="AP1725" s="28">
        <v>0.3</v>
      </c>
      <c r="AQ1725" s="29">
        <v>0</v>
      </c>
      <c r="AR1725" s="46" t="e">
        <f t="shared" si="294"/>
        <v>#DIV/0!</v>
      </c>
      <c r="AS1725" s="47" t="e">
        <f t="shared" si="295"/>
        <v>#DIV/0!</v>
      </c>
      <c r="AT1725" s="30" t="e">
        <f t="shared" si="296"/>
        <v>#DIV/0!</v>
      </c>
    </row>
    <row r="1726" spans="1:46" x14ac:dyDescent="0.25">
      <c r="A1726" s="9" t="s">
        <v>1729</v>
      </c>
      <c r="C1726" s="19">
        <f t="shared" si="286"/>
        <v>2026</v>
      </c>
      <c r="K1726" s="9">
        <f t="shared" si="287"/>
        <v>0</v>
      </c>
      <c r="L1726" s="21"/>
      <c r="M1726" s="22"/>
      <c r="N1726" s="23">
        <f t="shared" si="288"/>
        <v>0</v>
      </c>
      <c r="O1726" s="24" t="e">
        <f t="shared" si="289"/>
        <v>#DIV/0!</v>
      </c>
      <c r="P1726" s="23"/>
      <c r="Q1726" s="23"/>
      <c r="R1726" s="23"/>
      <c r="V1726" s="9">
        <f t="shared" si="290"/>
        <v>0</v>
      </c>
      <c r="Z1726" s="9">
        <f t="shared" si="291"/>
        <v>0</v>
      </c>
      <c r="AG1726" s="27">
        <v>5.516</v>
      </c>
      <c r="AI1726" s="2">
        <f t="shared" si="292"/>
        <v>82.306554953178903</v>
      </c>
      <c r="AK1726" s="27">
        <v>5.516</v>
      </c>
      <c r="AM1726" s="3">
        <f t="shared" si="293"/>
        <v>82.306554953178903</v>
      </c>
      <c r="AO1726" s="27">
        <v>5.516</v>
      </c>
      <c r="AP1726" s="28">
        <v>0.3</v>
      </c>
      <c r="AQ1726" s="29">
        <v>0</v>
      </c>
      <c r="AR1726" s="46" t="e">
        <f t="shared" si="294"/>
        <v>#DIV/0!</v>
      </c>
      <c r="AS1726" s="47" t="e">
        <f t="shared" si="295"/>
        <v>#DIV/0!</v>
      </c>
      <c r="AT1726" s="30" t="e">
        <f t="shared" si="296"/>
        <v>#DIV/0!</v>
      </c>
    </row>
    <row r="1727" spans="1:46" x14ac:dyDescent="0.25">
      <c r="A1727" s="9" t="s">
        <v>1730</v>
      </c>
      <c r="C1727" s="19">
        <f t="shared" si="286"/>
        <v>2026</v>
      </c>
      <c r="K1727" s="9">
        <f t="shared" si="287"/>
        <v>0</v>
      </c>
      <c r="L1727" s="21"/>
      <c r="M1727" s="22"/>
      <c r="N1727" s="23">
        <f t="shared" si="288"/>
        <v>0</v>
      </c>
      <c r="O1727" s="24" t="e">
        <f t="shared" si="289"/>
        <v>#DIV/0!</v>
      </c>
      <c r="P1727" s="23"/>
      <c r="Q1727" s="23"/>
      <c r="R1727" s="23"/>
      <c r="V1727" s="9">
        <f t="shared" si="290"/>
        <v>0</v>
      </c>
      <c r="Z1727" s="9">
        <f t="shared" si="291"/>
        <v>0</v>
      </c>
      <c r="AG1727" s="27">
        <v>5.516</v>
      </c>
      <c r="AI1727" s="2">
        <f t="shared" si="292"/>
        <v>82.306554953178903</v>
      </c>
      <c r="AK1727" s="27">
        <v>5.516</v>
      </c>
      <c r="AM1727" s="3">
        <f t="shared" si="293"/>
        <v>82.306554953178903</v>
      </c>
      <c r="AO1727" s="27">
        <v>5.516</v>
      </c>
      <c r="AP1727" s="28">
        <v>0.3</v>
      </c>
      <c r="AQ1727" s="29">
        <v>0</v>
      </c>
      <c r="AR1727" s="46" t="e">
        <f t="shared" si="294"/>
        <v>#DIV/0!</v>
      </c>
      <c r="AS1727" s="47" t="e">
        <f t="shared" si="295"/>
        <v>#DIV/0!</v>
      </c>
      <c r="AT1727" s="30" t="e">
        <f t="shared" si="296"/>
        <v>#DIV/0!</v>
      </c>
    </row>
    <row r="1728" spans="1:46" x14ac:dyDescent="0.25">
      <c r="A1728" s="9" t="s">
        <v>1731</v>
      </c>
      <c r="C1728" s="19">
        <f t="shared" si="286"/>
        <v>2026</v>
      </c>
      <c r="K1728" s="9">
        <f t="shared" si="287"/>
        <v>0</v>
      </c>
      <c r="L1728" s="21"/>
      <c r="M1728" s="22"/>
      <c r="N1728" s="23">
        <f t="shared" si="288"/>
        <v>0</v>
      </c>
      <c r="O1728" s="24" t="e">
        <f t="shared" si="289"/>
        <v>#DIV/0!</v>
      </c>
      <c r="P1728" s="23"/>
      <c r="Q1728" s="23"/>
      <c r="R1728" s="23"/>
      <c r="V1728" s="9">
        <f t="shared" si="290"/>
        <v>0</v>
      </c>
      <c r="Z1728" s="9">
        <f t="shared" si="291"/>
        <v>0</v>
      </c>
      <c r="AG1728" s="27">
        <v>5.516</v>
      </c>
      <c r="AI1728" s="2">
        <f t="shared" si="292"/>
        <v>82.306554953178903</v>
      </c>
      <c r="AK1728" s="27">
        <v>5.516</v>
      </c>
      <c r="AM1728" s="3">
        <f t="shared" si="293"/>
        <v>82.306554953178903</v>
      </c>
      <c r="AO1728" s="27">
        <v>5.516</v>
      </c>
      <c r="AP1728" s="28">
        <v>0.3</v>
      </c>
      <c r="AQ1728" s="29">
        <v>0</v>
      </c>
      <c r="AR1728" s="46" t="e">
        <f t="shared" si="294"/>
        <v>#DIV/0!</v>
      </c>
      <c r="AS1728" s="47" t="e">
        <f t="shared" si="295"/>
        <v>#DIV/0!</v>
      </c>
      <c r="AT1728" s="30" t="e">
        <f t="shared" si="296"/>
        <v>#DIV/0!</v>
      </c>
    </row>
    <row r="1729" spans="1:46" x14ac:dyDescent="0.25">
      <c r="A1729" s="9" t="s">
        <v>1732</v>
      </c>
      <c r="C1729" s="19">
        <f t="shared" si="286"/>
        <v>2026</v>
      </c>
      <c r="K1729" s="9">
        <f t="shared" si="287"/>
        <v>0</v>
      </c>
      <c r="L1729" s="21"/>
      <c r="M1729" s="22"/>
      <c r="N1729" s="23">
        <f t="shared" si="288"/>
        <v>0</v>
      </c>
      <c r="O1729" s="24" t="e">
        <f t="shared" si="289"/>
        <v>#DIV/0!</v>
      </c>
      <c r="P1729" s="23"/>
      <c r="Q1729" s="23"/>
      <c r="R1729" s="23"/>
      <c r="V1729" s="9">
        <f t="shared" si="290"/>
        <v>0</v>
      </c>
      <c r="Z1729" s="9">
        <f t="shared" si="291"/>
        <v>0</v>
      </c>
      <c r="AG1729" s="27">
        <v>5.516</v>
      </c>
      <c r="AI1729" s="2">
        <f t="shared" si="292"/>
        <v>82.306554953178903</v>
      </c>
      <c r="AK1729" s="27">
        <v>5.516</v>
      </c>
      <c r="AM1729" s="3">
        <f t="shared" si="293"/>
        <v>82.306554953178903</v>
      </c>
      <c r="AO1729" s="27">
        <v>5.516</v>
      </c>
      <c r="AP1729" s="28">
        <v>0.3</v>
      </c>
      <c r="AQ1729" s="29">
        <v>0</v>
      </c>
      <c r="AR1729" s="46" t="e">
        <f t="shared" si="294"/>
        <v>#DIV/0!</v>
      </c>
      <c r="AS1729" s="47" t="e">
        <f t="shared" si="295"/>
        <v>#DIV/0!</v>
      </c>
      <c r="AT1729" s="30" t="e">
        <f t="shared" si="296"/>
        <v>#DIV/0!</v>
      </c>
    </row>
    <row r="1730" spans="1:46" x14ac:dyDescent="0.25">
      <c r="A1730" s="9" t="s">
        <v>1733</v>
      </c>
      <c r="C1730" s="19">
        <f t="shared" si="286"/>
        <v>2026</v>
      </c>
      <c r="K1730" s="9">
        <f t="shared" si="287"/>
        <v>0</v>
      </c>
      <c r="L1730" s="21"/>
      <c r="M1730" s="22"/>
      <c r="N1730" s="23">
        <f t="shared" si="288"/>
        <v>0</v>
      </c>
      <c r="O1730" s="24" t="e">
        <f t="shared" si="289"/>
        <v>#DIV/0!</v>
      </c>
      <c r="P1730" s="23"/>
      <c r="Q1730" s="23"/>
      <c r="R1730" s="23"/>
      <c r="V1730" s="9">
        <f t="shared" si="290"/>
        <v>0</v>
      </c>
      <c r="Z1730" s="9">
        <f t="shared" si="291"/>
        <v>0</v>
      </c>
      <c r="AG1730" s="27">
        <v>5.516</v>
      </c>
      <c r="AI1730" s="2">
        <f t="shared" si="292"/>
        <v>82.306554953178903</v>
      </c>
      <c r="AK1730" s="27">
        <v>5.516</v>
      </c>
      <c r="AM1730" s="3">
        <f t="shared" si="293"/>
        <v>82.306554953178903</v>
      </c>
      <c r="AO1730" s="27">
        <v>5.516</v>
      </c>
      <c r="AP1730" s="28">
        <v>0.3</v>
      </c>
      <c r="AQ1730" s="29">
        <v>0</v>
      </c>
      <c r="AR1730" s="46" t="e">
        <f t="shared" si="294"/>
        <v>#DIV/0!</v>
      </c>
      <c r="AS1730" s="47" t="e">
        <f t="shared" si="295"/>
        <v>#DIV/0!</v>
      </c>
      <c r="AT1730" s="30" t="e">
        <f t="shared" si="296"/>
        <v>#DIV/0!</v>
      </c>
    </row>
    <row r="1731" spans="1:46" x14ac:dyDescent="0.25">
      <c r="A1731" s="9" t="s">
        <v>1734</v>
      </c>
      <c r="C1731" s="19">
        <f t="shared" si="286"/>
        <v>2026</v>
      </c>
      <c r="K1731" s="9">
        <f t="shared" si="287"/>
        <v>0</v>
      </c>
      <c r="L1731" s="21"/>
      <c r="M1731" s="22"/>
      <c r="N1731" s="23">
        <f t="shared" si="288"/>
        <v>0</v>
      </c>
      <c r="O1731" s="24" t="e">
        <f t="shared" si="289"/>
        <v>#DIV/0!</v>
      </c>
      <c r="P1731" s="23"/>
      <c r="Q1731" s="23"/>
      <c r="R1731" s="23"/>
      <c r="V1731" s="9">
        <f t="shared" si="290"/>
        <v>0</v>
      </c>
      <c r="Z1731" s="9">
        <f t="shared" si="291"/>
        <v>0</v>
      </c>
      <c r="AG1731" s="27">
        <v>5.516</v>
      </c>
      <c r="AI1731" s="2">
        <f t="shared" si="292"/>
        <v>82.306554953178903</v>
      </c>
      <c r="AK1731" s="27">
        <v>5.516</v>
      </c>
      <c r="AM1731" s="3">
        <f t="shared" si="293"/>
        <v>82.306554953178903</v>
      </c>
      <c r="AO1731" s="27">
        <v>5.516</v>
      </c>
      <c r="AP1731" s="28">
        <v>0.3</v>
      </c>
      <c r="AQ1731" s="29">
        <v>0</v>
      </c>
      <c r="AR1731" s="46" t="e">
        <f t="shared" si="294"/>
        <v>#DIV/0!</v>
      </c>
      <c r="AS1731" s="47" t="e">
        <f t="shared" si="295"/>
        <v>#DIV/0!</v>
      </c>
      <c r="AT1731" s="30" t="e">
        <f t="shared" si="296"/>
        <v>#DIV/0!</v>
      </c>
    </row>
    <row r="1732" spans="1:46" x14ac:dyDescent="0.25">
      <c r="A1732" s="9" t="s">
        <v>1735</v>
      </c>
      <c r="C1732" s="19">
        <f t="shared" si="286"/>
        <v>2026</v>
      </c>
      <c r="K1732" s="9">
        <f t="shared" si="287"/>
        <v>0</v>
      </c>
      <c r="L1732" s="21"/>
      <c r="M1732" s="22"/>
      <c r="N1732" s="23">
        <f t="shared" si="288"/>
        <v>0</v>
      </c>
      <c r="O1732" s="24" t="e">
        <f t="shared" si="289"/>
        <v>#DIV/0!</v>
      </c>
      <c r="P1732" s="23"/>
      <c r="Q1732" s="23"/>
      <c r="R1732" s="23"/>
      <c r="V1732" s="9">
        <f t="shared" si="290"/>
        <v>0</v>
      </c>
      <c r="Z1732" s="9">
        <f t="shared" si="291"/>
        <v>0</v>
      </c>
      <c r="AG1732" s="27">
        <v>5.516</v>
      </c>
      <c r="AI1732" s="2">
        <f t="shared" si="292"/>
        <v>82.306554953178903</v>
      </c>
      <c r="AK1732" s="27">
        <v>5.516</v>
      </c>
      <c r="AM1732" s="3">
        <f t="shared" si="293"/>
        <v>82.306554953178903</v>
      </c>
      <c r="AO1732" s="27">
        <v>5.516</v>
      </c>
      <c r="AP1732" s="28">
        <v>0.3</v>
      </c>
      <c r="AQ1732" s="29">
        <v>0</v>
      </c>
      <c r="AR1732" s="46" t="e">
        <f t="shared" si="294"/>
        <v>#DIV/0!</v>
      </c>
      <c r="AS1732" s="47" t="e">
        <f t="shared" si="295"/>
        <v>#DIV/0!</v>
      </c>
      <c r="AT1732" s="30" t="e">
        <f t="shared" si="296"/>
        <v>#DIV/0!</v>
      </c>
    </row>
    <row r="1733" spans="1:46" x14ac:dyDescent="0.25">
      <c r="A1733" s="9" t="s">
        <v>1736</v>
      </c>
      <c r="C1733" s="19">
        <f t="shared" si="286"/>
        <v>2026</v>
      </c>
      <c r="K1733" s="9">
        <f t="shared" si="287"/>
        <v>0</v>
      </c>
      <c r="L1733" s="21"/>
      <c r="M1733" s="22"/>
      <c r="N1733" s="23">
        <f t="shared" si="288"/>
        <v>0</v>
      </c>
      <c r="O1733" s="24" t="e">
        <f t="shared" si="289"/>
        <v>#DIV/0!</v>
      </c>
      <c r="P1733" s="23"/>
      <c r="Q1733" s="23"/>
      <c r="R1733" s="23"/>
      <c r="V1733" s="9">
        <f t="shared" si="290"/>
        <v>0</v>
      </c>
      <c r="Z1733" s="9">
        <f t="shared" si="291"/>
        <v>0</v>
      </c>
      <c r="AG1733" s="27">
        <v>5.516</v>
      </c>
      <c r="AI1733" s="2">
        <f t="shared" si="292"/>
        <v>82.306554953178903</v>
      </c>
      <c r="AK1733" s="27">
        <v>5.516</v>
      </c>
      <c r="AM1733" s="3">
        <f t="shared" si="293"/>
        <v>82.306554953178903</v>
      </c>
      <c r="AO1733" s="27">
        <v>5.516</v>
      </c>
      <c r="AP1733" s="28">
        <v>0.3</v>
      </c>
      <c r="AQ1733" s="29">
        <v>0</v>
      </c>
      <c r="AR1733" s="46" t="e">
        <f t="shared" si="294"/>
        <v>#DIV/0!</v>
      </c>
      <c r="AS1733" s="47" t="e">
        <f t="shared" si="295"/>
        <v>#DIV/0!</v>
      </c>
      <c r="AT1733" s="30" t="e">
        <f t="shared" si="296"/>
        <v>#DIV/0!</v>
      </c>
    </row>
    <row r="1734" spans="1:46" x14ac:dyDescent="0.25">
      <c r="A1734" s="9" t="s">
        <v>1737</v>
      </c>
      <c r="C1734" s="19">
        <f t="shared" ref="C1734:C1797" si="297">2026-B1734</f>
        <v>2026</v>
      </c>
      <c r="K1734" s="9">
        <f t="shared" ref="K1734:K1797" si="298">H1734+(I1734/2)</f>
        <v>0</v>
      </c>
      <c r="L1734" s="21"/>
      <c r="M1734" s="22"/>
      <c r="N1734" s="23">
        <f t="shared" ref="N1734:N1797" si="299">(L1734+M1734)*0.5</f>
        <v>0</v>
      </c>
      <c r="O1734" s="24" t="e">
        <f t="shared" ref="O1734:O1797" si="300">337.5/N1734</f>
        <v>#DIV/0!</v>
      </c>
      <c r="P1734" s="23"/>
      <c r="Q1734" s="23"/>
      <c r="R1734" s="23"/>
      <c r="V1734" s="9">
        <f t="shared" ref="V1734:V1797" si="301">R1734-(T1734/1000)</f>
        <v>0</v>
      </c>
      <c r="Z1734" s="9">
        <f t="shared" ref="Z1734:Z1797" si="302">X1734+(Y1734/2)</f>
        <v>0</v>
      </c>
      <c r="AG1734" s="27">
        <v>5.516</v>
      </c>
      <c r="AI1734" s="2">
        <f t="shared" ref="AI1734:AI1797" si="303">1000/(1000/((1336/((1336/((1336/((P1734+(IF(P1734&gt;=26.5,-0.159*P1734+4.401,0.2)))-(-((AG1734*0.959)-0.013)+(((AG1734*0.051)-0.006)*P1734)+(((AG1734*0.019)-0.008)*N1734)+(((AG1734*0.053)+0.005)*R1734)-(((AG1734*0.013)-0.003)*Q1734))))-W1734)+(-((AG1734*0.959)-0.013)+(((AG1734*0.051)-0.006)*P1734)+(((AG1734*0.019)-0.008)*N1734)+(((AG1734*0.053)+0.005)*R1734)-(((AG1734*0.013)-0.003)*Q1734))))-N1734*0.98765431))+12)</f>
        <v>82.306554953178903</v>
      </c>
      <c r="AK1734" s="27">
        <v>5.516</v>
      </c>
      <c r="AM1734" s="3">
        <f t="shared" ref="AM1734:AM1797" si="304">1000/(1000/((1336/((1336/((1336/((IF(P1734&lt;=21.9, P1734+0.2,(3.57445388627863+0.610250243334448*P1734+0.014682933220208*(P1734)^2-0.000203380571583*(P1734)^3+0.038468287096921*R1734)+0.2))-(-((AK1734*0.959)-0.013)+(((AK1734*0.051)-0.006)*(3.57445388627863+0.610250243334448*P1734+0.014682933220208*(P1734)^2-0.000203380571583*(P1734)^3+0.038468287096921*R1734))+(((AK1734*0.019)-0.008)*N1734)+(((AK1734*0.053)+0.005)*R1734)-(((AK1734*0.013)-0.003)*Q1734))))-W1734)+(-((AK1734*0.959)-0.013)+(((AK1734*0.051)-0.006)*(3.57445388627863+0.610250243334448*P1734+0.014682933220208*(P1734)^2-0.000203380571583*(P1734)^3+0.038468287096921*R1734))+(((AK1734*0.019)-0.008)*N1734)+(((AK1734*0.053)+0.005)*R1734)-(((AK1734*0.013)-0.003)*Q1734))))-N1734*0.98765431))+12)</f>
        <v>82.306554953178903</v>
      </c>
      <c r="AO1734" s="27">
        <v>5.516</v>
      </c>
      <c r="AP1734" s="28">
        <v>0.3</v>
      </c>
      <c r="AQ1734" s="29">
        <v>0</v>
      </c>
      <c r="AR1734" s="46" t="e">
        <f t="shared" ref="AR1734:AR1797" si="305" xml:space="preserve">  ((1.23853+0.95855*P1734-0.05467*S1734)+0.2)-((-((AO1734*0.959)-0.013)+(((AO1734*0.051)-0.006)*(1.23853+0.95855*P1734-0.05467*S1734))+(((AO1734*0.019)-0.008)*(337.5/O1734))+(((AO1734*0.053)+0.005)*R1734)-(((AO1734*0.013)-0.003)*Q1734)))+(IF(P1734&lt;=22, -0.04, IF(P1734&gt;=24.5, 0.022, 0.025)))+(0)</f>
        <v>#DIV/0!</v>
      </c>
      <c r="AS1734" s="47" t="e">
        <f t="shared" ref="AS1734:AS1797" si="306">-((((0+(2.5/5988)*5988)+((1*(2.5/5988)-(0+(2.5/5988)*5988)*AQ1734/1000)/1)*(12-(0.06)))+((1*((1*(2.5/5988)-(0+(2.5/5988)*5988)*AQ1734/1000)/1)-((0+(2.5/5988)*5988)+((1*(2.5/5988)-(0+(2.5/5988)*5988)*AQ1734/1000)/1)*(12-(0.06)))*(331.5/O1734)/1000)/1.336)*(0.06+(((-((AO1734*0.959)-0.013)+(((AO1734*0.051)-0.006)*(1.23853+0.95855*P1734-0.05467*S1734))+(((AO1734*0.019)-0.008)*337.5/O1734)+(((AO1734*0.053)+0.005)*R1734)-(((AO1734*0.013)-0.003)*Q1734))))-(0)))+((1.336*((1*((1*(2.5/5988)-(0+(2.5/5988)*5988)*AQ1734/1000)/1)-((0+(2.5/5988)*5988)+((1*(2.5/5988)-(0+(2.5/5988)*5988)*AQ1734/1000)/1)*(12-(0.06)))*(331.5/O1734)/1000)/1.336)-(((0+(2.5/5988)*5988)+((1*(2.5/5988)-(0+(2.5/5988)*5988)*AQ1734/1000)/1)*(12-(0.06)))+((1*((1*(2.5/5988)-(0+(2.5/5988)*5988)*AQ1734/1000)/1)-((0+(2.5/5988)*5988)+((1*(2.5/5988)-(0+(2.5/5988)*5988)*AQ1734/1000)/1)*(12-(0.06)))*(331.5/O1734)/1000)/1.336)*(0.06+(((-((AO1734*0.959)-0.013)+(((AO1734*0.051)-0.006)*(1.23853+0.95855*P1734-0.05467*S1734))+(((AO1734*0.019)-0.008)*337.5/O1734)+(((AO1734*0.053)+0.005)*R1734)-(((AO1734*0.013)-0.003)*Q1734))))-(0)))*W1734/1000)/1.336)*0)/((1.336*((1.336*((1*((1*(2.5/5988)-(0+(2.5/5988)*5988)*AQ1734/1000)/1)-((0+(2.5/5988)*5988)+((1*(2.5/5988)-(0+(2.5/5988)*5988)*AQ1734/1000)/1)*(12-(0.06)))*(331.5/O1734)/1000)/1.336)-(((0+(2.5/5988)*5988)+((1*(2.5/5988)-(0+(2.5/5988)*5988)*AQ1734/1000)/1)*(12-(0.06)))+((1*((1*(2.5/5988)-(0+(2.5/5988)*5988)*AQ1734/1000)/1)-((0+(2.5/5988)*5988)+((1*(2.5/5988)-(0+(2.5/5988)*5988)*AQ1734/1000)/1)*(12-(0.06)))*(331.5/O1734)/1000)/1.336)*(0.06+(((-((AO1734*0.959)-0.013)+(((AO1734*0.051)-0.006)*(1.23853+0.95855*P1734-0.05467*S1734))+(((AO1734*0.019)-0.008)*337.5/O1734)+(((AO1734*0.053)+0.005)*R1734)-(((AO1734*0.013)-0.003)*Q1734))))-(0)))*W1734/1000)/1.336)-((((0+(2.5/5988)*5988)+((1*(2.5/5988)-(0+(2.5/5988)*5988)*AQ1734/1000)/1)*(12-(0.06)))+((1*((1*(2.5/5988)-(0+(2.5/5988)*5988)*AQ1734/1000)/1)-((0+(2.5/5988)*5988)+((1*(2.5/5988)-(0+(2.5/5988)*5988)*AQ1734/1000)/1)*(12-(0.06)))*(331.5/O1734)/1000)/1.336)*(0.06+(((-((AO1734*0.959)-0.013)+(((AO1734*0.051)-0.006)*(1.23853+0.95855*P1734-0.05467*S1734))+(((AO1734*0.019)-0.008)*337.5/O1734)+(((AO1734*0.053)+0.005)*R1734)-(((AO1734*0.013)-0.003)*Q1734))))-(0)))+((1.336*((1*((1*(2.5/5988)-(0+(2.5/5988)*5988)*AQ1734/1000)/1)-((0+(2.5/5988)*5988)+((1*(2.5/5988)-(0+(2.5/5988)*5988)*AQ1734/1000)/1)*(12-(0.06)))*(331.5/O1734)/1000)/1.336)-(((0+(2.5/5988)*5988)+((1*(2.5/5988)-(0+(2.5/5988)*5988)*AQ1734/1000)/1)*(12-(0.06)))+((1*((1*(2.5/5988)-(0+(2.5/5988)*5988)*AQ1734/1000)/1)-((0+(2.5/5988)*5988)+((1*(2.5/5988)-(0+(2.5/5988)*5988)*AQ1734/1000)/1)*(12-(0.06)))*(331.5/O1734)/1000)/1.336)*(0.06+(((-((AO1734*0.959)-0.013)+(((AO1734*0.051)-0.006)*(1.23853+0.95855*P1734-0.05467*S1734))+(((AO1734*0.019)-0.008)*337.5/O1734)+(((AO1734*0.053)+0.005)*R1734)-(((AO1734*0.013)-0.003)*Q1734))))))*W1734/1000)/1.336)*0)*AP1734/1000)/1.336)</f>
        <v>#DIV/0!</v>
      </c>
      <c r="AT1734" s="30" t="e">
        <f t="shared" ref="AT1734:AT1797" si="307">AS1734-AR1734</f>
        <v>#DIV/0!</v>
      </c>
    </row>
    <row r="1735" spans="1:46" x14ac:dyDescent="0.25">
      <c r="A1735" s="9" t="s">
        <v>1738</v>
      </c>
      <c r="C1735" s="19">
        <f t="shared" si="297"/>
        <v>2026</v>
      </c>
      <c r="K1735" s="9">
        <f t="shared" si="298"/>
        <v>0</v>
      </c>
      <c r="L1735" s="21"/>
      <c r="M1735" s="22"/>
      <c r="N1735" s="23">
        <f t="shared" si="299"/>
        <v>0</v>
      </c>
      <c r="O1735" s="24" t="e">
        <f t="shared" si="300"/>
        <v>#DIV/0!</v>
      </c>
      <c r="P1735" s="23"/>
      <c r="Q1735" s="23"/>
      <c r="R1735" s="23"/>
      <c r="V1735" s="9">
        <f t="shared" si="301"/>
        <v>0</v>
      </c>
      <c r="Z1735" s="9">
        <f t="shared" si="302"/>
        <v>0</v>
      </c>
      <c r="AG1735" s="27">
        <v>5.516</v>
      </c>
      <c r="AI1735" s="2">
        <f t="shared" si="303"/>
        <v>82.306554953178903</v>
      </c>
      <c r="AK1735" s="27">
        <v>5.516</v>
      </c>
      <c r="AM1735" s="3">
        <f t="shared" si="304"/>
        <v>82.306554953178903</v>
      </c>
      <c r="AO1735" s="27">
        <v>5.516</v>
      </c>
      <c r="AP1735" s="28">
        <v>0.3</v>
      </c>
      <c r="AQ1735" s="29">
        <v>0</v>
      </c>
      <c r="AR1735" s="46" t="e">
        <f t="shared" si="305"/>
        <v>#DIV/0!</v>
      </c>
      <c r="AS1735" s="47" t="e">
        <f t="shared" si="306"/>
        <v>#DIV/0!</v>
      </c>
      <c r="AT1735" s="30" t="e">
        <f t="shared" si="307"/>
        <v>#DIV/0!</v>
      </c>
    </row>
    <row r="1736" spans="1:46" x14ac:dyDescent="0.25">
      <c r="A1736" s="9" t="s">
        <v>1739</v>
      </c>
      <c r="C1736" s="19">
        <f t="shared" si="297"/>
        <v>2026</v>
      </c>
      <c r="K1736" s="9">
        <f t="shared" si="298"/>
        <v>0</v>
      </c>
      <c r="L1736" s="21"/>
      <c r="M1736" s="22"/>
      <c r="N1736" s="23">
        <f t="shared" si="299"/>
        <v>0</v>
      </c>
      <c r="O1736" s="24" t="e">
        <f t="shared" si="300"/>
        <v>#DIV/0!</v>
      </c>
      <c r="P1736" s="23"/>
      <c r="Q1736" s="23"/>
      <c r="R1736" s="23"/>
      <c r="V1736" s="9">
        <f t="shared" si="301"/>
        <v>0</v>
      </c>
      <c r="Z1736" s="9">
        <f t="shared" si="302"/>
        <v>0</v>
      </c>
      <c r="AG1736" s="27">
        <v>5.516</v>
      </c>
      <c r="AI1736" s="2">
        <f t="shared" si="303"/>
        <v>82.306554953178903</v>
      </c>
      <c r="AK1736" s="27">
        <v>5.516</v>
      </c>
      <c r="AM1736" s="3">
        <f t="shared" si="304"/>
        <v>82.306554953178903</v>
      </c>
      <c r="AO1736" s="27">
        <v>5.516</v>
      </c>
      <c r="AP1736" s="28">
        <v>0.3</v>
      </c>
      <c r="AQ1736" s="29">
        <v>0</v>
      </c>
      <c r="AR1736" s="46" t="e">
        <f t="shared" si="305"/>
        <v>#DIV/0!</v>
      </c>
      <c r="AS1736" s="47" t="e">
        <f t="shared" si="306"/>
        <v>#DIV/0!</v>
      </c>
      <c r="AT1736" s="30" t="e">
        <f t="shared" si="307"/>
        <v>#DIV/0!</v>
      </c>
    </row>
    <row r="1737" spans="1:46" x14ac:dyDescent="0.25">
      <c r="A1737" s="9" t="s">
        <v>1740</v>
      </c>
      <c r="C1737" s="19">
        <f t="shared" si="297"/>
        <v>2026</v>
      </c>
      <c r="K1737" s="9">
        <f t="shared" si="298"/>
        <v>0</v>
      </c>
      <c r="L1737" s="21"/>
      <c r="M1737" s="22"/>
      <c r="N1737" s="23">
        <f t="shared" si="299"/>
        <v>0</v>
      </c>
      <c r="O1737" s="24" t="e">
        <f t="shared" si="300"/>
        <v>#DIV/0!</v>
      </c>
      <c r="P1737" s="23"/>
      <c r="Q1737" s="23"/>
      <c r="R1737" s="23"/>
      <c r="V1737" s="9">
        <f t="shared" si="301"/>
        <v>0</v>
      </c>
      <c r="Z1737" s="9">
        <f t="shared" si="302"/>
        <v>0</v>
      </c>
      <c r="AG1737" s="27">
        <v>5.516</v>
      </c>
      <c r="AI1737" s="2">
        <f t="shared" si="303"/>
        <v>82.306554953178903</v>
      </c>
      <c r="AK1737" s="27">
        <v>5.516</v>
      </c>
      <c r="AM1737" s="3">
        <f t="shared" si="304"/>
        <v>82.306554953178903</v>
      </c>
      <c r="AO1737" s="27">
        <v>5.516</v>
      </c>
      <c r="AP1737" s="28">
        <v>0.3</v>
      </c>
      <c r="AQ1737" s="29">
        <v>0</v>
      </c>
      <c r="AR1737" s="46" t="e">
        <f t="shared" si="305"/>
        <v>#DIV/0!</v>
      </c>
      <c r="AS1737" s="47" t="e">
        <f t="shared" si="306"/>
        <v>#DIV/0!</v>
      </c>
      <c r="AT1737" s="30" t="e">
        <f t="shared" si="307"/>
        <v>#DIV/0!</v>
      </c>
    </row>
    <row r="1738" spans="1:46" x14ac:dyDescent="0.25">
      <c r="A1738" s="9" t="s">
        <v>1741</v>
      </c>
      <c r="C1738" s="19">
        <f t="shared" si="297"/>
        <v>2026</v>
      </c>
      <c r="K1738" s="9">
        <f t="shared" si="298"/>
        <v>0</v>
      </c>
      <c r="L1738" s="21"/>
      <c r="M1738" s="22"/>
      <c r="N1738" s="23">
        <f t="shared" si="299"/>
        <v>0</v>
      </c>
      <c r="O1738" s="24" t="e">
        <f t="shared" si="300"/>
        <v>#DIV/0!</v>
      </c>
      <c r="P1738" s="23"/>
      <c r="Q1738" s="23"/>
      <c r="R1738" s="23"/>
      <c r="V1738" s="9">
        <f t="shared" si="301"/>
        <v>0</v>
      </c>
      <c r="Z1738" s="9">
        <f t="shared" si="302"/>
        <v>0</v>
      </c>
      <c r="AG1738" s="27">
        <v>5.516</v>
      </c>
      <c r="AI1738" s="2">
        <f t="shared" si="303"/>
        <v>82.306554953178903</v>
      </c>
      <c r="AK1738" s="27">
        <v>5.516</v>
      </c>
      <c r="AM1738" s="3">
        <f t="shared" si="304"/>
        <v>82.306554953178903</v>
      </c>
      <c r="AO1738" s="27">
        <v>5.516</v>
      </c>
      <c r="AP1738" s="28">
        <v>0.3</v>
      </c>
      <c r="AQ1738" s="29">
        <v>0</v>
      </c>
      <c r="AR1738" s="46" t="e">
        <f t="shared" si="305"/>
        <v>#DIV/0!</v>
      </c>
      <c r="AS1738" s="47" t="e">
        <f t="shared" si="306"/>
        <v>#DIV/0!</v>
      </c>
      <c r="AT1738" s="30" t="e">
        <f t="shared" si="307"/>
        <v>#DIV/0!</v>
      </c>
    </row>
    <row r="1739" spans="1:46" x14ac:dyDescent="0.25">
      <c r="A1739" s="9" t="s">
        <v>1742</v>
      </c>
      <c r="C1739" s="19">
        <f t="shared" si="297"/>
        <v>2026</v>
      </c>
      <c r="K1739" s="9">
        <f t="shared" si="298"/>
        <v>0</v>
      </c>
      <c r="L1739" s="21"/>
      <c r="M1739" s="22"/>
      <c r="N1739" s="23">
        <f t="shared" si="299"/>
        <v>0</v>
      </c>
      <c r="O1739" s="24" t="e">
        <f t="shared" si="300"/>
        <v>#DIV/0!</v>
      </c>
      <c r="P1739" s="23"/>
      <c r="Q1739" s="23"/>
      <c r="R1739" s="23"/>
      <c r="V1739" s="9">
        <f t="shared" si="301"/>
        <v>0</v>
      </c>
      <c r="Z1739" s="9">
        <f t="shared" si="302"/>
        <v>0</v>
      </c>
      <c r="AG1739" s="27">
        <v>5.516</v>
      </c>
      <c r="AI1739" s="2">
        <f t="shared" si="303"/>
        <v>82.306554953178903</v>
      </c>
      <c r="AK1739" s="27">
        <v>5.516</v>
      </c>
      <c r="AM1739" s="3">
        <f t="shared" si="304"/>
        <v>82.306554953178903</v>
      </c>
      <c r="AO1739" s="27">
        <v>5.516</v>
      </c>
      <c r="AP1739" s="28">
        <v>0.3</v>
      </c>
      <c r="AQ1739" s="29">
        <v>0</v>
      </c>
      <c r="AR1739" s="46" t="e">
        <f t="shared" si="305"/>
        <v>#DIV/0!</v>
      </c>
      <c r="AS1739" s="47" t="e">
        <f t="shared" si="306"/>
        <v>#DIV/0!</v>
      </c>
      <c r="AT1739" s="30" t="e">
        <f t="shared" si="307"/>
        <v>#DIV/0!</v>
      </c>
    </row>
    <row r="1740" spans="1:46" x14ac:dyDescent="0.25">
      <c r="A1740" s="9" t="s">
        <v>1743</v>
      </c>
      <c r="C1740" s="19">
        <f t="shared" si="297"/>
        <v>2026</v>
      </c>
      <c r="K1740" s="9">
        <f t="shared" si="298"/>
        <v>0</v>
      </c>
      <c r="L1740" s="21"/>
      <c r="M1740" s="22"/>
      <c r="N1740" s="23">
        <f t="shared" si="299"/>
        <v>0</v>
      </c>
      <c r="O1740" s="24" t="e">
        <f t="shared" si="300"/>
        <v>#DIV/0!</v>
      </c>
      <c r="P1740" s="23"/>
      <c r="Q1740" s="23"/>
      <c r="R1740" s="23"/>
      <c r="V1740" s="9">
        <f t="shared" si="301"/>
        <v>0</v>
      </c>
      <c r="Z1740" s="9">
        <f t="shared" si="302"/>
        <v>0</v>
      </c>
      <c r="AG1740" s="27">
        <v>5.516</v>
      </c>
      <c r="AI1740" s="2">
        <f t="shared" si="303"/>
        <v>82.306554953178903</v>
      </c>
      <c r="AK1740" s="27">
        <v>5.516</v>
      </c>
      <c r="AM1740" s="3">
        <f t="shared" si="304"/>
        <v>82.306554953178903</v>
      </c>
      <c r="AO1740" s="27">
        <v>5.516</v>
      </c>
      <c r="AP1740" s="28">
        <v>0.3</v>
      </c>
      <c r="AQ1740" s="29">
        <v>0</v>
      </c>
      <c r="AR1740" s="46" t="e">
        <f t="shared" si="305"/>
        <v>#DIV/0!</v>
      </c>
      <c r="AS1740" s="47" t="e">
        <f t="shared" si="306"/>
        <v>#DIV/0!</v>
      </c>
      <c r="AT1740" s="30" t="e">
        <f t="shared" si="307"/>
        <v>#DIV/0!</v>
      </c>
    </row>
    <row r="1741" spans="1:46" x14ac:dyDescent="0.25">
      <c r="A1741" s="9" t="s">
        <v>1744</v>
      </c>
      <c r="C1741" s="19">
        <f t="shared" si="297"/>
        <v>2026</v>
      </c>
      <c r="K1741" s="9">
        <f t="shared" si="298"/>
        <v>0</v>
      </c>
      <c r="L1741" s="21"/>
      <c r="M1741" s="22"/>
      <c r="N1741" s="23">
        <f t="shared" si="299"/>
        <v>0</v>
      </c>
      <c r="O1741" s="24" t="e">
        <f t="shared" si="300"/>
        <v>#DIV/0!</v>
      </c>
      <c r="P1741" s="23"/>
      <c r="Q1741" s="23"/>
      <c r="R1741" s="23"/>
      <c r="V1741" s="9">
        <f t="shared" si="301"/>
        <v>0</v>
      </c>
      <c r="Z1741" s="9">
        <f t="shared" si="302"/>
        <v>0</v>
      </c>
      <c r="AG1741" s="27">
        <v>5.516</v>
      </c>
      <c r="AI1741" s="2">
        <f t="shared" si="303"/>
        <v>82.306554953178903</v>
      </c>
      <c r="AK1741" s="27">
        <v>5.516</v>
      </c>
      <c r="AM1741" s="3">
        <f t="shared" si="304"/>
        <v>82.306554953178903</v>
      </c>
      <c r="AO1741" s="27">
        <v>5.516</v>
      </c>
      <c r="AP1741" s="28">
        <v>0.3</v>
      </c>
      <c r="AQ1741" s="29">
        <v>0</v>
      </c>
      <c r="AR1741" s="46" t="e">
        <f t="shared" si="305"/>
        <v>#DIV/0!</v>
      </c>
      <c r="AS1741" s="47" t="e">
        <f t="shared" si="306"/>
        <v>#DIV/0!</v>
      </c>
      <c r="AT1741" s="30" t="e">
        <f t="shared" si="307"/>
        <v>#DIV/0!</v>
      </c>
    </row>
    <row r="1742" spans="1:46" x14ac:dyDescent="0.25">
      <c r="A1742" s="9" t="s">
        <v>1745</v>
      </c>
      <c r="C1742" s="19">
        <f t="shared" si="297"/>
        <v>2026</v>
      </c>
      <c r="K1742" s="9">
        <f t="shared" si="298"/>
        <v>0</v>
      </c>
      <c r="L1742" s="21"/>
      <c r="M1742" s="22"/>
      <c r="N1742" s="23">
        <f t="shared" si="299"/>
        <v>0</v>
      </c>
      <c r="O1742" s="24" t="e">
        <f t="shared" si="300"/>
        <v>#DIV/0!</v>
      </c>
      <c r="P1742" s="23"/>
      <c r="Q1742" s="23"/>
      <c r="R1742" s="23"/>
      <c r="V1742" s="9">
        <f t="shared" si="301"/>
        <v>0</v>
      </c>
      <c r="Z1742" s="9">
        <f t="shared" si="302"/>
        <v>0</v>
      </c>
      <c r="AG1742" s="27">
        <v>5.516</v>
      </c>
      <c r="AI1742" s="2">
        <f t="shared" si="303"/>
        <v>82.306554953178903</v>
      </c>
      <c r="AK1742" s="27">
        <v>5.516</v>
      </c>
      <c r="AM1742" s="3">
        <f t="shared" si="304"/>
        <v>82.306554953178903</v>
      </c>
      <c r="AO1742" s="27">
        <v>5.516</v>
      </c>
      <c r="AP1742" s="28">
        <v>0.3</v>
      </c>
      <c r="AQ1742" s="29">
        <v>0</v>
      </c>
      <c r="AR1742" s="46" t="e">
        <f t="shared" si="305"/>
        <v>#DIV/0!</v>
      </c>
      <c r="AS1742" s="47" t="e">
        <f t="shared" si="306"/>
        <v>#DIV/0!</v>
      </c>
      <c r="AT1742" s="30" t="e">
        <f t="shared" si="307"/>
        <v>#DIV/0!</v>
      </c>
    </row>
    <row r="1743" spans="1:46" x14ac:dyDescent="0.25">
      <c r="A1743" s="9" t="s">
        <v>1746</v>
      </c>
      <c r="C1743" s="19">
        <f t="shared" si="297"/>
        <v>2026</v>
      </c>
      <c r="K1743" s="9">
        <f t="shared" si="298"/>
        <v>0</v>
      </c>
      <c r="L1743" s="21"/>
      <c r="M1743" s="22"/>
      <c r="N1743" s="23">
        <f t="shared" si="299"/>
        <v>0</v>
      </c>
      <c r="O1743" s="24" t="e">
        <f t="shared" si="300"/>
        <v>#DIV/0!</v>
      </c>
      <c r="P1743" s="23"/>
      <c r="Q1743" s="23"/>
      <c r="R1743" s="23"/>
      <c r="V1743" s="9">
        <f t="shared" si="301"/>
        <v>0</v>
      </c>
      <c r="Z1743" s="9">
        <f t="shared" si="302"/>
        <v>0</v>
      </c>
      <c r="AG1743" s="27">
        <v>5.516</v>
      </c>
      <c r="AI1743" s="2">
        <f t="shared" si="303"/>
        <v>82.306554953178903</v>
      </c>
      <c r="AK1743" s="27">
        <v>5.516</v>
      </c>
      <c r="AM1743" s="3">
        <f t="shared" si="304"/>
        <v>82.306554953178903</v>
      </c>
      <c r="AO1743" s="27">
        <v>5.516</v>
      </c>
      <c r="AP1743" s="28">
        <v>0.3</v>
      </c>
      <c r="AQ1743" s="29">
        <v>0</v>
      </c>
      <c r="AR1743" s="46" t="e">
        <f t="shared" si="305"/>
        <v>#DIV/0!</v>
      </c>
      <c r="AS1743" s="47" t="e">
        <f t="shared" si="306"/>
        <v>#DIV/0!</v>
      </c>
      <c r="AT1743" s="30" t="e">
        <f t="shared" si="307"/>
        <v>#DIV/0!</v>
      </c>
    </row>
    <row r="1744" spans="1:46" x14ac:dyDescent="0.25">
      <c r="A1744" s="9" t="s">
        <v>1747</v>
      </c>
      <c r="C1744" s="19">
        <f t="shared" si="297"/>
        <v>2026</v>
      </c>
      <c r="K1744" s="9">
        <f t="shared" si="298"/>
        <v>0</v>
      </c>
      <c r="L1744" s="21"/>
      <c r="M1744" s="22"/>
      <c r="N1744" s="23">
        <f t="shared" si="299"/>
        <v>0</v>
      </c>
      <c r="O1744" s="24" t="e">
        <f t="shared" si="300"/>
        <v>#DIV/0!</v>
      </c>
      <c r="P1744" s="23"/>
      <c r="Q1744" s="23"/>
      <c r="R1744" s="23"/>
      <c r="V1744" s="9">
        <f t="shared" si="301"/>
        <v>0</v>
      </c>
      <c r="Z1744" s="9">
        <f t="shared" si="302"/>
        <v>0</v>
      </c>
      <c r="AG1744" s="27">
        <v>5.516</v>
      </c>
      <c r="AI1744" s="2">
        <f t="shared" si="303"/>
        <v>82.306554953178903</v>
      </c>
      <c r="AK1744" s="27">
        <v>5.516</v>
      </c>
      <c r="AM1744" s="3">
        <f t="shared" si="304"/>
        <v>82.306554953178903</v>
      </c>
      <c r="AO1744" s="27">
        <v>5.516</v>
      </c>
      <c r="AP1744" s="28">
        <v>0.3</v>
      </c>
      <c r="AQ1744" s="29">
        <v>0</v>
      </c>
      <c r="AR1744" s="46" t="e">
        <f t="shared" si="305"/>
        <v>#DIV/0!</v>
      </c>
      <c r="AS1744" s="47" t="e">
        <f t="shared" si="306"/>
        <v>#DIV/0!</v>
      </c>
      <c r="AT1744" s="30" t="e">
        <f t="shared" si="307"/>
        <v>#DIV/0!</v>
      </c>
    </row>
    <row r="1745" spans="1:46" x14ac:dyDescent="0.25">
      <c r="A1745" s="9" t="s">
        <v>1748</v>
      </c>
      <c r="C1745" s="19">
        <f t="shared" si="297"/>
        <v>2026</v>
      </c>
      <c r="K1745" s="9">
        <f t="shared" si="298"/>
        <v>0</v>
      </c>
      <c r="L1745" s="21"/>
      <c r="M1745" s="22"/>
      <c r="N1745" s="23">
        <f t="shared" si="299"/>
        <v>0</v>
      </c>
      <c r="O1745" s="24" t="e">
        <f t="shared" si="300"/>
        <v>#DIV/0!</v>
      </c>
      <c r="P1745" s="23"/>
      <c r="Q1745" s="23"/>
      <c r="R1745" s="23"/>
      <c r="V1745" s="9">
        <f t="shared" si="301"/>
        <v>0</v>
      </c>
      <c r="Z1745" s="9">
        <f t="shared" si="302"/>
        <v>0</v>
      </c>
      <c r="AG1745" s="27">
        <v>5.516</v>
      </c>
      <c r="AI1745" s="2">
        <f t="shared" si="303"/>
        <v>82.306554953178903</v>
      </c>
      <c r="AK1745" s="27">
        <v>5.516</v>
      </c>
      <c r="AM1745" s="3">
        <f t="shared" si="304"/>
        <v>82.306554953178903</v>
      </c>
      <c r="AO1745" s="27">
        <v>5.516</v>
      </c>
      <c r="AP1745" s="28">
        <v>0.3</v>
      </c>
      <c r="AQ1745" s="29">
        <v>0</v>
      </c>
      <c r="AR1745" s="46" t="e">
        <f t="shared" si="305"/>
        <v>#DIV/0!</v>
      </c>
      <c r="AS1745" s="47" t="e">
        <f t="shared" si="306"/>
        <v>#DIV/0!</v>
      </c>
      <c r="AT1745" s="30" t="e">
        <f t="shared" si="307"/>
        <v>#DIV/0!</v>
      </c>
    </row>
    <row r="1746" spans="1:46" x14ac:dyDescent="0.25">
      <c r="A1746" s="9" t="s">
        <v>1749</v>
      </c>
      <c r="C1746" s="19">
        <f t="shared" si="297"/>
        <v>2026</v>
      </c>
      <c r="K1746" s="9">
        <f t="shared" si="298"/>
        <v>0</v>
      </c>
      <c r="L1746" s="21"/>
      <c r="M1746" s="22"/>
      <c r="N1746" s="23">
        <f t="shared" si="299"/>
        <v>0</v>
      </c>
      <c r="O1746" s="24" t="e">
        <f t="shared" si="300"/>
        <v>#DIV/0!</v>
      </c>
      <c r="P1746" s="23"/>
      <c r="Q1746" s="23"/>
      <c r="R1746" s="23"/>
      <c r="V1746" s="9">
        <f t="shared" si="301"/>
        <v>0</v>
      </c>
      <c r="Z1746" s="9">
        <f t="shared" si="302"/>
        <v>0</v>
      </c>
      <c r="AG1746" s="27">
        <v>5.516</v>
      </c>
      <c r="AI1746" s="2">
        <f t="shared" si="303"/>
        <v>82.306554953178903</v>
      </c>
      <c r="AK1746" s="27">
        <v>5.516</v>
      </c>
      <c r="AM1746" s="3">
        <f t="shared" si="304"/>
        <v>82.306554953178903</v>
      </c>
      <c r="AO1746" s="27">
        <v>5.516</v>
      </c>
      <c r="AP1746" s="28">
        <v>0.3</v>
      </c>
      <c r="AQ1746" s="29">
        <v>0</v>
      </c>
      <c r="AR1746" s="46" t="e">
        <f t="shared" si="305"/>
        <v>#DIV/0!</v>
      </c>
      <c r="AS1746" s="47" t="e">
        <f t="shared" si="306"/>
        <v>#DIV/0!</v>
      </c>
      <c r="AT1746" s="30" t="e">
        <f t="shared" si="307"/>
        <v>#DIV/0!</v>
      </c>
    </row>
    <row r="1747" spans="1:46" x14ac:dyDescent="0.25">
      <c r="A1747" s="9" t="s">
        <v>1750</v>
      </c>
      <c r="C1747" s="19">
        <f t="shared" si="297"/>
        <v>2026</v>
      </c>
      <c r="K1747" s="9">
        <f t="shared" si="298"/>
        <v>0</v>
      </c>
      <c r="L1747" s="21"/>
      <c r="M1747" s="22"/>
      <c r="N1747" s="23">
        <f t="shared" si="299"/>
        <v>0</v>
      </c>
      <c r="O1747" s="24" t="e">
        <f t="shared" si="300"/>
        <v>#DIV/0!</v>
      </c>
      <c r="P1747" s="23"/>
      <c r="Q1747" s="23"/>
      <c r="R1747" s="23"/>
      <c r="V1747" s="9">
        <f t="shared" si="301"/>
        <v>0</v>
      </c>
      <c r="Z1747" s="9">
        <f t="shared" si="302"/>
        <v>0</v>
      </c>
      <c r="AG1747" s="27">
        <v>5.516</v>
      </c>
      <c r="AI1747" s="2">
        <f t="shared" si="303"/>
        <v>82.306554953178903</v>
      </c>
      <c r="AK1747" s="27">
        <v>5.516</v>
      </c>
      <c r="AM1747" s="3">
        <f t="shared" si="304"/>
        <v>82.306554953178903</v>
      </c>
      <c r="AO1747" s="27">
        <v>5.516</v>
      </c>
      <c r="AP1747" s="28">
        <v>0.3</v>
      </c>
      <c r="AQ1747" s="29">
        <v>0</v>
      </c>
      <c r="AR1747" s="46" t="e">
        <f t="shared" si="305"/>
        <v>#DIV/0!</v>
      </c>
      <c r="AS1747" s="47" t="e">
        <f t="shared" si="306"/>
        <v>#DIV/0!</v>
      </c>
      <c r="AT1747" s="30" t="e">
        <f t="shared" si="307"/>
        <v>#DIV/0!</v>
      </c>
    </row>
    <row r="1748" spans="1:46" x14ac:dyDescent="0.25">
      <c r="A1748" s="9" t="s">
        <v>1751</v>
      </c>
      <c r="C1748" s="19">
        <f t="shared" si="297"/>
        <v>2026</v>
      </c>
      <c r="K1748" s="9">
        <f t="shared" si="298"/>
        <v>0</v>
      </c>
      <c r="L1748" s="21"/>
      <c r="M1748" s="22"/>
      <c r="N1748" s="23">
        <f t="shared" si="299"/>
        <v>0</v>
      </c>
      <c r="O1748" s="24" t="e">
        <f t="shared" si="300"/>
        <v>#DIV/0!</v>
      </c>
      <c r="P1748" s="23"/>
      <c r="Q1748" s="23"/>
      <c r="R1748" s="23"/>
      <c r="V1748" s="9">
        <f t="shared" si="301"/>
        <v>0</v>
      </c>
      <c r="Z1748" s="9">
        <f t="shared" si="302"/>
        <v>0</v>
      </c>
      <c r="AG1748" s="27">
        <v>5.516</v>
      </c>
      <c r="AI1748" s="2">
        <f t="shared" si="303"/>
        <v>82.306554953178903</v>
      </c>
      <c r="AK1748" s="27">
        <v>5.516</v>
      </c>
      <c r="AM1748" s="3">
        <f t="shared" si="304"/>
        <v>82.306554953178903</v>
      </c>
      <c r="AO1748" s="27">
        <v>5.516</v>
      </c>
      <c r="AP1748" s="28">
        <v>0.3</v>
      </c>
      <c r="AQ1748" s="29">
        <v>0</v>
      </c>
      <c r="AR1748" s="46" t="e">
        <f t="shared" si="305"/>
        <v>#DIV/0!</v>
      </c>
      <c r="AS1748" s="47" t="e">
        <f t="shared" si="306"/>
        <v>#DIV/0!</v>
      </c>
      <c r="AT1748" s="30" t="e">
        <f t="shared" si="307"/>
        <v>#DIV/0!</v>
      </c>
    </row>
    <row r="1749" spans="1:46" x14ac:dyDescent="0.25">
      <c r="A1749" s="9" t="s">
        <v>1752</v>
      </c>
      <c r="C1749" s="19">
        <f t="shared" si="297"/>
        <v>2026</v>
      </c>
      <c r="K1749" s="9">
        <f t="shared" si="298"/>
        <v>0</v>
      </c>
      <c r="L1749" s="21"/>
      <c r="M1749" s="22"/>
      <c r="N1749" s="23">
        <f t="shared" si="299"/>
        <v>0</v>
      </c>
      <c r="O1749" s="24" t="e">
        <f t="shared" si="300"/>
        <v>#DIV/0!</v>
      </c>
      <c r="P1749" s="23"/>
      <c r="Q1749" s="23"/>
      <c r="R1749" s="23"/>
      <c r="V1749" s="9">
        <f t="shared" si="301"/>
        <v>0</v>
      </c>
      <c r="Z1749" s="9">
        <f t="shared" si="302"/>
        <v>0</v>
      </c>
      <c r="AG1749" s="27">
        <v>5.516</v>
      </c>
      <c r="AI1749" s="2">
        <f t="shared" si="303"/>
        <v>82.306554953178903</v>
      </c>
      <c r="AK1749" s="27">
        <v>5.516</v>
      </c>
      <c r="AM1749" s="3">
        <f t="shared" si="304"/>
        <v>82.306554953178903</v>
      </c>
      <c r="AO1749" s="27">
        <v>5.516</v>
      </c>
      <c r="AP1749" s="28">
        <v>0.3</v>
      </c>
      <c r="AQ1749" s="29">
        <v>0</v>
      </c>
      <c r="AR1749" s="46" t="e">
        <f t="shared" si="305"/>
        <v>#DIV/0!</v>
      </c>
      <c r="AS1749" s="47" t="e">
        <f t="shared" si="306"/>
        <v>#DIV/0!</v>
      </c>
      <c r="AT1749" s="30" t="e">
        <f t="shared" si="307"/>
        <v>#DIV/0!</v>
      </c>
    </row>
    <row r="1750" spans="1:46" x14ac:dyDescent="0.25">
      <c r="A1750" s="9" t="s">
        <v>1753</v>
      </c>
      <c r="C1750" s="19">
        <f t="shared" si="297"/>
        <v>2026</v>
      </c>
      <c r="K1750" s="9">
        <f t="shared" si="298"/>
        <v>0</v>
      </c>
      <c r="L1750" s="21"/>
      <c r="M1750" s="22"/>
      <c r="N1750" s="23">
        <f t="shared" si="299"/>
        <v>0</v>
      </c>
      <c r="O1750" s="24" t="e">
        <f t="shared" si="300"/>
        <v>#DIV/0!</v>
      </c>
      <c r="P1750" s="23"/>
      <c r="Q1750" s="23"/>
      <c r="R1750" s="23"/>
      <c r="V1750" s="9">
        <f t="shared" si="301"/>
        <v>0</v>
      </c>
      <c r="Z1750" s="9">
        <f t="shared" si="302"/>
        <v>0</v>
      </c>
      <c r="AG1750" s="27">
        <v>5.516</v>
      </c>
      <c r="AI1750" s="2">
        <f t="shared" si="303"/>
        <v>82.306554953178903</v>
      </c>
      <c r="AK1750" s="27">
        <v>5.516</v>
      </c>
      <c r="AM1750" s="3">
        <f t="shared" si="304"/>
        <v>82.306554953178903</v>
      </c>
      <c r="AO1750" s="27">
        <v>5.516</v>
      </c>
      <c r="AP1750" s="28">
        <v>0.3</v>
      </c>
      <c r="AQ1750" s="29">
        <v>0</v>
      </c>
      <c r="AR1750" s="46" t="e">
        <f t="shared" si="305"/>
        <v>#DIV/0!</v>
      </c>
      <c r="AS1750" s="47" t="e">
        <f t="shared" si="306"/>
        <v>#DIV/0!</v>
      </c>
      <c r="AT1750" s="30" t="e">
        <f t="shared" si="307"/>
        <v>#DIV/0!</v>
      </c>
    </row>
    <row r="1751" spans="1:46" x14ac:dyDescent="0.25">
      <c r="A1751" s="9" t="s">
        <v>1754</v>
      </c>
      <c r="C1751" s="19">
        <f t="shared" si="297"/>
        <v>2026</v>
      </c>
      <c r="K1751" s="9">
        <f t="shared" si="298"/>
        <v>0</v>
      </c>
      <c r="L1751" s="21"/>
      <c r="M1751" s="22"/>
      <c r="N1751" s="23">
        <f t="shared" si="299"/>
        <v>0</v>
      </c>
      <c r="O1751" s="24" t="e">
        <f t="shared" si="300"/>
        <v>#DIV/0!</v>
      </c>
      <c r="P1751" s="23"/>
      <c r="Q1751" s="23"/>
      <c r="R1751" s="23"/>
      <c r="V1751" s="9">
        <f t="shared" si="301"/>
        <v>0</v>
      </c>
      <c r="Z1751" s="9">
        <f t="shared" si="302"/>
        <v>0</v>
      </c>
      <c r="AG1751" s="27">
        <v>5.516</v>
      </c>
      <c r="AI1751" s="2">
        <f t="shared" si="303"/>
        <v>82.306554953178903</v>
      </c>
      <c r="AK1751" s="27">
        <v>5.516</v>
      </c>
      <c r="AM1751" s="3">
        <f t="shared" si="304"/>
        <v>82.306554953178903</v>
      </c>
      <c r="AO1751" s="27">
        <v>5.516</v>
      </c>
      <c r="AP1751" s="28">
        <v>0.3</v>
      </c>
      <c r="AQ1751" s="29">
        <v>0</v>
      </c>
      <c r="AR1751" s="46" t="e">
        <f t="shared" si="305"/>
        <v>#DIV/0!</v>
      </c>
      <c r="AS1751" s="47" t="e">
        <f t="shared" si="306"/>
        <v>#DIV/0!</v>
      </c>
      <c r="AT1751" s="30" t="e">
        <f t="shared" si="307"/>
        <v>#DIV/0!</v>
      </c>
    </row>
    <row r="1752" spans="1:46" x14ac:dyDescent="0.25">
      <c r="A1752" s="9" t="s">
        <v>1755</v>
      </c>
      <c r="C1752" s="19">
        <f t="shared" si="297"/>
        <v>2026</v>
      </c>
      <c r="K1752" s="9">
        <f t="shared" si="298"/>
        <v>0</v>
      </c>
      <c r="L1752" s="21"/>
      <c r="M1752" s="22"/>
      <c r="N1752" s="23">
        <f t="shared" si="299"/>
        <v>0</v>
      </c>
      <c r="O1752" s="24" t="e">
        <f t="shared" si="300"/>
        <v>#DIV/0!</v>
      </c>
      <c r="P1752" s="23"/>
      <c r="Q1752" s="23"/>
      <c r="R1752" s="23"/>
      <c r="V1752" s="9">
        <f t="shared" si="301"/>
        <v>0</v>
      </c>
      <c r="Z1752" s="9">
        <f t="shared" si="302"/>
        <v>0</v>
      </c>
      <c r="AG1752" s="27">
        <v>5.516</v>
      </c>
      <c r="AI1752" s="2">
        <f t="shared" si="303"/>
        <v>82.306554953178903</v>
      </c>
      <c r="AK1752" s="27">
        <v>5.516</v>
      </c>
      <c r="AM1752" s="3">
        <f t="shared" si="304"/>
        <v>82.306554953178903</v>
      </c>
      <c r="AO1752" s="27">
        <v>5.516</v>
      </c>
      <c r="AP1752" s="28">
        <v>0.3</v>
      </c>
      <c r="AQ1752" s="29">
        <v>0</v>
      </c>
      <c r="AR1752" s="46" t="e">
        <f t="shared" si="305"/>
        <v>#DIV/0!</v>
      </c>
      <c r="AS1752" s="47" t="e">
        <f t="shared" si="306"/>
        <v>#DIV/0!</v>
      </c>
      <c r="AT1752" s="30" t="e">
        <f t="shared" si="307"/>
        <v>#DIV/0!</v>
      </c>
    </row>
    <row r="1753" spans="1:46" x14ac:dyDescent="0.25">
      <c r="A1753" s="9" t="s">
        <v>1756</v>
      </c>
      <c r="C1753" s="19">
        <f t="shared" si="297"/>
        <v>2026</v>
      </c>
      <c r="K1753" s="9">
        <f t="shared" si="298"/>
        <v>0</v>
      </c>
      <c r="L1753" s="21"/>
      <c r="M1753" s="22"/>
      <c r="N1753" s="23">
        <f t="shared" si="299"/>
        <v>0</v>
      </c>
      <c r="O1753" s="24" t="e">
        <f t="shared" si="300"/>
        <v>#DIV/0!</v>
      </c>
      <c r="P1753" s="23"/>
      <c r="Q1753" s="23"/>
      <c r="R1753" s="23"/>
      <c r="V1753" s="9">
        <f t="shared" si="301"/>
        <v>0</v>
      </c>
      <c r="Z1753" s="9">
        <f t="shared" si="302"/>
        <v>0</v>
      </c>
      <c r="AG1753" s="27">
        <v>5.516</v>
      </c>
      <c r="AI1753" s="2">
        <f t="shared" si="303"/>
        <v>82.306554953178903</v>
      </c>
      <c r="AK1753" s="27">
        <v>5.516</v>
      </c>
      <c r="AM1753" s="3">
        <f t="shared" si="304"/>
        <v>82.306554953178903</v>
      </c>
      <c r="AO1753" s="27">
        <v>5.516</v>
      </c>
      <c r="AP1753" s="28">
        <v>0.3</v>
      </c>
      <c r="AQ1753" s="29">
        <v>0</v>
      </c>
      <c r="AR1753" s="46" t="e">
        <f t="shared" si="305"/>
        <v>#DIV/0!</v>
      </c>
      <c r="AS1753" s="47" t="e">
        <f t="shared" si="306"/>
        <v>#DIV/0!</v>
      </c>
      <c r="AT1753" s="30" t="e">
        <f t="shared" si="307"/>
        <v>#DIV/0!</v>
      </c>
    </row>
    <row r="1754" spans="1:46" x14ac:dyDescent="0.25">
      <c r="A1754" s="9" t="s">
        <v>1757</v>
      </c>
      <c r="C1754" s="19">
        <f t="shared" si="297"/>
        <v>2026</v>
      </c>
      <c r="K1754" s="9">
        <f t="shared" si="298"/>
        <v>0</v>
      </c>
      <c r="L1754" s="21"/>
      <c r="M1754" s="22"/>
      <c r="N1754" s="23">
        <f t="shared" si="299"/>
        <v>0</v>
      </c>
      <c r="O1754" s="24" t="e">
        <f t="shared" si="300"/>
        <v>#DIV/0!</v>
      </c>
      <c r="P1754" s="23"/>
      <c r="Q1754" s="23"/>
      <c r="R1754" s="23"/>
      <c r="V1754" s="9">
        <f t="shared" si="301"/>
        <v>0</v>
      </c>
      <c r="Z1754" s="9">
        <f t="shared" si="302"/>
        <v>0</v>
      </c>
      <c r="AG1754" s="27">
        <v>5.516</v>
      </c>
      <c r="AI1754" s="2">
        <f t="shared" si="303"/>
        <v>82.306554953178903</v>
      </c>
      <c r="AK1754" s="27">
        <v>5.516</v>
      </c>
      <c r="AM1754" s="3">
        <f t="shared" si="304"/>
        <v>82.306554953178903</v>
      </c>
      <c r="AO1754" s="27">
        <v>5.516</v>
      </c>
      <c r="AP1754" s="28">
        <v>0.3</v>
      </c>
      <c r="AQ1754" s="29">
        <v>0</v>
      </c>
      <c r="AR1754" s="46" t="e">
        <f t="shared" si="305"/>
        <v>#DIV/0!</v>
      </c>
      <c r="AS1754" s="47" t="e">
        <f t="shared" si="306"/>
        <v>#DIV/0!</v>
      </c>
      <c r="AT1754" s="30" t="e">
        <f t="shared" si="307"/>
        <v>#DIV/0!</v>
      </c>
    </row>
    <row r="1755" spans="1:46" x14ac:dyDescent="0.25">
      <c r="A1755" s="9" t="s">
        <v>1758</v>
      </c>
      <c r="C1755" s="19">
        <f t="shared" si="297"/>
        <v>2026</v>
      </c>
      <c r="K1755" s="9">
        <f t="shared" si="298"/>
        <v>0</v>
      </c>
      <c r="L1755" s="21"/>
      <c r="M1755" s="22"/>
      <c r="N1755" s="23">
        <f t="shared" si="299"/>
        <v>0</v>
      </c>
      <c r="O1755" s="24" t="e">
        <f t="shared" si="300"/>
        <v>#DIV/0!</v>
      </c>
      <c r="P1755" s="23"/>
      <c r="Q1755" s="23"/>
      <c r="R1755" s="23"/>
      <c r="V1755" s="9">
        <f t="shared" si="301"/>
        <v>0</v>
      </c>
      <c r="Z1755" s="9">
        <f t="shared" si="302"/>
        <v>0</v>
      </c>
      <c r="AG1755" s="27">
        <v>5.516</v>
      </c>
      <c r="AI1755" s="2">
        <f t="shared" si="303"/>
        <v>82.306554953178903</v>
      </c>
      <c r="AK1755" s="27">
        <v>5.516</v>
      </c>
      <c r="AM1755" s="3">
        <f t="shared" si="304"/>
        <v>82.306554953178903</v>
      </c>
      <c r="AO1755" s="27">
        <v>5.516</v>
      </c>
      <c r="AP1755" s="28">
        <v>0.3</v>
      </c>
      <c r="AQ1755" s="29">
        <v>0</v>
      </c>
      <c r="AR1755" s="46" t="e">
        <f t="shared" si="305"/>
        <v>#DIV/0!</v>
      </c>
      <c r="AS1755" s="47" t="e">
        <f t="shared" si="306"/>
        <v>#DIV/0!</v>
      </c>
      <c r="AT1755" s="30" t="e">
        <f t="shared" si="307"/>
        <v>#DIV/0!</v>
      </c>
    </row>
    <row r="1756" spans="1:46" x14ac:dyDescent="0.25">
      <c r="A1756" s="9" t="s">
        <v>1759</v>
      </c>
      <c r="C1756" s="19">
        <f t="shared" si="297"/>
        <v>2026</v>
      </c>
      <c r="K1756" s="9">
        <f t="shared" si="298"/>
        <v>0</v>
      </c>
      <c r="L1756" s="21"/>
      <c r="M1756" s="22"/>
      <c r="N1756" s="23">
        <f t="shared" si="299"/>
        <v>0</v>
      </c>
      <c r="O1756" s="24" t="e">
        <f t="shared" si="300"/>
        <v>#DIV/0!</v>
      </c>
      <c r="P1756" s="23"/>
      <c r="Q1756" s="23"/>
      <c r="R1756" s="23"/>
      <c r="V1756" s="9">
        <f t="shared" si="301"/>
        <v>0</v>
      </c>
      <c r="Z1756" s="9">
        <f t="shared" si="302"/>
        <v>0</v>
      </c>
      <c r="AG1756" s="27">
        <v>5.516</v>
      </c>
      <c r="AI1756" s="2">
        <f t="shared" si="303"/>
        <v>82.306554953178903</v>
      </c>
      <c r="AK1756" s="27">
        <v>5.516</v>
      </c>
      <c r="AM1756" s="3">
        <f t="shared" si="304"/>
        <v>82.306554953178903</v>
      </c>
      <c r="AO1756" s="27">
        <v>5.516</v>
      </c>
      <c r="AP1756" s="28">
        <v>0.3</v>
      </c>
      <c r="AQ1756" s="29">
        <v>0</v>
      </c>
      <c r="AR1756" s="46" t="e">
        <f t="shared" si="305"/>
        <v>#DIV/0!</v>
      </c>
      <c r="AS1756" s="47" t="e">
        <f t="shared" si="306"/>
        <v>#DIV/0!</v>
      </c>
      <c r="AT1756" s="30" t="e">
        <f t="shared" si="307"/>
        <v>#DIV/0!</v>
      </c>
    </row>
    <row r="1757" spans="1:46" x14ac:dyDescent="0.25">
      <c r="A1757" s="9" t="s">
        <v>1760</v>
      </c>
      <c r="C1757" s="19">
        <f t="shared" si="297"/>
        <v>2026</v>
      </c>
      <c r="K1757" s="9">
        <f t="shared" si="298"/>
        <v>0</v>
      </c>
      <c r="L1757" s="21"/>
      <c r="M1757" s="22"/>
      <c r="N1757" s="23">
        <f t="shared" si="299"/>
        <v>0</v>
      </c>
      <c r="O1757" s="24" t="e">
        <f t="shared" si="300"/>
        <v>#DIV/0!</v>
      </c>
      <c r="P1757" s="23"/>
      <c r="Q1757" s="23"/>
      <c r="R1757" s="23"/>
      <c r="V1757" s="9">
        <f t="shared" si="301"/>
        <v>0</v>
      </c>
      <c r="Z1757" s="9">
        <f t="shared" si="302"/>
        <v>0</v>
      </c>
      <c r="AG1757" s="27">
        <v>5.516</v>
      </c>
      <c r="AI1757" s="2">
        <f t="shared" si="303"/>
        <v>82.306554953178903</v>
      </c>
      <c r="AK1757" s="27">
        <v>5.516</v>
      </c>
      <c r="AM1757" s="3">
        <f t="shared" si="304"/>
        <v>82.306554953178903</v>
      </c>
      <c r="AO1757" s="27">
        <v>5.516</v>
      </c>
      <c r="AP1757" s="28">
        <v>0.3</v>
      </c>
      <c r="AQ1757" s="29">
        <v>0</v>
      </c>
      <c r="AR1757" s="46" t="e">
        <f t="shared" si="305"/>
        <v>#DIV/0!</v>
      </c>
      <c r="AS1757" s="47" t="e">
        <f t="shared" si="306"/>
        <v>#DIV/0!</v>
      </c>
      <c r="AT1757" s="30" t="e">
        <f t="shared" si="307"/>
        <v>#DIV/0!</v>
      </c>
    </row>
    <row r="1758" spans="1:46" x14ac:dyDescent="0.25">
      <c r="A1758" s="9" t="s">
        <v>1761</v>
      </c>
      <c r="C1758" s="19">
        <f t="shared" si="297"/>
        <v>2026</v>
      </c>
      <c r="K1758" s="9">
        <f t="shared" si="298"/>
        <v>0</v>
      </c>
      <c r="L1758" s="21"/>
      <c r="M1758" s="22"/>
      <c r="N1758" s="23">
        <f t="shared" si="299"/>
        <v>0</v>
      </c>
      <c r="O1758" s="24" t="e">
        <f t="shared" si="300"/>
        <v>#DIV/0!</v>
      </c>
      <c r="P1758" s="23"/>
      <c r="Q1758" s="23"/>
      <c r="R1758" s="23"/>
      <c r="V1758" s="9">
        <f t="shared" si="301"/>
        <v>0</v>
      </c>
      <c r="Z1758" s="9">
        <f t="shared" si="302"/>
        <v>0</v>
      </c>
      <c r="AG1758" s="27">
        <v>5.516</v>
      </c>
      <c r="AI1758" s="2">
        <f t="shared" si="303"/>
        <v>82.306554953178903</v>
      </c>
      <c r="AK1758" s="27">
        <v>5.516</v>
      </c>
      <c r="AM1758" s="3">
        <f t="shared" si="304"/>
        <v>82.306554953178903</v>
      </c>
      <c r="AO1758" s="27">
        <v>5.516</v>
      </c>
      <c r="AP1758" s="28">
        <v>0.3</v>
      </c>
      <c r="AQ1758" s="29">
        <v>0</v>
      </c>
      <c r="AR1758" s="46" t="e">
        <f t="shared" si="305"/>
        <v>#DIV/0!</v>
      </c>
      <c r="AS1758" s="47" t="e">
        <f t="shared" si="306"/>
        <v>#DIV/0!</v>
      </c>
      <c r="AT1758" s="30" t="e">
        <f t="shared" si="307"/>
        <v>#DIV/0!</v>
      </c>
    </row>
    <row r="1759" spans="1:46" x14ac:dyDescent="0.25">
      <c r="A1759" s="9" t="s">
        <v>1762</v>
      </c>
      <c r="C1759" s="19">
        <f t="shared" si="297"/>
        <v>2026</v>
      </c>
      <c r="K1759" s="9">
        <f t="shared" si="298"/>
        <v>0</v>
      </c>
      <c r="L1759" s="21"/>
      <c r="M1759" s="22"/>
      <c r="N1759" s="23">
        <f t="shared" si="299"/>
        <v>0</v>
      </c>
      <c r="O1759" s="24" t="e">
        <f t="shared" si="300"/>
        <v>#DIV/0!</v>
      </c>
      <c r="P1759" s="23"/>
      <c r="Q1759" s="23"/>
      <c r="R1759" s="23"/>
      <c r="V1759" s="9">
        <f t="shared" si="301"/>
        <v>0</v>
      </c>
      <c r="Z1759" s="9">
        <f t="shared" si="302"/>
        <v>0</v>
      </c>
      <c r="AG1759" s="27">
        <v>5.516</v>
      </c>
      <c r="AI1759" s="2">
        <f t="shared" si="303"/>
        <v>82.306554953178903</v>
      </c>
      <c r="AK1759" s="27">
        <v>5.516</v>
      </c>
      <c r="AM1759" s="3">
        <f t="shared" si="304"/>
        <v>82.306554953178903</v>
      </c>
      <c r="AO1759" s="27">
        <v>5.516</v>
      </c>
      <c r="AP1759" s="28">
        <v>0.3</v>
      </c>
      <c r="AQ1759" s="29">
        <v>0</v>
      </c>
      <c r="AR1759" s="46" t="e">
        <f t="shared" si="305"/>
        <v>#DIV/0!</v>
      </c>
      <c r="AS1759" s="47" t="e">
        <f t="shared" si="306"/>
        <v>#DIV/0!</v>
      </c>
      <c r="AT1759" s="30" t="e">
        <f t="shared" si="307"/>
        <v>#DIV/0!</v>
      </c>
    </row>
    <row r="1760" spans="1:46" x14ac:dyDescent="0.25">
      <c r="A1760" s="9" t="s">
        <v>1763</v>
      </c>
      <c r="C1760" s="19">
        <f t="shared" si="297"/>
        <v>2026</v>
      </c>
      <c r="K1760" s="9">
        <f t="shared" si="298"/>
        <v>0</v>
      </c>
      <c r="L1760" s="21"/>
      <c r="M1760" s="22"/>
      <c r="N1760" s="23">
        <f t="shared" si="299"/>
        <v>0</v>
      </c>
      <c r="O1760" s="24" t="e">
        <f t="shared" si="300"/>
        <v>#DIV/0!</v>
      </c>
      <c r="P1760" s="23"/>
      <c r="Q1760" s="23"/>
      <c r="R1760" s="23"/>
      <c r="V1760" s="9">
        <f t="shared" si="301"/>
        <v>0</v>
      </c>
      <c r="Z1760" s="9">
        <f t="shared" si="302"/>
        <v>0</v>
      </c>
      <c r="AG1760" s="27">
        <v>5.516</v>
      </c>
      <c r="AI1760" s="2">
        <f t="shared" si="303"/>
        <v>82.306554953178903</v>
      </c>
      <c r="AK1760" s="27">
        <v>5.516</v>
      </c>
      <c r="AM1760" s="3">
        <f t="shared" si="304"/>
        <v>82.306554953178903</v>
      </c>
      <c r="AO1760" s="27">
        <v>5.516</v>
      </c>
      <c r="AP1760" s="28">
        <v>0.3</v>
      </c>
      <c r="AQ1760" s="29">
        <v>0</v>
      </c>
      <c r="AR1760" s="46" t="e">
        <f t="shared" si="305"/>
        <v>#DIV/0!</v>
      </c>
      <c r="AS1760" s="47" t="e">
        <f t="shared" si="306"/>
        <v>#DIV/0!</v>
      </c>
      <c r="AT1760" s="30" t="e">
        <f t="shared" si="307"/>
        <v>#DIV/0!</v>
      </c>
    </row>
    <row r="1761" spans="1:46" x14ac:dyDescent="0.25">
      <c r="A1761" s="9" t="s">
        <v>1764</v>
      </c>
      <c r="C1761" s="19">
        <f t="shared" si="297"/>
        <v>2026</v>
      </c>
      <c r="K1761" s="9">
        <f t="shared" si="298"/>
        <v>0</v>
      </c>
      <c r="L1761" s="21"/>
      <c r="M1761" s="22"/>
      <c r="N1761" s="23">
        <f t="shared" si="299"/>
        <v>0</v>
      </c>
      <c r="O1761" s="24" t="e">
        <f t="shared" si="300"/>
        <v>#DIV/0!</v>
      </c>
      <c r="P1761" s="23"/>
      <c r="Q1761" s="23"/>
      <c r="R1761" s="23"/>
      <c r="V1761" s="9">
        <f t="shared" si="301"/>
        <v>0</v>
      </c>
      <c r="Z1761" s="9">
        <f t="shared" si="302"/>
        <v>0</v>
      </c>
      <c r="AG1761" s="27">
        <v>5.516</v>
      </c>
      <c r="AI1761" s="2">
        <f t="shared" si="303"/>
        <v>82.306554953178903</v>
      </c>
      <c r="AK1761" s="27">
        <v>5.516</v>
      </c>
      <c r="AM1761" s="3">
        <f t="shared" si="304"/>
        <v>82.306554953178903</v>
      </c>
      <c r="AO1761" s="27">
        <v>5.516</v>
      </c>
      <c r="AP1761" s="28">
        <v>0.3</v>
      </c>
      <c r="AQ1761" s="29">
        <v>0</v>
      </c>
      <c r="AR1761" s="46" t="e">
        <f t="shared" si="305"/>
        <v>#DIV/0!</v>
      </c>
      <c r="AS1761" s="47" t="e">
        <f t="shared" si="306"/>
        <v>#DIV/0!</v>
      </c>
      <c r="AT1761" s="30" t="e">
        <f t="shared" si="307"/>
        <v>#DIV/0!</v>
      </c>
    </row>
    <row r="1762" spans="1:46" x14ac:dyDescent="0.25">
      <c r="A1762" s="9" t="s">
        <v>1765</v>
      </c>
      <c r="C1762" s="19">
        <f t="shared" si="297"/>
        <v>2026</v>
      </c>
      <c r="K1762" s="9">
        <f t="shared" si="298"/>
        <v>0</v>
      </c>
      <c r="L1762" s="21"/>
      <c r="M1762" s="22"/>
      <c r="N1762" s="23">
        <f t="shared" si="299"/>
        <v>0</v>
      </c>
      <c r="O1762" s="24" t="e">
        <f t="shared" si="300"/>
        <v>#DIV/0!</v>
      </c>
      <c r="P1762" s="23"/>
      <c r="Q1762" s="23"/>
      <c r="R1762" s="23"/>
      <c r="V1762" s="9">
        <f t="shared" si="301"/>
        <v>0</v>
      </c>
      <c r="Z1762" s="9">
        <f t="shared" si="302"/>
        <v>0</v>
      </c>
      <c r="AG1762" s="27">
        <v>5.516</v>
      </c>
      <c r="AI1762" s="2">
        <f t="shared" si="303"/>
        <v>82.306554953178903</v>
      </c>
      <c r="AK1762" s="27">
        <v>5.516</v>
      </c>
      <c r="AM1762" s="3">
        <f t="shared" si="304"/>
        <v>82.306554953178903</v>
      </c>
      <c r="AO1762" s="27">
        <v>5.516</v>
      </c>
      <c r="AP1762" s="28">
        <v>0.3</v>
      </c>
      <c r="AQ1762" s="29">
        <v>0</v>
      </c>
      <c r="AR1762" s="46" t="e">
        <f t="shared" si="305"/>
        <v>#DIV/0!</v>
      </c>
      <c r="AS1762" s="47" t="e">
        <f t="shared" si="306"/>
        <v>#DIV/0!</v>
      </c>
      <c r="AT1762" s="30" t="e">
        <f t="shared" si="307"/>
        <v>#DIV/0!</v>
      </c>
    </row>
    <row r="1763" spans="1:46" x14ac:dyDescent="0.25">
      <c r="A1763" s="9" t="s">
        <v>1766</v>
      </c>
      <c r="C1763" s="19">
        <f t="shared" si="297"/>
        <v>2026</v>
      </c>
      <c r="K1763" s="9">
        <f t="shared" si="298"/>
        <v>0</v>
      </c>
      <c r="L1763" s="21"/>
      <c r="M1763" s="22"/>
      <c r="N1763" s="23">
        <f t="shared" si="299"/>
        <v>0</v>
      </c>
      <c r="O1763" s="24" t="e">
        <f t="shared" si="300"/>
        <v>#DIV/0!</v>
      </c>
      <c r="P1763" s="23"/>
      <c r="Q1763" s="23"/>
      <c r="R1763" s="23"/>
      <c r="V1763" s="9">
        <f t="shared" si="301"/>
        <v>0</v>
      </c>
      <c r="Z1763" s="9">
        <f t="shared" si="302"/>
        <v>0</v>
      </c>
      <c r="AG1763" s="27">
        <v>5.516</v>
      </c>
      <c r="AI1763" s="2">
        <f t="shared" si="303"/>
        <v>82.306554953178903</v>
      </c>
      <c r="AK1763" s="27">
        <v>5.516</v>
      </c>
      <c r="AM1763" s="3">
        <f t="shared" si="304"/>
        <v>82.306554953178903</v>
      </c>
      <c r="AO1763" s="27">
        <v>5.516</v>
      </c>
      <c r="AP1763" s="28">
        <v>0.3</v>
      </c>
      <c r="AQ1763" s="29">
        <v>0</v>
      </c>
      <c r="AR1763" s="46" t="e">
        <f t="shared" si="305"/>
        <v>#DIV/0!</v>
      </c>
      <c r="AS1763" s="47" t="e">
        <f t="shared" si="306"/>
        <v>#DIV/0!</v>
      </c>
      <c r="AT1763" s="30" t="e">
        <f t="shared" si="307"/>
        <v>#DIV/0!</v>
      </c>
    </row>
    <row r="1764" spans="1:46" x14ac:dyDescent="0.25">
      <c r="A1764" s="9" t="s">
        <v>1767</v>
      </c>
      <c r="C1764" s="19">
        <f t="shared" si="297"/>
        <v>2026</v>
      </c>
      <c r="K1764" s="9">
        <f t="shared" si="298"/>
        <v>0</v>
      </c>
      <c r="L1764" s="21"/>
      <c r="M1764" s="22"/>
      <c r="N1764" s="23">
        <f t="shared" si="299"/>
        <v>0</v>
      </c>
      <c r="O1764" s="24" t="e">
        <f t="shared" si="300"/>
        <v>#DIV/0!</v>
      </c>
      <c r="P1764" s="23"/>
      <c r="Q1764" s="23"/>
      <c r="R1764" s="23"/>
      <c r="V1764" s="9">
        <f t="shared" si="301"/>
        <v>0</v>
      </c>
      <c r="Z1764" s="9">
        <f t="shared" si="302"/>
        <v>0</v>
      </c>
      <c r="AG1764" s="27">
        <v>5.516</v>
      </c>
      <c r="AI1764" s="2">
        <f t="shared" si="303"/>
        <v>82.306554953178903</v>
      </c>
      <c r="AK1764" s="27">
        <v>5.516</v>
      </c>
      <c r="AM1764" s="3">
        <f t="shared" si="304"/>
        <v>82.306554953178903</v>
      </c>
      <c r="AO1764" s="27">
        <v>5.516</v>
      </c>
      <c r="AP1764" s="28">
        <v>0.3</v>
      </c>
      <c r="AQ1764" s="29">
        <v>0</v>
      </c>
      <c r="AR1764" s="46" t="e">
        <f t="shared" si="305"/>
        <v>#DIV/0!</v>
      </c>
      <c r="AS1764" s="47" t="e">
        <f t="shared" si="306"/>
        <v>#DIV/0!</v>
      </c>
      <c r="AT1764" s="30" t="e">
        <f t="shared" si="307"/>
        <v>#DIV/0!</v>
      </c>
    </row>
    <row r="1765" spans="1:46" x14ac:dyDescent="0.25">
      <c r="A1765" s="9" t="s">
        <v>1768</v>
      </c>
      <c r="C1765" s="19">
        <f t="shared" si="297"/>
        <v>2026</v>
      </c>
      <c r="K1765" s="9">
        <f t="shared" si="298"/>
        <v>0</v>
      </c>
      <c r="L1765" s="21"/>
      <c r="M1765" s="22"/>
      <c r="N1765" s="23">
        <f t="shared" si="299"/>
        <v>0</v>
      </c>
      <c r="O1765" s="24" t="e">
        <f t="shared" si="300"/>
        <v>#DIV/0!</v>
      </c>
      <c r="P1765" s="23"/>
      <c r="Q1765" s="23"/>
      <c r="R1765" s="23"/>
      <c r="V1765" s="9">
        <f t="shared" si="301"/>
        <v>0</v>
      </c>
      <c r="Z1765" s="9">
        <f t="shared" si="302"/>
        <v>0</v>
      </c>
      <c r="AG1765" s="27">
        <v>5.516</v>
      </c>
      <c r="AI1765" s="2">
        <f t="shared" si="303"/>
        <v>82.306554953178903</v>
      </c>
      <c r="AK1765" s="27">
        <v>5.516</v>
      </c>
      <c r="AM1765" s="3">
        <f t="shared" si="304"/>
        <v>82.306554953178903</v>
      </c>
      <c r="AO1765" s="27">
        <v>5.516</v>
      </c>
      <c r="AP1765" s="28">
        <v>0.3</v>
      </c>
      <c r="AQ1765" s="29">
        <v>0</v>
      </c>
      <c r="AR1765" s="46" t="e">
        <f t="shared" si="305"/>
        <v>#DIV/0!</v>
      </c>
      <c r="AS1765" s="47" t="e">
        <f t="shared" si="306"/>
        <v>#DIV/0!</v>
      </c>
      <c r="AT1765" s="30" t="e">
        <f t="shared" si="307"/>
        <v>#DIV/0!</v>
      </c>
    </row>
    <row r="1766" spans="1:46" x14ac:dyDescent="0.25">
      <c r="A1766" s="9" t="s">
        <v>1769</v>
      </c>
      <c r="C1766" s="19">
        <f t="shared" si="297"/>
        <v>2026</v>
      </c>
      <c r="K1766" s="9">
        <f t="shared" si="298"/>
        <v>0</v>
      </c>
      <c r="L1766" s="21"/>
      <c r="M1766" s="22"/>
      <c r="N1766" s="23">
        <f t="shared" si="299"/>
        <v>0</v>
      </c>
      <c r="O1766" s="24" t="e">
        <f t="shared" si="300"/>
        <v>#DIV/0!</v>
      </c>
      <c r="P1766" s="23"/>
      <c r="Q1766" s="23"/>
      <c r="R1766" s="23"/>
      <c r="V1766" s="9">
        <f t="shared" si="301"/>
        <v>0</v>
      </c>
      <c r="Z1766" s="9">
        <f t="shared" si="302"/>
        <v>0</v>
      </c>
      <c r="AG1766" s="27">
        <v>5.516</v>
      </c>
      <c r="AI1766" s="2">
        <f t="shared" si="303"/>
        <v>82.306554953178903</v>
      </c>
      <c r="AK1766" s="27">
        <v>5.516</v>
      </c>
      <c r="AM1766" s="3">
        <f t="shared" si="304"/>
        <v>82.306554953178903</v>
      </c>
      <c r="AO1766" s="27">
        <v>5.516</v>
      </c>
      <c r="AP1766" s="28">
        <v>0.3</v>
      </c>
      <c r="AQ1766" s="29">
        <v>0</v>
      </c>
      <c r="AR1766" s="46" t="e">
        <f t="shared" si="305"/>
        <v>#DIV/0!</v>
      </c>
      <c r="AS1766" s="47" t="e">
        <f t="shared" si="306"/>
        <v>#DIV/0!</v>
      </c>
      <c r="AT1766" s="30" t="e">
        <f t="shared" si="307"/>
        <v>#DIV/0!</v>
      </c>
    </row>
    <row r="1767" spans="1:46" x14ac:dyDescent="0.25">
      <c r="A1767" s="9" t="s">
        <v>1770</v>
      </c>
      <c r="C1767" s="19">
        <f t="shared" si="297"/>
        <v>2026</v>
      </c>
      <c r="K1767" s="9">
        <f t="shared" si="298"/>
        <v>0</v>
      </c>
      <c r="L1767" s="21"/>
      <c r="M1767" s="22"/>
      <c r="N1767" s="23">
        <f t="shared" si="299"/>
        <v>0</v>
      </c>
      <c r="O1767" s="24" t="e">
        <f t="shared" si="300"/>
        <v>#DIV/0!</v>
      </c>
      <c r="P1767" s="23"/>
      <c r="Q1767" s="23"/>
      <c r="R1767" s="23"/>
      <c r="V1767" s="9">
        <f t="shared" si="301"/>
        <v>0</v>
      </c>
      <c r="Z1767" s="9">
        <f t="shared" si="302"/>
        <v>0</v>
      </c>
      <c r="AG1767" s="27">
        <v>5.516</v>
      </c>
      <c r="AI1767" s="2">
        <f t="shared" si="303"/>
        <v>82.306554953178903</v>
      </c>
      <c r="AK1767" s="27">
        <v>5.516</v>
      </c>
      <c r="AM1767" s="3">
        <f t="shared" si="304"/>
        <v>82.306554953178903</v>
      </c>
      <c r="AO1767" s="27">
        <v>5.516</v>
      </c>
      <c r="AP1767" s="28">
        <v>0.3</v>
      </c>
      <c r="AQ1767" s="29">
        <v>0</v>
      </c>
      <c r="AR1767" s="46" t="e">
        <f t="shared" si="305"/>
        <v>#DIV/0!</v>
      </c>
      <c r="AS1767" s="47" t="e">
        <f t="shared" si="306"/>
        <v>#DIV/0!</v>
      </c>
      <c r="AT1767" s="30" t="e">
        <f t="shared" si="307"/>
        <v>#DIV/0!</v>
      </c>
    </row>
    <row r="1768" spans="1:46" x14ac:dyDescent="0.25">
      <c r="A1768" s="9" t="s">
        <v>1771</v>
      </c>
      <c r="C1768" s="19">
        <f t="shared" si="297"/>
        <v>2026</v>
      </c>
      <c r="K1768" s="9">
        <f t="shared" si="298"/>
        <v>0</v>
      </c>
      <c r="L1768" s="21"/>
      <c r="M1768" s="22"/>
      <c r="N1768" s="23">
        <f t="shared" si="299"/>
        <v>0</v>
      </c>
      <c r="O1768" s="24" t="e">
        <f t="shared" si="300"/>
        <v>#DIV/0!</v>
      </c>
      <c r="P1768" s="23"/>
      <c r="Q1768" s="23"/>
      <c r="R1768" s="23"/>
      <c r="V1768" s="9">
        <f t="shared" si="301"/>
        <v>0</v>
      </c>
      <c r="Z1768" s="9">
        <f t="shared" si="302"/>
        <v>0</v>
      </c>
      <c r="AG1768" s="27">
        <v>5.516</v>
      </c>
      <c r="AI1768" s="2">
        <f t="shared" si="303"/>
        <v>82.306554953178903</v>
      </c>
      <c r="AK1768" s="27">
        <v>5.516</v>
      </c>
      <c r="AM1768" s="3">
        <f t="shared" si="304"/>
        <v>82.306554953178903</v>
      </c>
      <c r="AO1768" s="27">
        <v>5.516</v>
      </c>
      <c r="AP1768" s="28">
        <v>0.3</v>
      </c>
      <c r="AQ1768" s="29">
        <v>0</v>
      </c>
      <c r="AR1768" s="46" t="e">
        <f t="shared" si="305"/>
        <v>#DIV/0!</v>
      </c>
      <c r="AS1768" s="47" t="e">
        <f t="shared" si="306"/>
        <v>#DIV/0!</v>
      </c>
      <c r="AT1768" s="30" t="e">
        <f t="shared" si="307"/>
        <v>#DIV/0!</v>
      </c>
    </row>
    <row r="1769" spans="1:46" x14ac:dyDescent="0.25">
      <c r="A1769" s="9" t="s">
        <v>1772</v>
      </c>
      <c r="C1769" s="19">
        <f t="shared" si="297"/>
        <v>2026</v>
      </c>
      <c r="K1769" s="9">
        <f t="shared" si="298"/>
        <v>0</v>
      </c>
      <c r="L1769" s="21"/>
      <c r="M1769" s="22"/>
      <c r="N1769" s="23">
        <f t="shared" si="299"/>
        <v>0</v>
      </c>
      <c r="O1769" s="24" t="e">
        <f t="shared" si="300"/>
        <v>#DIV/0!</v>
      </c>
      <c r="P1769" s="23"/>
      <c r="Q1769" s="23"/>
      <c r="R1769" s="23"/>
      <c r="V1769" s="9">
        <f t="shared" si="301"/>
        <v>0</v>
      </c>
      <c r="Z1769" s="9">
        <f t="shared" si="302"/>
        <v>0</v>
      </c>
      <c r="AG1769" s="27">
        <v>5.516</v>
      </c>
      <c r="AI1769" s="2">
        <f t="shared" si="303"/>
        <v>82.306554953178903</v>
      </c>
      <c r="AK1769" s="27">
        <v>5.516</v>
      </c>
      <c r="AM1769" s="3">
        <f t="shared" si="304"/>
        <v>82.306554953178903</v>
      </c>
      <c r="AO1769" s="27">
        <v>5.516</v>
      </c>
      <c r="AP1769" s="28">
        <v>0.3</v>
      </c>
      <c r="AQ1769" s="29">
        <v>0</v>
      </c>
      <c r="AR1769" s="46" t="e">
        <f t="shared" si="305"/>
        <v>#DIV/0!</v>
      </c>
      <c r="AS1769" s="47" t="e">
        <f t="shared" si="306"/>
        <v>#DIV/0!</v>
      </c>
      <c r="AT1769" s="30" t="e">
        <f t="shared" si="307"/>
        <v>#DIV/0!</v>
      </c>
    </row>
    <row r="1770" spans="1:46" x14ac:dyDescent="0.25">
      <c r="A1770" s="9" t="s">
        <v>1773</v>
      </c>
      <c r="C1770" s="19">
        <f t="shared" si="297"/>
        <v>2026</v>
      </c>
      <c r="K1770" s="9">
        <f t="shared" si="298"/>
        <v>0</v>
      </c>
      <c r="L1770" s="21"/>
      <c r="M1770" s="22"/>
      <c r="N1770" s="23">
        <f t="shared" si="299"/>
        <v>0</v>
      </c>
      <c r="O1770" s="24" t="e">
        <f t="shared" si="300"/>
        <v>#DIV/0!</v>
      </c>
      <c r="P1770" s="23"/>
      <c r="Q1770" s="23"/>
      <c r="R1770" s="23"/>
      <c r="V1770" s="9">
        <f t="shared" si="301"/>
        <v>0</v>
      </c>
      <c r="Z1770" s="9">
        <f t="shared" si="302"/>
        <v>0</v>
      </c>
      <c r="AG1770" s="27">
        <v>5.516</v>
      </c>
      <c r="AI1770" s="2">
        <f t="shared" si="303"/>
        <v>82.306554953178903</v>
      </c>
      <c r="AK1770" s="27">
        <v>5.516</v>
      </c>
      <c r="AM1770" s="3">
        <f t="shared" si="304"/>
        <v>82.306554953178903</v>
      </c>
      <c r="AO1770" s="27">
        <v>5.516</v>
      </c>
      <c r="AP1770" s="28">
        <v>0.3</v>
      </c>
      <c r="AQ1770" s="29">
        <v>0</v>
      </c>
      <c r="AR1770" s="46" t="e">
        <f t="shared" si="305"/>
        <v>#DIV/0!</v>
      </c>
      <c r="AS1770" s="47" t="e">
        <f t="shared" si="306"/>
        <v>#DIV/0!</v>
      </c>
      <c r="AT1770" s="30" t="e">
        <f t="shared" si="307"/>
        <v>#DIV/0!</v>
      </c>
    </row>
    <row r="1771" spans="1:46" x14ac:dyDescent="0.25">
      <c r="A1771" s="9" t="s">
        <v>1774</v>
      </c>
      <c r="C1771" s="19">
        <f t="shared" si="297"/>
        <v>2026</v>
      </c>
      <c r="K1771" s="9">
        <f t="shared" si="298"/>
        <v>0</v>
      </c>
      <c r="L1771" s="21"/>
      <c r="M1771" s="22"/>
      <c r="N1771" s="23">
        <f t="shared" si="299"/>
        <v>0</v>
      </c>
      <c r="O1771" s="24" t="e">
        <f t="shared" si="300"/>
        <v>#DIV/0!</v>
      </c>
      <c r="P1771" s="23"/>
      <c r="Q1771" s="23"/>
      <c r="R1771" s="23"/>
      <c r="V1771" s="9">
        <f t="shared" si="301"/>
        <v>0</v>
      </c>
      <c r="Z1771" s="9">
        <f t="shared" si="302"/>
        <v>0</v>
      </c>
      <c r="AG1771" s="27">
        <v>5.516</v>
      </c>
      <c r="AI1771" s="2">
        <f t="shared" si="303"/>
        <v>82.306554953178903</v>
      </c>
      <c r="AK1771" s="27">
        <v>5.516</v>
      </c>
      <c r="AM1771" s="3">
        <f t="shared" si="304"/>
        <v>82.306554953178903</v>
      </c>
      <c r="AO1771" s="27">
        <v>5.516</v>
      </c>
      <c r="AP1771" s="28">
        <v>0.3</v>
      </c>
      <c r="AQ1771" s="29">
        <v>0</v>
      </c>
      <c r="AR1771" s="46" t="e">
        <f t="shared" si="305"/>
        <v>#DIV/0!</v>
      </c>
      <c r="AS1771" s="47" t="e">
        <f t="shared" si="306"/>
        <v>#DIV/0!</v>
      </c>
      <c r="AT1771" s="30" t="e">
        <f t="shared" si="307"/>
        <v>#DIV/0!</v>
      </c>
    </row>
    <row r="1772" spans="1:46" x14ac:dyDescent="0.25">
      <c r="A1772" s="9" t="s">
        <v>1775</v>
      </c>
      <c r="C1772" s="19">
        <f t="shared" si="297"/>
        <v>2026</v>
      </c>
      <c r="K1772" s="9">
        <f t="shared" si="298"/>
        <v>0</v>
      </c>
      <c r="L1772" s="21"/>
      <c r="M1772" s="22"/>
      <c r="N1772" s="23">
        <f t="shared" si="299"/>
        <v>0</v>
      </c>
      <c r="O1772" s="24" t="e">
        <f t="shared" si="300"/>
        <v>#DIV/0!</v>
      </c>
      <c r="P1772" s="23"/>
      <c r="Q1772" s="23"/>
      <c r="R1772" s="23"/>
      <c r="V1772" s="9">
        <f t="shared" si="301"/>
        <v>0</v>
      </c>
      <c r="Z1772" s="9">
        <f t="shared" si="302"/>
        <v>0</v>
      </c>
      <c r="AG1772" s="27">
        <v>5.516</v>
      </c>
      <c r="AI1772" s="2">
        <f t="shared" si="303"/>
        <v>82.306554953178903</v>
      </c>
      <c r="AK1772" s="27">
        <v>5.516</v>
      </c>
      <c r="AM1772" s="3">
        <f t="shared" si="304"/>
        <v>82.306554953178903</v>
      </c>
      <c r="AO1772" s="27">
        <v>5.516</v>
      </c>
      <c r="AP1772" s="28">
        <v>0.3</v>
      </c>
      <c r="AQ1772" s="29">
        <v>0</v>
      </c>
      <c r="AR1772" s="46" t="e">
        <f t="shared" si="305"/>
        <v>#DIV/0!</v>
      </c>
      <c r="AS1772" s="47" t="e">
        <f t="shared" si="306"/>
        <v>#DIV/0!</v>
      </c>
      <c r="AT1772" s="30" t="e">
        <f t="shared" si="307"/>
        <v>#DIV/0!</v>
      </c>
    </row>
    <row r="1773" spans="1:46" x14ac:dyDescent="0.25">
      <c r="A1773" s="9" t="s">
        <v>1776</v>
      </c>
      <c r="C1773" s="19">
        <f t="shared" si="297"/>
        <v>2026</v>
      </c>
      <c r="K1773" s="9">
        <f t="shared" si="298"/>
        <v>0</v>
      </c>
      <c r="L1773" s="21"/>
      <c r="M1773" s="22"/>
      <c r="N1773" s="23">
        <f t="shared" si="299"/>
        <v>0</v>
      </c>
      <c r="O1773" s="24" t="e">
        <f t="shared" si="300"/>
        <v>#DIV/0!</v>
      </c>
      <c r="P1773" s="23"/>
      <c r="Q1773" s="23"/>
      <c r="R1773" s="23"/>
      <c r="V1773" s="9">
        <f t="shared" si="301"/>
        <v>0</v>
      </c>
      <c r="Z1773" s="9">
        <f t="shared" si="302"/>
        <v>0</v>
      </c>
      <c r="AG1773" s="27">
        <v>5.516</v>
      </c>
      <c r="AI1773" s="2">
        <f t="shared" si="303"/>
        <v>82.306554953178903</v>
      </c>
      <c r="AK1773" s="27">
        <v>5.516</v>
      </c>
      <c r="AM1773" s="3">
        <f t="shared" si="304"/>
        <v>82.306554953178903</v>
      </c>
      <c r="AO1773" s="27">
        <v>5.516</v>
      </c>
      <c r="AP1773" s="28">
        <v>0.3</v>
      </c>
      <c r="AQ1773" s="29">
        <v>0</v>
      </c>
      <c r="AR1773" s="46" t="e">
        <f t="shared" si="305"/>
        <v>#DIV/0!</v>
      </c>
      <c r="AS1773" s="47" t="e">
        <f t="shared" si="306"/>
        <v>#DIV/0!</v>
      </c>
      <c r="AT1773" s="30" t="e">
        <f t="shared" si="307"/>
        <v>#DIV/0!</v>
      </c>
    </row>
    <row r="1774" spans="1:46" x14ac:dyDescent="0.25">
      <c r="A1774" s="9" t="s">
        <v>1777</v>
      </c>
      <c r="C1774" s="19">
        <f t="shared" si="297"/>
        <v>2026</v>
      </c>
      <c r="K1774" s="9">
        <f t="shared" si="298"/>
        <v>0</v>
      </c>
      <c r="L1774" s="21"/>
      <c r="M1774" s="22"/>
      <c r="N1774" s="23">
        <f t="shared" si="299"/>
        <v>0</v>
      </c>
      <c r="O1774" s="24" t="e">
        <f t="shared" si="300"/>
        <v>#DIV/0!</v>
      </c>
      <c r="P1774" s="23"/>
      <c r="Q1774" s="23"/>
      <c r="R1774" s="23"/>
      <c r="V1774" s="9">
        <f t="shared" si="301"/>
        <v>0</v>
      </c>
      <c r="Z1774" s="9">
        <f t="shared" si="302"/>
        <v>0</v>
      </c>
      <c r="AG1774" s="27">
        <v>5.516</v>
      </c>
      <c r="AI1774" s="2">
        <f t="shared" si="303"/>
        <v>82.306554953178903</v>
      </c>
      <c r="AK1774" s="27">
        <v>5.516</v>
      </c>
      <c r="AM1774" s="3">
        <f t="shared" si="304"/>
        <v>82.306554953178903</v>
      </c>
      <c r="AO1774" s="27">
        <v>5.516</v>
      </c>
      <c r="AP1774" s="28">
        <v>0.3</v>
      </c>
      <c r="AQ1774" s="29">
        <v>0</v>
      </c>
      <c r="AR1774" s="46" t="e">
        <f t="shared" si="305"/>
        <v>#DIV/0!</v>
      </c>
      <c r="AS1774" s="47" t="e">
        <f t="shared" si="306"/>
        <v>#DIV/0!</v>
      </c>
      <c r="AT1774" s="30" t="e">
        <f t="shared" si="307"/>
        <v>#DIV/0!</v>
      </c>
    </row>
    <row r="1775" spans="1:46" x14ac:dyDescent="0.25">
      <c r="A1775" s="9" t="s">
        <v>1778</v>
      </c>
      <c r="C1775" s="19">
        <f t="shared" si="297"/>
        <v>2026</v>
      </c>
      <c r="K1775" s="9">
        <f t="shared" si="298"/>
        <v>0</v>
      </c>
      <c r="L1775" s="21"/>
      <c r="M1775" s="22"/>
      <c r="N1775" s="23">
        <f t="shared" si="299"/>
        <v>0</v>
      </c>
      <c r="O1775" s="24" t="e">
        <f t="shared" si="300"/>
        <v>#DIV/0!</v>
      </c>
      <c r="P1775" s="23"/>
      <c r="Q1775" s="23"/>
      <c r="R1775" s="23"/>
      <c r="V1775" s="9">
        <f t="shared" si="301"/>
        <v>0</v>
      </c>
      <c r="Z1775" s="9">
        <f t="shared" si="302"/>
        <v>0</v>
      </c>
      <c r="AG1775" s="27">
        <v>5.516</v>
      </c>
      <c r="AI1775" s="2">
        <f t="shared" si="303"/>
        <v>82.306554953178903</v>
      </c>
      <c r="AK1775" s="27">
        <v>5.516</v>
      </c>
      <c r="AM1775" s="3">
        <f t="shared" si="304"/>
        <v>82.306554953178903</v>
      </c>
      <c r="AO1775" s="27">
        <v>5.516</v>
      </c>
      <c r="AP1775" s="28">
        <v>0.3</v>
      </c>
      <c r="AQ1775" s="29">
        <v>0</v>
      </c>
      <c r="AR1775" s="46" t="e">
        <f t="shared" si="305"/>
        <v>#DIV/0!</v>
      </c>
      <c r="AS1775" s="47" t="e">
        <f t="shared" si="306"/>
        <v>#DIV/0!</v>
      </c>
      <c r="AT1775" s="30" t="e">
        <f t="shared" si="307"/>
        <v>#DIV/0!</v>
      </c>
    </row>
    <row r="1776" spans="1:46" x14ac:dyDescent="0.25">
      <c r="A1776" s="9" t="s">
        <v>1779</v>
      </c>
      <c r="C1776" s="19">
        <f t="shared" si="297"/>
        <v>2026</v>
      </c>
      <c r="K1776" s="9">
        <f t="shared" si="298"/>
        <v>0</v>
      </c>
      <c r="L1776" s="21"/>
      <c r="M1776" s="22"/>
      <c r="N1776" s="23">
        <f t="shared" si="299"/>
        <v>0</v>
      </c>
      <c r="O1776" s="24" t="e">
        <f t="shared" si="300"/>
        <v>#DIV/0!</v>
      </c>
      <c r="P1776" s="23"/>
      <c r="Q1776" s="23"/>
      <c r="R1776" s="23"/>
      <c r="V1776" s="9">
        <f t="shared" si="301"/>
        <v>0</v>
      </c>
      <c r="Z1776" s="9">
        <f t="shared" si="302"/>
        <v>0</v>
      </c>
      <c r="AG1776" s="27">
        <v>5.516</v>
      </c>
      <c r="AI1776" s="2">
        <f t="shared" si="303"/>
        <v>82.306554953178903</v>
      </c>
      <c r="AK1776" s="27">
        <v>5.516</v>
      </c>
      <c r="AM1776" s="3">
        <f t="shared" si="304"/>
        <v>82.306554953178903</v>
      </c>
      <c r="AO1776" s="27">
        <v>5.516</v>
      </c>
      <c r="AP1776" s="28">
        <v>0.3</v>
      </c>
      <c r="AQ1776" s="29">
        <v>0</v>
      </c>
      <c r="AR1776" s="46" t="e">
        <f t="shared" si="305"/>
        <v>#DIV/0!</v>
      </c>
      <c r="AS1776" s="47" t="e">
        <f t="shared" si="306"/>
        <v>#DIV/0!</v>
      </c>
      <c r="AT1776" s="30" t="e">
        <f t="shared" si="307"/>
        <v>#DIV/0!</v>
      </c>
    </row>
    <row r="1777" spans="1:46" x14ac:dyDescent="0.25">
      <c r="A1777" s="9" t="s">
        <v>1780</v>
      </c>
      <c r="C1777" s="19">
        <f t="shared" si="297"/>
        <v>2026</v>
      </c>
      <c r="K1777" s="9">
        <f t="shared" si="298"/>
        <v>0</v>
      </c>
      <c r="L1777" s="21"/>
      <c r="M1777" s="22"/>
      <c r="N1777" s="23">
        <f t="shared" si="299"/>
        <v>0</v>
      </c>
      <c r="O1777" s="24" t="e">
        <f t="shared" si="300"/>
        <v>#DIV/0!</v>
      </c>
      <c r="P1777" s="23"/>
      <c r="Q1777" s="23"/>
      <c r="R1777" s="23"/>
      <c r="V1777" s="9">
        <f t="shared" si="301"/>
        <v>0</v>
      </c>
      <c r="Z1777" s="9">
        <f t="shared" si="302"/>
        <v>0</v>
      </c>
      <c r="AG1777" s="27">
        <v>5.516</v>
      </c>
      <c r="AI1777" s="2">
        <f t="shared" si="303"/>
        <v>82.306554953178903</v>
      </c>
      <c r="AK1777" s="27">
        <v>5.516</v>
      </c>
      <c r="AM1777" s="3">
        <f t="shared" si="304"/>
        <v>82.306554953178903</v>
      </c>
      <c r="AO1777" s="27">
        <v>5.516</v>
      </c>
      <c r="AP1777" s="28">
        <v>0.3</v>
      </c>
      <c r="AQ1777" s="29">
        <v>0</v>
      </c>
      <c r="AR1777" s="46" t="e">
        <f t="shared" si="305"/>
        <v>#DIV/0!</v>
      </c>
      <c r="AS1777" s="47" t="e">
        <f t="shared" si="306"/>
        <v>#DIV/0!</v>
      </c>
      <c r="AT1777" s="30" t="e">
        <f t="shared" si="307"/>
        <v>#DIV/0!</v>
      </c>
    </row>
    <row r="1778" spans="1:46" x14ac:dyDescent="0.25">
      <c r="A1778" s="9" t="s">
        <v>1781</v>
      </c>
      <c r="C1778" s="19">
        <f t="shared" si="297"/>
        <v>2026</v>
      </c>
      <c r="K1778" s="9">
        <f t="shared" si="298"/>
        <v>0</v>
      </c>
      <c r="L1778" s="21"/>
      <c r="M1778" s="22"/>
      <c r="N1778" s="23">
        <f t="shared" si="299"/>
        <v>0</v>
      </c>
      <c r="O1778" s="24" t="e">
        <f t="shared" si="300"/>
        <v>#DIV/0!</v>
      </c>
      <c r="P1778" s="23"/>
      <c r="Q1778" s="23"/>
      <c r="R1778" s="23"/>
      <c r="V1778" s="9">
        <f t="shared" si="301"/>
        <v>0</v>
      </c>
      <c r="Z1778" s="9">
        <f t="shared" si="302"/>
        <v>0</v>
      </c>
      <c r="AG1778" s="27">
        <v>5.516</v>
      </c>
      <c r="AI1778" s="2">
        <f t="shared" si="303"/>
        <v>82.306554953178903</v>
      </c>
      <c r="AK1778" s="27">
        <v>5.516</v>
      </c>
      <c r="AM1778" s="3">
        <f t="shared" si="304"/>
        <v>82.306554953178903</v>
      </c>
      <c r="AO1778" s="27">
        <v>5.516</v>
      </c>
      <c r="AP1778" s="28">
        <v>0.3</v>
      </c>
      <c r="AQ1778" s="29">
        <v>0</v>
      </c>
      <c r="AR1778" s="46" t="e">
        <f t="shared" si="305"/>
        <v>#DIV/0!</v>
      </c>
      <c r="AS1778" s="47" t="e">
        <f t="shared" si="306"/>
        <v>#DIV/0!</v>
      </c>
      <c r="AT1778" s="30" t="e">
        <f t="shared" si="307"/>
        <v>#DIV/0!</v>
      </c>
    </row>
    <row r="1779" spans="1:46" x14ac:dyDescent="0.25">
      <c r="A1779" s="9" t="s">
        <v>1782</v>
      </c>
      <c r="C1779" s="19">
        <f t="shared" si="297"/>
        <v>2026</v>
      </c>
      <c r="K1779" s="9">
        <f t="shared" si="298"/>
        <v>0</v>
      </c>
      <c r="L1779" s="21"/>
      <c r="M1779" s="22"/>
      <c r="N1779" s="23">
        <f t="shared" si="299"/>
        <v>0</v>
      </c>
      <c r="O1779" s="24" t="e">
        <f t="shared" si="300"/>
        <v>#DIV/0!</v>
      </c>
      <c r="P1779" s="23"/>
      <c r="Q1779" s="23"/>
      <c r="R1779" s="23"/>
      <c r="V1779" s="9">
        <f t="shared" si="301"/>
        <v>0</v>
      </c>
      <c r="Z1779" s="9">
        <f t="shared" si="302"/>
        <v>0</v>
      </c>
      <c r="AG1779" s="27">
        <v>5.516</v>
      </c>
      <c r="AI1779" s="2">
        <f t="shared" si="303"/>
        <v>82.306554953178903</v>
      </c>
      <c r="AK1779" s="27">
        <v>5.516</v>
      </c>
      <c r="AM1779" s="3">
        <f t="shared" si="304"/>
        <v>82.306554953178903</v>
      </c>
      <c r="AO1779" s="27">
        <v>5.516</v>
      </c>
      <c r="AP1779" s="28">
        <v>0.3</v>
      </c>
      <c r="AQ1779" s="29">
        <v>0</v>
      </c>
      <c r="AR1779" s="46" t="e">
        <f t="shared" si="305"/>
        <v>#DIV/0!</v>
      </c>
      <c r="AS1779" s="47" t="e">
        <f t="shared" si="306"/>
        <v>#DIV/0!</v>
      </c>
      <c r="AT1779" s="30" t="e">
        <f t="shared" si="307"/>
        <v>#DIV/0!</v>
      </c>
    </row>
    <row r="1780" spans="1:46" x14ac:dyDescent="0.25">
      <c r="A1780" s="9" t="s">
        <v>1783</v>
      </c>
      <c r="C1780" s="19">
        <f t="shared" si="297"/>
        <v>2026</v>
      </c>
      <c r="K1780" s="9">
        <f t="shared" si="298"/>
        <v>0</v>
      </c>
      <c r="L1780" s="21"/>
      <c r="M1780" s="22"/>
      <c r="N1780" s="23">
        <f t="shared" si="299"/>
        <v>0</v>
      </c>
      <c r="O1780" s="24" t="e">
        <f t="shared" si="300"/>
        <v>#DIV/0!</v>
      </c>
      <c r="P1780" s="23"/>
      <c r="Q1780" s="23"/>
      <c r="R1780" s="23"/>
      <c r="V1780" s="9">
        <f t="shared" si="301"/>
        <v>0</v>
      </c>
      <c r="Z1780" s="9">
        <f t="shared" si="302"/>
        <v>0</v>
      </c>
      <c r="AG1780" s="27">
        <v>5.516</v>
      </c>
      <c r="AI1780" s="2">
        <f t="shared" si="303"/>
        <v>82.306554953178903</v>
      </c>
      <c r="AK1780" s="27">
        <v>5.516</v>
      </c>
      <c r="AM1780" s="3">
        <f t="shared" si="304"/>
        <v>82.306554953178903</v>
      </c>
      <c r="AO1780" s="27">
        <v>5.516</v>
      </c>
      <c r="AP1780" s="28">
        <v>0.3</v>
      </c>
      <c r="AQ1780" s="29">
        <v>0</v>
      </c>
      <c r="AR1780" s="46" t="e">
        <f t="shared" si="305"/>
        <v>#DIV/0!</v>
      </c>
      <c r="AS1780" s="47" t="e">
        <f t="shared" si="306"/>
        <v>#DIV/0!</v>
      </c>
      <c r="AT1780" s="30" t="e">
        <f t="shared" si="307"/>
        <v>#DIV/0!</v>
      </c>
    </row>
    <row r="1781" spans="1:46" x14ac:dyDescent="0.25">
      <c r="A1781" s="9" t="s">
        <v>1784</v>
      </c>
      <c r="C1781" s="19">
        <f t="shared" si="297"/>
        <v>2026</v>
      </c>
      <c r="K1781" s="9">
        <f t="shared" si="298"/>
        <v>0</v>
      </c>
      <c r="L1781" s="21"/>
      <c r="M1781" s="22"/>
      <c r="N1781" s="23">
        <f t="shared" si="299"/>
        <v>0</v>
      </c>
      <c r="O1781" s="24" t="e">
        <f t="shared" si="300"/>
        <v>#DIV/0!</v>
      </c>
      <c r="P1781" s="23"/>
      <c r="Q1781" s="23"/>
      <c r="R1781" s="23"/>
      <c r="V1781" s="9">
        <f t="shared" si="301"/>
        <v>0</v>
      </c>
      <c r="Z1781" s="9">
        <f t="shared" si="302"/>
        <v>0</v>
      </c>
      <c r="AG1781" s="27">
        <v>5.516</v>
      </c>
      <c r="AI1781" s="2">
        <f t="shared" si="303"/>
        <v>82.306554953178903</v>
      </c>
      <c r="AK1781" s="27">
        <v>5.516</v>
      </c>
      <c r="AM1781" s="3">
        <f t="shared" si="304"/>
        <v>82.306554953178903</v>
      </c>
      <c r="AO1781" s="27">
        <v>5.516</v>
      </c>
      <c r="AP1781" s="28">
        <v>0.3</v>
      </c>
      <c r="AQ1781" s="29">
        <v>0</v>
      </c>
      <c r="AR1781" s="46" t="e">
        <f t="shared" si="305"/>
        <v>#DIV/0!</v>
      </c>
      <c r="AS1781" s="47" t="e">
        <f t="shared" si="306"/>
        <v>#DIV/0!</v>
      </c>
      <c r="AT1781" s="30" t="e">
        <f t="shared" si="307"/>
        <v>#DIV/0!</v>
      </c>
    </row>
    <row r="1782" spans="1:46" x14ac:dyDescent="0.25">
      <c r="A1782" s="9" t="s">
        <v>1785</v>
      </c>
      <c r="C1782" s="19">
        <f t="shared" si="297"/>
        <v>2026</v>
      </c>
      <c r="K1782" s="9">
        <f t="shared" si="298"/>
        <v>0</v>
      </c>
      <c r="L1782" s="21"/>
      <c r="M1782" s="22"/>
      <c r="N1782" s="23">
        <f t="shared" si="299"/>
        <v>0</v>
      </c>
      <c r="O1782" s="24" t="e">
        <f t="shared" si="300"/>
        <v>#DIV/0!</v>
      </c>
      <c r="P1782" s="23"/>
      <c r="Q1782" s="23"/>
      <c r="R1782" s="23"/>
      <c r="V1782" s="9">
        <f t="shared" si="301"/>
        <v>0</v>
      </c>
      <c r="Z1782" s="9">
        <f t="shared" si="302"/>
        <v>0</v>
      </c>
      <c r="AG1782" s="27">
        <v>5.516</v>
      </c>
      <c r="AI1782" s="2">
        <f t="shared" si="303"/>
        <v>82.306554953178903</v>
      </c>
      <c r="AK1782" s="27">
        <v>5.516</v>
      </c>
      <c r="AM1782" s="3">
        <f t="shared" si="304"/>
        <v>82.306554953178903</v>
      </c>
      <c r="AO1782" s="27">
        <v>5.516</v>
      </c>
      <c r="AP1782" s="28">
        <v>0.3</v>
      </c>
      <c r="AQ1782" s="29">
        <v>0</v>
      </c>
      <c r="AR1782" s="46" t="e">
        <f t="shared" si="305"/>
        <v>#DIV/0!</v>
      </c>
      <c r="AS1782" s="47" t="e">
        <f t="shared" si="306"/>
        <v>#DIV/0!</v>
      </c>
      <c r="AT1782" s="30" t="e">
        <f t="shared" si="307"/>
        <v>#DIV/0!</v>
      </c>
    </row>
    <row r="1783" spans="1:46" x14ac:dyDescent="0.25">
      <c r="A1783" s="9" t="s">
        <v>1786</v>
      </c>
      <c r="C1783" s="19">
        <f t="shared" si="297"/>
        <v>2026</v>
      </c>
      <c r="K1783" s="9">
        <f t="shared" si="298"/>
        <v>0</v>
      </c>
      <c r="L1783" s="21"/>
      <c r="M1783" s="22"/>
      <c r="N1783" s="23">
        <f t="shared" si="299"/>
        <v>0</v>
      </c>
      <c r="O1783" s="24" t="e">
        <f t="shared" si="300"/>
        <v>#DIV/0!</v>
      </c>
      <c r="P1783" s="23"/>
      <c r="Q1783" s="23"/>
      <c r="R1783" s="23"/>
      <c r="V1783" s="9">
        <f t="shared" si="301"/>
        <v>0</v>
      </c>
      <c r="Z1783" s="9">
        <f t="shared" si="302"/>
        <v>0</v>
      </c>
      <c r="AG1783" s="27">
        <v>5.516</v>
      </c>
      <c r="AI1783" s="2">
        <f t="shared" si="303"/>
        <v>82.306554953178903</v>
      </c>
      <c r="AK1783" s="27">
        <v>5.516</v>
      </c>
      <c r="AM1783" s="3">
        <f t="shared" si="304"/>
        <v>82.306554953178903</v>
      </c>
      <c r="AO1783" s="27">
        <v>5.516</v>
      </c>
      <c r="AP1783" s="28">
        <v>0.3</v>
      </c>
      <c r="AQ1783" s="29">
        <v>0</v>
      </c>
      <c r="AR1783" s="46" t="e">
        <f t="shared" si="305"/>
        <v>#DIV/0!</v>
      </c>
      <c r="AS1783" s="47" t="e">
        <f t="shared" si="306"/>
        <v>#DIV/0!</v>
      </c>
      <c r="AT1783" s="30" t="e">
        <f t="shared" si="307"/>
        <v>#DIV/0!</v>
      </c>
    </row>
    <row r="1784" spans="1:46" x14ac:dyDescent="0.25">
      <c r="A1784" s="9" t="s">
        <v>1787</v>
      </c>
      <c r="C1784" s="19">
        <f t="shared" si="297"/>
        <v>2026</v>
      </c>
      <c r="K1784" s="9">
        <f t="shared" si="298"/>
        <v>0</v>
      </c>
      <c r="L1784" s="21"/>
      <c r="M1784" s="22"/>
      <c r="N1784" s="23">
        <f t="shared" si="299"/>
        <v>0</v>
      </c>
      <c r="O1784" s="24" t="e">
        <f t="shared" si="300"/>
        <v>#DIV/0!</v>
      </c>
      <c r="P1784" s="23"/>
      <c r="Q1784" s="23"/>
      <c r="R1784" s="23"/>
      <c r="V1784" s="9">
        <f t="shared" si="301"/>
        <v>0</v>
      </c>
      <c r="Z1784" s="9">
        <f t="shared" si="302"/>
        <v>0</v>
      </c>
      <c r="AG1784" s="27">
        <v>5.516</v>
      </c>
      <c r="AI1784" s="2">
        <f t="shared" si="303"/>
        <v>82.306554953178903</v>
      </c>
      <c r="AK1784" s="27">
        <v>5.516</v>
      </c>
      <c r="AM1784" s="3">
        <f t="shared" si="304"/>
        <v>82.306554953178903</v>
      </c>
      <c r="AO1784" s="27">
        <v>5.516</v>
      </c>
      <c r="AP1784" s="28">
        <v>0.3</v>
      </c>
      <c r="AQ1784" s="29">
        <v>0</v>
      </c>
      <c r="AR1784" s="46" t="e">
        <f t="shared" si="305"/>
        <v>#DIV/0!</v>
      </c>
      <c r="AS1784" s="47" t="e">
        <f t="shared" si="306"/>
        <v>#DIV/0!</v>
      </c>
      <c r="AT1784" s="30" t="e">
        <f t="shared" si="307"/>
        <v>#DIV/0!</v>
      </c>
    </row>
    <row r="1785" spans="1:46" x14ac:dyDescent="0.25">
      <c r="A1785" s="9" t="s">
        <v>1788</v>
      </c>
      <c r="C1785" s="19">
        <f t="shared" si="297"/>
        <v>2026</v>
      </c>
      <c r="K1785" s="9">
        <f t="shared" si="298"/>
        <v>0</v>
      </c>
      <c r="L1785" s="21"/>
      <c r="M1785" s="22"/>
      <c r="N1785" s="23">
        <f t="shared" si="299"/>
        <v>0</v>
      </c>
      <c r="O1785" s="24" t="e">
        <f t="shared" si="300"/>
        <v>#DIV/0!</v>
      </c>
      <c r="P1785" s="23"/>
      <c r="Q1785" s="23"/>
      <c r="R1785" s="23"/>
      <c r="V1785" s="9">
        <f t="shared" si="301"/>
        <v>0</v>
      </c>
      <c r="Z1785" s="9">
        <f t="shared" si="302"/>
        <v>0</v>
      </c>
      <c r="AG1785" s="27">
        <v>5.516</v>
      </c>
      <c r="AI1785" s="2">
        <f t="shared" si="303"/>
        <v>82.306554953178903</v>
      </c>
      <c r="AK1785" s="27">
        <v>5.516</v>
      </c>
      <c r="AM1785" s="3">
        <f t="shared" si="304"/>
        <v>82.306554953178903</v>
      </c>
      <c r="AO1785" s="27">
        <v>5.516</v>
      </c>
      <c r="AP1785" s="28">
        <v>0.3</v>
      </c>
      <c r="AQ1785" s="29">
        <v>0</v>
      </c>
      <c r="AR1785" s="46" t="e">
        <f t="shared" si="305"/>
        <v>#DIV/0!</v>
      </c>
      <c r="AS1785" s="47" t="e">
        <f t="shared" si="306"/>
        <v>#DIV/0!</v>
      </c>
      <c r="AT1785" s="30" t="e">
        <f t="shared" si="307"/>
        <v>#DIV/0!</v>
      </c>
    </row>
    <row r="1786" spans="1:46" x14ac:dyDescent="0.25">
      <c r="A1786" s="9" t="s">
        <v>1789</v>
      </c>
      <c r="C1786" s="19">
        <f t="shared" si="297"/>
        <v>2026</v>
      </c>
      <c r="K1786" s="9">
        <f t="shared" si="298"/>
        <v>0</v>
      </c>
      <c r="L1786" s="21"/>
      <c r="M1786" s="22"/>
      <c r="N1786" s="23">
        <f t="shared" si="299"/>
        <v>0</v>
      </c>
      <c r="O1786" s="24" t="e">
        <f t="shared" si="300"/>
        <v>#DIV/0!</v>
      </c>
      <c r="P1786" s="23"/>
      <c r="Q1786" s="23"/>
      <c r="R1786" s="23"/>
      <c r="V1786" s="9">
        <f t="shared" si="301"/>
        <v>0</v>
      </c>
      <c r="Z1786" s="9">
        <f t="shared" si="302"/>
        <v>0</v>
      </c>
      <c r="AG1786" s="27">
        <v>5.516</v>
      </c>
      <c r="AI1786" s="2">
        <f t="shared" si="303"/>
        <v>82.306554953178903</v>
      </c>
      <c r="AK1786" s="27">
        <v>5.516</v>
      </c>
      <c r="AM1786" s="3">
        <f t="shared" si="304"/>
        <v>82.306554953178903</v>
      </c>
      <c r="AO1786" s="27">
        <v>5.516</v>
      </c>
      <c r="AP1786" s="28">
        <v>0.3</v>
      </c>
      <c r="AQ1786" s="29">
        <v>0</v>
      </c>
      <c r="AR1786" s="46" t="e">
        <f t="shared" si="305"/>
        <v>#DIV/0!</v>
      </c>
      <c r="AS1786" s="47" t="e">
        <f t="shared" si="306"/>
        <v>#DIV/0!</v>
      </c>
      <c r="AT1786" s="30" t="e">
        <f t="shared" si="307"/>
        <v>#DIV/0!</v>
      </c>
    </row>
    <row r="1787" spans="1:46" x14ac:dyDescent="0.25">
      <c r="A1787" s="9" t="s">
        <v>1790</v>
      </c>
      <c r="C1787" s="19">
        <f t="shared" si="297"/>
        <v>2026</v>
      </c>
      <c r="K1787" s="9">
        <f t="shared" si="298"/>
        <v>0</v>
      </c>
      <c r="L1787" s="21"/>
      <c r="M1787" s="22"/>
      <c r="N1787" s="23">
        <f t="shared" si="299"/>
        <v>0</v>
      </c>
      <c r="O1787" s="24" t="e">
        <f t="shared" si="300"/>
        <v>#DIV/0!</v>
      </c>
      <c r="P1787" s="23"/>
      <c r="Q1787" s="23"/>
      <c r="R1787" s="23"/>
      <c r="V1787" s="9">
        <f t="shared" si="301"/>
        <v>0</v>
      </c>
      <c r="Z1787" s="9">
        <f t="shared" si="302"/>
        <v>0</v>
      </c>
      <c r="AG1787" s="27">
        <v>5.516</v>
      </c>
      <c r="AI1787" s="2">
        <f t="shared" si="303"/>
        <v>82.306554953178903</v>
      </c>
      <c r="AK1787" s="27">
        <v>5.516</v>
      </c>
      <c r="AM1787" s="3">
        <f t="shared" si="304"/>
        <v>82.306554953178903</v>
      </c>
      <c r="AO1787" s="27">
        <v>5.516</v>
      </c>
      <c r="AP1787" s="28">
        <v>0.3</v>
      </c>
      <c r="AQ1787" s="29">
        <v>0</v>
      </c>
      <c r="AR1787" s="46" t="e">
        <f t="shared" si="305"/>
        <v>#DIV/0!</v>
      </c>
      <c r="AS1787" s="47" t="e">
        <f t="shared" si="306"/>
        <v>#DIV/0!</v>
      </c>
      <c r="AT1787" s="30" t="e">
        <f t="shared" si="307"/>
        <v>#DIV/0!</v>
      </c>
    </row>
    <row r="1788" spans="1:46" x14ac:dyDescent="0.25">
      <c r="A1788" s="9" t="s">
        <v>1791</v>
      </c>
      <c r="C1788" s="19">
        <f t="shared" si="297"/>
        <v>2026</v>
      </c>
      <c r="K1788" s="9">
        <f t="shared" si="298"/>
        <v>0</v>
      </c>
      <c r="L1788" s="21"/>
      <c r="M1788" s="22"/>
      <c r="N1788" s="23">
        <f t="shared" si="299"/>
        <v>0</v>
      </c>
      <c r="O1788" s="24" t="e">
        <f t="shared" si="300"/>
        <v>#DIV/0!</v>
      </c>
      <c r="P1788" s="23"/>
      <c r="Q1788" s="23"/>
      <c r="R1788" s="23"/>
      <c r="V1788" s="9">
        <f t="shared" si="301"/>
        <v>0</v>
      </c>
      <c r="Z1788" s="9">
        <f t="shared" si="302"/>
        <v>0</v>
      </c>
      <c r="AG1788" s="27">
        <v>5.516</v>
      </c>
      <c r="AI1788" s="2">
        <f t="shared" si="303"/>
        <v>82.306554953178903</v>
      </c>
      <c r="AK1788" s="27">
        <v>5.516</v>
      </c>
      <c r="AM1788" s="3">
        <f t="shared" si="304"/>
        <v>82.306554953178903</v>
      </c>
      <c r="AO1788" s="27">
        <v>5.516</v>
      </c>
      <c r="AP1788" s="28">
        <v>0.3</v>
      </c>
      <c r="AQ1788" s="29">
        <v>0</v>
      </c>
      <c r="AR1788" s="46" t="e">
        <f t="shared" si="305"/>
        <v>#DIV/0!</v>
      </c>
      <c r="AS1788" s="47" t="e">
        <f t="shared" si="306"/>
        <v>#DIV/0!</v>
      </c>
      <c r="AT1788" s="30" t="e">
        <f t="shared" si="307"/>
        <v>#DIV/0!</v>
      </c>
    </row>
    <row r="1789" spans="1:46" x14ac:dyDescent="0.25">
      <c r="A1789" s="9" t="s">
        <v>1792</v>
      </c>
      <c r="C1789" s="19">
        <f t="shared" si="297"/>
        <v>2026</v>
      </c>
      <c r="K1789" s="9">
        <f t="shared" si="298"/>
        <v>0</v>
      </c>
      <c r="L1789" s="21"/>
      <c r="M1789" s="22"/>
      <c r="N1789" s="23">
        <f t="shared" si="299"/>
        <v>0</v>
      </c>
      <c r="O1789" s="24" t="e">
        <f t="shared" si="300"/>
        <v>#DIV/0!</v>
      </c>
      <c r="P1789" s="23"/>
      <c r="Q1789" s="23"/>
      <c r="R1789" s="23"/>
      <c r="V1789" s="9">
        <f t="shared" si="301"/>
        <v>0</v>
      </c>
      <c r="Z1789" s="9">
        <f t="shared" si="302"/>
        <v>0</v>
      </c>
      <c r="AG1789" s="27">
        <v>5.516</v>
      </c>
      <c r="AI1789" s="2">
        <f t="shared" si="303"/>
        <v>82.306554953178903</v>
      </c>
      <c r="AK1789" s="27">
        <v>5.516</v>
      </c>
      <c r="AM1789" s="3">
        <f t="shared" si="304"/>
        <v>82.306554953178903</v>
      </c>
      <c r="AO1789" s="27">
        <v>5.516</v>
      </c>
      <c r="AP1789" s="28">
        <v>0.3</v>
      </c>
      <c r="AQ1789" s="29">
        <v>0</v>
      </c>
      <c r="AR1789" s="46" t="e">
        <f t="shared" si="305"/>
        <v>#DIV/0!</v>
      </c>
      <c r="AS1789" s="47" t="e">
        <f t="shared" si="306"/>
        <v>#DIV/0!</v>
      </c>
      <c r="AT1789" s="30" t="e">
        <f t="shared" si="307"/>
        <v>#DIV/0!</v>
      </c>
    </row>
    <row r="1790" spans="1:46" x14ac:dyDescent="0.25">
      <c r="A1790" s="9" t="s">
        <v>1793</v>
      </c>
      <c r="C1790" s="19">
        <f t="shared" si="297"/>
        <v>2026</v>
      </c>
      <c r="K1790" s="9">
        <f t="shared" si="298"/>
        <v>0</v>
      </c>
      <c r="L1790" s="21"/>
      <c r="M1790" s="22"/>
      <c r="N1790" s="23">
        <f t="shared" si="299"/>
        <v>0</v>
      </c>
      <c r="O1790" s="24" t="e">
        <f t="shared" si="300"/>
        <v>#DIV/0!</v>
      </c>
      <c r="P1790" s="23"/>
      <c r="Q1790" s="23"/>
      <c r="R1790" s="23"/>
      <c r="V1790" s="9">
        <f t="shared" si="301"/>
        <v>0</v>
      </c>
      <c r="Z1790" s="9">
        <f t="shared" si="302"/>
        <v>0</v>
      </c>
      <c r="AG1790" s="27">
        <v>5.516</v>
      </c>
      <c r="AI1790" s="2">
        <f t="shared" si="303"/>
        <v>82.306554953178903</v>
      </c>
      <c r="AK1790" s="27">
        <v>5.516</v>
      </c>
      <c r="AM1790" s="3">
        <f t="shared" si="304"/>
        <v>82.306554953178903</v>
      </c>
      <c r="AO1790" s="27">
        <v>5.516</v>
      </c>
      <c r="AP1790" s="28">
        <v>0.3</v>
      </c>
      <c r="AQ1790" s="29">
        <v>0</v>
      </c>
      <c r="AR1790" s="46" t="e">
        <f t="shared" si="305"/>
        <v>#DIV/0!</v>
      </c>
      <c r="AS1790" s="47" t="e">
        <f t="shared" si="306"/>
        <v>#DIV/0!</v>
      </c>
      <c r="AT1790" s="30" t="e">
        <f t="shared" si="307"/>
        <v>#DIV/0!</v>
      </c>
    </row>
    <row r="1791" spans="1:46" x14ac:dyDescent="0.25">
      <c r="A1791" s="9" t="s">
        <v>1794</v>
      </c>
      <c r="C1791" s="19">
        <f t="shared" si="297"/>
        <v>2026</v>
      </c>
      <c r="K1791" s="9">
        <f t="shared" si="298"/>
        <v>0</v>
      </c>
      <c r="L1791" s="21"/>
      <c r="M1791" s="22"/>
      <c r="N1791" s="23">
        <f t="shared" si="299"/>
        <v>0</v>
      </c>
      <c r="O1791" s="24" t="e">
        <f t="shared" si="300"/>
        <v>#DIV/0!</v>
      </c>
      <c r="P1791" s="23"/>
      <c r="Q1791" s="23"/>
      <c r="R1791" s="23"/>
      <c r="V1791" s="9">
        <f t="shared" si="301"/>
        <v>0</v>
      </c>
      <c r="Z1791" s="9">
        <f t="shared" si="302"/>
        <v>0</v>
      </c>
      <c r="AG1791" s="27">
        <v>5.516</v>
      </c>
      <c r="AI1791" s="2">
        <f t="shared" si="303"/>
        <v>82.306554953178903</v>
      </c>
      <c r="AK1791" s="27">
        <v>5.516</v>
      </c>
      <c r="AM1791" s="3">
        <f t="shared" si="304"/>
        <v>82.306554953178903</v>
      </c>
      <c r="AO1791" s="27">
        <v>5.516</v>
      </c>
      <c r="AP1791" s="28">
        <v>0.3</v>
      </c>
      <c r="AQ1791" s="29">
        <v>0</v>
      </c>
      <c r="AR1791" s="46" t="e">
        <f t="shared" si="305"/>
        <v>#DIV/0!</v>
      </c>
      <c r="AS1791" s="47" t="e">
        <f t="shared" si="306"/>
        <v>#DIV/0!</v>
      </c>
      <c r="AT1791" s="30" t="e">
        <f t="shared" si="307"/>
        <v>#DIV/0!</v>
      </c>
    </row>
    <row r="1792" spans="1:46" x14ac:dyDescent="0.25">
      <c r="A1792" s="9" t="s">
        <v>1795</v>
      </c>
      <c r="C1792" s="19">
        <f t="shared" si="297"/>
        <v>2026</v>
      </c>
      <c r="K1792" s="9">
        <f t="shared" si="298"/>
        <v>0</v>
      </c>
      <c r="L1792" s="21"/>
      <c r="M1792" s="22"/>
      <c r="N1792" s="23">
        <f t="shared" si="299"/>
        <v>0</v>
      </c>
      <c r="O1792" s="24" t="e">
        <f t="shared" si="300"/>
        <v>#DIV/0!</v>
      </c>
      <c r="P1792" s="23"/>
      <c r="Q1792" s="23"/>
      <c r="R1792" s="23"/>
      <c r="V1792" s="9">
        <f t="shared" si="301"/>
        <v>0</v>
      </c>
      <c r="Z1792" s="9">
        <f t="shared" si="302"/>
        <v>0</v>
      </c>
      <c r="AG1792" s="27">
        <v>5.516</v>
      </c>
      <c r="AI1792" s="2">
        <f t="shared" si="303"/>
        <v>82.306554953178903</v>
      </c>
      <c r="AK1792" s="27">
        <v>5.516</v>
      </c>
      <c r="AM1792" s="3">
        <f t="shared" si="304"/>
        <v>82.306554953178903</v>
      </c>
      <c r="AO1792" s="27">
        <v>5.516</v>
      </c>
      <c r="AP1792" s="28">
        <v>0.3</v>
      </c>
      <c r="AQ1792" s="29">
        <v>0</v>
      </c>
      <c r="AR1792" s="46" t="e">
        <f t="shared" si="305"/>
        <v>#DIV/0!</v>
      </c>
      <c r="AS1792" s="47" t="e">
        <f t="shared" si="306"/>
        <v>#DIV/0!</v>
      </c>
      <c r="AT1792" s="30" t="e">
        <f t="shared" si="307"/>
        <v>#DIV/0!</v>
      </c>
    </row>
    <row r="1793" spans="1:46" x14ac:dyDescent="0.25">
      <c r="A1793" s="9" t="s">
        <v>1796</v>
      </c>
      <c r="C1793" s="19">
        <f t="shared" si="297"/>
        <v>2026</v>
      </c>
      <c r="K1793" s="9">
        <f t="shared" si="298"/>
        <v>0</v>
      </c>
      <c r="L1793" s="21"/>
      <c r="M1793" s="22"/>
      <c r="N1793" s="23">
        <f t="shared" si="299"/>
        <v>0</v>
      </c>
      <c r="O1793" s="24" t="e">
        <f t="shared" si="300"/>
        <v>#DIV/0!</v>
      </c>
      <c r="P1793" s="23"/>
      <c r="Q1793" s="23"/>
      <c r="R1793" s="23"/>
      <c r="V1793" s="9">
        <f t="shared" si="301"/>
        <v>0</v>
      </c>
      <c r="Z1793" s="9">
        <f t="shared" si="302"/>
        <v>0</v>
      </c>
      <c r="AG1793" s="27">
        <v>5.516</v>
      </c>
      <c r="AI1793" s="2">
        <f t="shared" si="303"/>
        <v>82.306554953178903</v>
      </c>
      <c r="AK1793" s="27">
        <v>5.516</v>
      </c>
      <c r="AM1793" s="3">
        <f t="shared" si="304"/>
        <v>82.306554953178903</v>
      </c>
      <c r="AO1793" s="27">
        <v>5.516</v>
      </c>
      <c r="AP1793" s="28">
        <v>0.3</v>
      </c>
      <c r="AQ1793" s="29">
        <v>0</v>
      </c>
      <c r="AR1793" s="46" t="e">
        <f t="shared" si="305"/>
        <v>#DIV/0!</v>
      </c>
      <c r="AS1793" s="47" t="e">
        <f t="shared" si="306"/>
        <v>#DIV/0!</v>
      </c>
      <c r="AT1793" s="30" t="e">
        <f t="shared" si="307"/>
        <v>#DIV/0!</v>
      </c>
    </row>
    <row r="1794" spans="1:46" x14ac:dyDescent="0.25">
      <c r="A1794" s="9" t="s">
        <v>1797</v>
      </c>
      <c r="C1794" s="19">
        <f t="shared" si="297"/>
        <v>2026</v>
      </c>
      <c r="K1794" s="9">
        <f t="shared" si="298"/>
        <v>0</v>
      </c>
      <c r="L1794" s="21"/>
      <c r="M1794" s="22"/>
      <c r="N1794" s="23">
        <f t="shared" si="299"/>
        <v>0</v>
      </c>
      <c r="O1794" s="24" t="e">
        <f t="shared" si="300"/>
        <v>#DIV/0!</v>
      </c>
      <c r="P1794" s="23"/>
      <c r="Q1794" s="23"/>
      <c r="R1794" s="23"/>
      <c r="V1794" s="9">
        <f t="shared" si="301"/>
        <v>0</v>
      </c>
      <c r="Z1794" s="9">
        <f t="shared" si="302"/>
        <v>0</v>
      </c>
      <c r="AG1794" s="27">
        <v>5.516</v>
      </c>
      <c r="AI1794" s="2">
        <f t="shared" si="303"/>
        <v>82.306554953178903</v>
      </c>
      <c r="AK1794" s="27">
        <v>5.516</v>
      </c>
      <c r="AM1794" s="3">
        <f t="shared" si="304"/>
        <v>82.306554953178903</v>
      </c>
      <c r="AO1794" s="27">
        <v>5.516</v>
      </c>
      <c r="AP1794" s="28">
        <v>0.3</v>
      </c>
      <c r="AQ1794" s="29">
        <v>0</v>
      </c>
      <c r="AR1794" s="46" t="e">
        <f t="shared" si="305"/>
        <v>#DIV/0!</v>
      </c>
      <c r="AS1794" s="47" t="e">
        <f t="shared" si="306"/>
        <v>#DIV/0!</v>
      </c>
      <c r="AT1794" s="30" t="e">
        <f t="shared" si="307"/>
        <v>#DIV/0!</v>
      </c>
    </row>
    <row r="1795" spans="1:46" x14ac:dyDescent="0.25">
      <c r="A1795" s="9" t="s">
        <v>1798</v>
      </c>
      <c r="C1795" s="19">
        <f t="shared" si="297"/>
        <v>2026</v>
      </c>
      <c r="K1795" s="9">
        <f t="shared" si="298"/>
        <v>0</v>
      </c>
      <c r="L1795" s="21"/>
      <c r="M1795" s="22"/>
      <c r="N1795" s="23">
        <f t="shared" si="299"/>
        <v>0</v>
      </c>
      <c r="O1795" s="24" t="e">
        <f t="shared" si="300"/>
        <v>#DIV/0!</v>
      </c>
      <c r="P1795" s="23"/>
      <c r="Q1795" s="23"/>
      <c r="R1795" s="23"/>
      <c r="V1795" s="9">
        <f t="shared" si="301"/>
        <v>0</v>
      </c>
      <c r="Z1795" s="9">
        <f t="shared" si="302"/>
        <v>0</v>
      </c>
      <c r="AG1795" s="27">
        <v>5.516</v>
      </c>
      <c r="AI1795" s="2">
        <f t="shared" si="303"/>
        <v>82.306554953178903</v>
      </c>
      <c r="AK1795" s="27">
        <v>5.516</v>
      </c>
      <c r="AM1795" s="3">
        <f t="shared" si="304"/>
        <v>82.306554953178903</v>
      </c>
      <c r="AO1795" s="27">
        <v>5.516</v>
      </c>
      <c r="AP1795" s="28">
        <v>0.3</v>
      </c>
      <c r="AQ1795" s="29">
        <v>0</v>
      </c>
      <c r="AR1795" s="46" t="e">
        <f t="shared" si="305"/>
        <v>#DIV/0!</v>
      </c>
      <c r="AS1795" s="47" t="e">
        <f t="shared" si="306"/>
        <v>#DIV/0!</v>
      </c>
      <c r="AT1795" s="30" t="e">
        <f t="shared" si="307"/>
        <v>#DIV/0!</v>
      </c>
    </row>
    <row r="1796" spans="1:46" x14ac:dyDescent="0.25">
      <c r="A1796" s="9" t="s">
        <v>1799</v>
      </c>
      <c r="C1796" s="19">
        <f t="shared" si="297"/>
        <v>2026</v>
      </c>
      <c r="K1796" s="9">
        <f t="shared" si="298"/>
        <v>0</v>
      </c>
      <c r="L1796" s="21"/>
      <c r="M1796" s="22"/>
      <c r="N1796" s="23">
        <f t="shared" si="299"/>
        <v>0</v>
      </c>
      <c r="O1796" s="24" t="e">
        <f t="shared" si="300"/>
        <v>#DIV/0!</v>
      </c>
      <c r="P1796" s="23"/>
      <c r="Q1796" s="23"/>
      <c r="R1796" s="23"/>
      <c r="V1796" s="9">
        <f t="shared" si="301"/>
        <v>0</v>
      </c>
      <c r="Z1796" s="9">
        <f t="shared" si="302"/>
        <v>0</v>
      </c>
      <c r="AG1796" s="27">
        <v>5.516</v>
      </c>
      <c r="AI1796" s="2">
        <f t="shared" si="303"/>
        <v>82.306554953178903</v>
      </c>
      <c r="AK1796" s="27">
        <v>5.516</v>
      </c>
      <c r="AM1796" s="3">
        <f t="shared" si="304"/>
        <v>82.306554953178903</v>
      </c>
      <c r="AO1796" s="27">
        <v>5.516</v>
      </c>
      <c r="AP1796" s="28">
        <v>0.3</v>
      </c>
      <c r="AQ1796" s="29">
        <v>0</v>
      </c>
      <c r="AR1796" s="46" t="e">
        <f t="shared" si="305"/>
        <v>#DIV/0!</v>
      </c>
      <c r="AS1796" s="47" t="e">
        <f t="shared" si="306"/>
        <v>#DIV/0!</v>
      </c>
      <c r="AT1796" s="30" t="e">
        <f t="shared" si="307"/>
        <v>#DIV/0!</v>
      </c>
    </row>
    <row r="1797" spans="1:46" x14ac:dyDescent="0.25">
      <c r="A1797" s="9" t="s">
        <v>1800</v>
      </c>
      <c r="C1797" s="19">
        <f t="shared" si="297"/>
        <v>2026</v>
      </c>
      <c r="K1797" s="9">
        <f t="shared" si="298"/>
        <v>0</v>
      </c>
      <c r="L1797" s="21"/>
      <c r="M1797" s="22"/>
      <c r="N1797" s="23">
        <f t="shared" si="299"/>
        <v>0</v>
      </c>
      <c r="O1797" s="24" t="e">
        <f t="shared" si="300"/>
        <v>#DIV/0!</v>
      </c>
      <c r="P1797" s="23"/>
      <c r="Q1797" s="23"/>
      <c r="R1797" s="23"/>
      <c r="V1797" s="9">
        <f t="shared" si="301"/>
        <v>0</v>
      </c>
      <c r="Z1797" s="9">
        <f t="shared" si="302"/>
        <v>0</v>
      </c>
      <c r="AG1797" s="27">
        <v>5.516</v>
      </c>
      <c r="AI1797" s="2">
        <f t="shared" si="303"/>
        <v>82.306554953178903</v>
      </c>
      <c r="AK1797" s="27">
        <v>5.516</v>
      </c>
      <c r="AM1797" s="3">
        <f t="shared" si="304"/>
        <v>82.306554953178903</v>
      </c>
      <c r="AO1797" s="27">
        <v>5.516</v>
      </c>
      <c r="AP1797" s="28">
        <v>0.3</v>
      </c>
      <c r="AQ1797" s="29">
        <v>0</v>
      </c>
      <c r="AR1797" s="46" t="e">
        <f t="shared" si="305"/>
        <v>#DIV/0!</v>
      </c>
      <c r="AS1797" s="47" t="e">
        <f t="shared" si="306"/>
        <v>#DIV/0!</v>
      </c>
      <c r="AT1797" s="30" t="e">
        <f t="shared" si="307"/>
        <v>#DIV/0!</v>
      </c>
    </row>
    <row r="1798" spans="1:46" x14ac:dyDescent="0.25">
      <c r="A1798" s="9" t="s">
        <v>1801</v>
      </c>
      <c r="C1798" s="19">
        <f t="shared" ref="C1798:C1861" si="308">2026-B1798</f>
        <v>2026</v>
      </c>
      <c r="K1798" s="9">
        <f t="shared" ref="K1798:K1861" si="309">H1798+(I1798/2)</f>
        <v>0</v>
      </c>
      <c r="L1798" s="21"/>
      <c r="M1798" s="22"/>
      <c r="N1798" s="23">
        <f t="shared" ref="N1798:N1861" si="310">(L1798+M1798)*0.5</f>
        <v>0</v>
      </c>
      <c r="O1798" s="24" t="e">
        <f t="shared" ref="O1798:O1861" si="311">337.5/N1798</f>
        <v>#DIV/0!</v>
      </c>
      <c r="P1798" s="23"/>
      <c r="Q1798" s="23"/>
      <c r="R1798" s="23"/>
      <c r="V1798" s="9">
        <f t="shared" ref="V1798:V1861" si="312">R1798-(T1798/1000)</f>
        <v>0</v>
      </c>
      <c r="Z1798" s="9">
        <f t="shared" ref="Z1798:Z1861" si="313">X1798+(Y1798/2)</f>
        <v>0</v>
      </c>
      <c r="AG1798" s="27">
        <v>5.516</v>
      </c>
      <c r="AI1798" s="2">
        <f t="shared" ref="AI1798:AI1861" si="314">1000/(1000/((1336/((1336/((1336/((P1798+(IF(P1798&gt;=26.5,-0.159*P1798+4.401,0.2)))-(-((AG1798*0.959)-0.013)+(((AG1798*0.051)-0.006)*P1798)+(((AG1798*0.019)-0.008)*N1798)+(((AG1798*0.053)+0.005)*R1798)-(((AG1798*0.013)-0.003)*Q1798))))-W1798)+(-((AG1798*0.959)-0.013)+(((AG1798*0.051)-0.006)*P1798)+(((AG1798*0.019)-0.008)*N1798)+(((AG1798*0.053)+0.005)*R1798)-(((AG1798*0.013)-0.003)*Q1798))))-N1798*0.98765431))+12)</f>
        <v>82.306554953178903</v>
      </c>
      <c r="AK1798" s="27">
        <v>5.516</v>
      </c>
      <c r="AM1798" s="3">
        <f t="shared" ref="AM1798:AM1861" si="315">1000/(1000/((1336/((1336/((1336/((IF(P1798&lt;=21.9, P1798+0.2,(3.57445388627863+0.610250243334448*P1798+0.014682933220208*(P1798)^2-0.000203380571583*(P1798)^3+0.038468287096921*R1798)+0.2))-(-((AK1798*0.959)-0.013)+(((AK1798*0.051)-0.006)*(3.57445388627863+0.610250243334448*P1798+0.014682933220208*(P1798)^2-0.000203380571583*(P1798)^3+0.038468287096921*R1798))+(((AK1798*0.019)-0.008)*N1798)+(((AK1798*0.053)+0.005)*R1798)-(((AK1798*0.013)-0.003)*Q1798))))-W1798)+(-((AK1798*0.959)-0.013)+(((AK1798*0.051)-0.006)*(3.57445388627863+0.610250243334448*P1798+0.014682933220208*(P1798)^2-0.000203380571583*(P1798)^3+0.038468287096921*R1798))+(((AK1798*0.019)-0.008)*N1798)+(((AK1798*0.053)+0.005)*R1798)-(((AK1798*0.013)-0.003)*Q1798))))-N1798*0.98765431))+12)</f>
        <v>82.306554953178903</v>
      </c>
      <c r="AO1798" s="27">
        <v>5.516</v>
      </c>
      <c r="AP1798" s="28">
        <v>0.3</v>
      </c>
      <c r="AQ1798" s="29">
        <v>0</v>
      </c>
      <c r="AR1798" s="46" t="e">
        <f t="shared" ref="AR1798:AR1861" si="316" xml:space="preserve">  ((1.23853+0.95855*P1798-0.05467*S1798)+0.2)-((-((AO1798*0.959)-0.013)+(((AO1798*0.051)-0.006)*(1.23853+0.95855*P1798-0.05467*S1798))+(((AO1798*0.019)-0.008)*(337.5/O1798))+(((AO1798*0.053)+0.005)*R1798)-(((AO1798*0.013)-0.003)*Q1798)))+(IF(P1798&lt;=22, -0.04, IF(P1798&gt;=24.5, 0.022, 0.025)))+(0)</f>
        <v>#DIV/0!</v>
      </c>
      <c r="AS1798" s="47" t="e">
        <f t="shared" ref="AS1798:AS1861" si="317">-((((0+(2.5/5988)*5988)+((1*(2.5/5988)-(0+(2.5/5988)*5988)*AQ1798/1000)/1)*(12-(0.06)))+((1*((1*(2.5/5988)-(0+(2.5/5988)*5988)*AQ1798/1000)/1)-((0+(2.5/5988)*5988)+((1*(2.5/5988)-(0+(2.5/5988)*5988)*AQ1798/1000)/1)*(12-(0.06)))*(331.5/O1798)/1000)/1.336)*(0.06+(((-((AO1798*0.959)-0.013)+(((AO1798*0.051)-0.006)*(1.23853+0.95855*P1798-0.05467*S1798))+(((AO1798*0.019)-0.008)*337.5/O1798)+(((AO1798*0.053)+0.005)*R1798)-(((AO1798*0.013)-0.003)*Q1798))))-(0)))+((1.336*((1*((1*(2.5/5988)-(0+(2.5/5988)*5988)*AQ1798/1000)/1)-((0+(2.5/5988)*5988)+((1*(2.5/5988)-(0+(2.5/5988)*5988)*AQ1798/1000)/1)*(12-(0.06)))*(331.5/O1798)/1000)/1.336)-(((0+(2.5/5988)*5988)+((1*(2.5/5988)-(0+(2.5/5988)*5988)*AQ1798/1000)/1)*(12-(0.06)))+((1*((1*(2.5/5988)-(0+(2.5/5988)*5988)*AQ1798/1000)/1)-((0+(2.5/5988)*5988)+((1*(2.5/5988)-(0+(2.5/5988)*5988)*AQ1798/1000)/1)*(12-(0.06)))*(331.5/O1798)/1000)/1.336)*(0.06+(((-((AO1798*0.959)-0.013)+(((AO1798*0.051)-0.006)*(1.23853+0.95855*P1798-0.05467*S1798))+(((AO1798*0.019)-0.008)*337.5/O1798)+(((AO1798*0.053)+0.005)*R1798)-(((AO1798*0.013)-0.003)*Q1798))))-(0)))*W1798/1000)/1.336)*0)/((1.336*((1.336*((1*((1*(2.5/5988)-(0+(2.5/5988)*5988)*AQ1798/1000)/1)-((0+(2.5/5988)*5988)+((1*(2.5/5988)-(0+(2.5/5988)*5988)*AQ1798/1000)/1)*(12-(0.06)))*(331.5/O1798)/1000)/1.336)-(((0+(2.5/5988)*5988)+((1*(2.5/5988)-(0+(2.5/5988)*5988)*AQ1798/1000)/1)*(12-(0.06)))+((1*((1*(2.5/5988)-(0+(2.5/5988)*5988)*AQ1798/1000)/1)-((0+(2.5/5988)*5988)+((1*(2.5/5988)-(0+(2.5/5988)*5988)*AQ1798/1000)/1)*(12-(0.06)))*(331.5/O1798)/1000)/1.336)*(0.06+(((-((AO1798*0.959)-0.013)+(((AO1798*0.051)-0.006)*(1.23853+0.95855*P1798-0.05467*S1798))+(((AO1798*0.019)-0.008)*337.5/O1798)+(((AO1798*0.053)+0.005)*R1798)-(((AO1798*0.013)-0.003)*Q1798))))-(0)))*W1798/1000)/1.336)-((((0+(2.5/5988)*5988)+((1*(2.5/5988)-(0+(2.5/5988)*5988)*AQ1798/1000)/1)*(12-(0.06)))+((1*((1*(2.5/5988)-(0+(2.5/5988)*5988)*AQ1798/1000)/1)-((0+(2.5/5988)*5988)+((1*(2.5/5988)-(0+(2.5/5988)*5988)*AQ1798/1000)/1)*(12-(0.06)))*(331.5/O1798)/1000)/1.336)*(0.06+(((-((AO1798*0.959)-0.013)+(((AO1798*0.051)-0.006)*(1.23853+0.95855*P1798-0.05467*S1798))+(((AO1798*0.019)-0.008)*337.5/O1798)+(((AO1798*0.053)+0.005)*R1798)-(((AO1798*0.013)-0.003)*Q1798))))-(0)))+((1.336*((1*((1*(2.5/5988)-(0+(2.5/5988)*5988)*AQ1798/1000)/1)-((0+(2.5/5988)*5988)+((1*(2.5/5988)-(0+(2.5/5988)*5988)*AQ1798/1000)/1)*(12-(0.06)))*(331.5/O1798)/1000)/1.336)-(((0+(2.5/5988)*5988)+((1*(2.5/5988)-(0+(2.5/5988)*5988)*AQ1798/1000)/1)*(12-(0.06)))+((1*((1*(2.5/5988)-(0+(2.5/5988)*5988)*AQ1798/1000)/1)-((0+(2.5/5988)*5988)+((1*(2.5/5988)-(0+(2.5/5988)*5988)*AQ1798/1000)/1)*(12-(0.06)))*(331.5/O1798)/1000)/1.336)*(0.06+(((-((AO1798*0.959)-0.013)+(((AO1798*0.051)-0.006)*(1.23853+0.95855*P1798-0.05467*S1798))+(((AO1798*0.019)-0.008)*337.5/O1798)+(((AO1798*0.053)+0.005)*R1798)-(((AO1798*0.013)-0.003)*Q1798))))))*W1798/1000)/1.336)*0)*AP1798/1000)/1.336)</f>
        <v>#DIV/0!</v>
      </c>
      <c r="AT1798" s="30" t="e">
        <f t="shared" ref="AT1798:AT1861" si="318">AS1798-AR1798</f>
        <v>#DIV/0!</v>
      </c>
    </row>
    <row r="1799" spans="1:46" x14ac:dyDescent="0.25">
      <c r="A1799" s="9" t="s">
        <v>1802</v>
      </c>
      <c r="C1799" s="19">
        <f t="shared" si="308"/>
        <v>2026</v>
      </c>
      <c r="K1799" s="9">
        <f t="shared" si="309"/>
        <v>0</v>
      </c>
      <c r="L1799" s="21"/>
      <c r="M1799" s="22"/>
      <c r="N1799" s="23">
        <f t="shared" si="310"/>
        <v>0</v>
      </c>
      <c r="O1799" s="24" t="e">
        <f t="shared" si="311"/>
        <v>#DIV/0!</v>
      </c>
      <c r="P1799" s="23"/>
      <c r="Q1799" s="23"/>
      <c r="R1799" s="23"/>
      <c r="V1799" s="9">
        <f t="shared" si="312"/>
        <v>0</v>
      </c>
      <c r="Z1799" s="9">
        <f t="shared" si="313"/>
        <v>0</v>
      </c>
      <c r="AG1799" s="27">
        <v>5.516</v>
      </c>
      <c r="AI1799" s="2">
        <f t="shared" si="314"/>
        <v>82.306554953178903</v>
      </c>
      <c r="AK1799" s="27">
        <v>5.516</v>
      </c>
      <c r="AM1799" s="3">
        <f t="shared" si="315"/>
        <v>82.306554953178903</v>
      </c>
      <c r="AO1799" s="27">
        <v>5.516</v>
      </c>
      <c r="AP1799" s="28">
        <v>0.3</v>
      </c>
      <c r="AQ1799" s="29">
        <v>0</v>
      </c>
      <c r="AR1799" s="46" t="e">
        <f t="shared" si="316"/>
        <v>#DIV/0!</v>
      </c>
      <c r="AS1799" s="47" t="e">
        <f t="shared" si="317"/>
        <v>#DIV/0!</v>
      </c>
      <c r="AT1799" s="30" t="e">
        <f t="shared" si="318"/>
        <v>#DIV/0!</v>
      </c>
    </row>
    <row r="1800" spans="1:46" x14ac:dyDescent="0.25">
      <c r="A1800" s="9" t="s">
        <v>1803</v>
      </c>
      <c r="C1800" s="19">
        <f t="shared" si="308"/>
        <v>2026</v>
      </c>
      <c r="K1800" s="9">
        <f t="shared" si="309"/>
        <v>0</v>
      </c>
      <c r="L1800" s="21"/>
      <c r="M1800" s="22"/>
      <c r="N1800" s="23">
        <f t="shared" si="310"/>
        <v>0</v>
      </c>
      <c r="O1800" s="24" t="e">
        <f t="shared" si="311"/>
        <v>#DIV/0!</v>
      </c>
      <c r="P1800" s="23"/>
      <c r="Q1800" s="23"/>
      <c r="R1800" s="23"/>
      <c r="V1800" s="9">
        <f t="shared" si="312"/>
        <v>0</v>
      </c>
      <c r="Z1800" s="9">
        <f t="shared" si="313"/>
        <v>0</v>
      </c>
      <c r="AG1800" s="27">
        <v>5.516</v>
      </c>
      <c r="AI1800" s="2">
        <f t="shared" si="314"/>
        <v>82.306554953178903</v>
      </c>
      <c r="AK1800" s="27">
        <v>5.516</v>
      </c>
      <c r="AM1800" s="3">
        <f t="shared" si="315"/>
        <v>82.306554953178903</v>
      </c>
      <c r="AO1800" s="27">
        <v>5.516</v>
      </c>
      <c r="AP1800" s="28">
        <v>0.3</v>
      </c>
      <c r="AQ1800" s="29">
        <v>0</v>
      </c>
      <c r="AR1800" s="46" t="e">
        <f t="shared" si="316"/>
        <v>#DIV/0!</v>
      </c>
      <c r="AS1800" s="47" t="e">
        <f t="shared" si="317"/>
        <v>#DIV/0!</v>
      </c>
      <c r="AT1800" s="30" t="e">
        <f t="shared" si="318"/>
        <v>#DIV/0!</v>
      </c>
    </row>
    <row r="1801" spans="1:46" x14ac:dyDescent="0.25">
      <c r="A1801" s="9" t="s">
        <v>1804</v>
      </c>
      <c r="C1801" s="19">
        <f t="shared" si="308"/>
        <v>2026</v>
      </c>
      <c r="K1801" s="9">
        <f t="shared" si="309"/>
        <v>0</v>
      </c>
      <c r="L1801" s="21"/>
      <c r="M1801" s="22"/>
      <c r="N1801" s="23">
        <f t="shared" si="310"/>
        <v>0</v>
      </c>
      <c r="O1801" s="24" t="e">
        <f t="shared" si="311"/>
        <v>#DIV/0!</v>
      </c>
      <c r="P1801" s="23"/>
      <c r="Q1801" s="23"/>
      <c r="R1801" s="23"/>
      <c r="V1801" s="9">
        <f t="shared" si="312"/>
        <v>0</v>
      </c>
      <c r="Z1801" s="9">
        <f t="shared" si="313"/>
        <v>0</v>
      </c>
      <c r="AG1801" s="27">
        <v>5.516</v>
      </c>
      <c r="AI1801" s="2">
        <f t="shared" si="314"/>
        <v>82.306554953178903</v>
      </c>
      <c r="AK1801" s="27">
        <v>5.516</v>
      </c>
      <c r="AM1801" s="3">
        <f t="shared" si="315"/>
        <v>82.306554953178903</v>
      </c>
      <c r="AO1801" s="27">
        <v>5.516</v>
      </c>
      <c r="AP1801" s="89">
        <v>0.3</v>
      </c>
      <c r="AQ1801" s="88">
        <v>0</v>
      </c>
      <c r="AR1801" s="46" t="e">
        <f t="shared" si="316"/>
        <v>#DIV/0!</v>
      </c>
      <c r="AS1801" s="47" t="e">
        <f t="shared" si="317"/>
        <v>#DIV/0!</v>
      </c>
      <c r="AT1801" s="30" t="e">
        <f t="shared" si="318"/>
        <v>#DIV/0!</v>
      </c>
    </row>
    <row r="1802" spans="1:46" x14ac:dyDescent="0.25">
      <c r="A1802" s="9" t="s">
        <v>1805</v>
      </c>
      <c r="C1802" s="19">
        <f t="shared" si="308"/>
        <v>2026</v>
      </c>
      <c r="K1802" s="9">
        <f t="shared" si="309"/>
        <v>0</v>
      </c>
      <c r="L1802" s="21"/>
      <c r="M1802" s="22"/>
      <c r="N1802" s="23">
        <f t="shared" si="310"/>
        <v>0</v>
      </c>
      <c r="O1802" s="24" t="e">
        <f t="shared" si="311"/>
        <v>#DIV/0!</v>
      </c>
      <c r="P1802" s="23"/>
      <c r="Q1802" s="23"/>
      <c r="R1802" s="23"/>
      <c r="V1802" s="9">
        <f t="shared" si="312"/>
        <v>0</v>
      </c>
      <c r="Z1802" s="9">
        <f t="shared" si="313"/>
        <v>0</v>
      </c>
      <c r="AG1802" s="27">
        <v>5.516</v>
      </c>
      <c r="AI1802" s="2">
        <f t="shared" si="314"/>
        <v>82.306554953178903</v>
      </c>
      <c r="AK1802" s="27">
        <v>5.516</v>
      </c>
      <c r="AM1802" s="3">
        <f t="shared" si="315"/>
        <v>82.306554953178903</v>
      </c>
      <c r="AO1802" s="27">
        <v>5.516</v>
      </c>
      <c r="AP1802" s="89">
        <v>0.3</v>
      </c>
      <c r="AQ1802" s="88">
        <v>0</v>
      </c>
      <c r="AR1802" s="46" t="e">
        <f t="shared" si="316"/>
        <v>#DIV/0!</v>
      </c>
      <c r="AS1802" s="47" t="e">
        <f t="shared" si="317"/>
        <v>#DIV/0!</v>
      </c>
      <c r="AT1802" s="30" t="e">
        <f t="shared" si="318"/>
        <v>#DIV/0!</v>
      </c>
    </row>
    <row r="1803" spans="1:46" x14ac:dyDescent="0.25">
      <c r="A1803" s="9" t="s">
        <v>1806</v>
      </c>
      <c r="C1803" s="19">
        <f t="shared" si="308"/>
        <v>2026</v>
      </c>
      <c r="K1803" s="9">
        <f t="shared" si="309"/>
        <v>0</v>
      </c>
      <c r="L1803" s="21"/>
      <c r="M1803" s="22"/>
      <c r="N1803" s="23">
        <f t="shared" si="310"/>
        <v>0</v>
      </c>
      <c r="O1803" s="24" t="e">
        <f t="shared" si="311"/>
        <v>#DIV/0!</v>
      </c>
      <c r="P1803" s="23"/>
      <c r="Q1803" s="23"/>
      <c r="R1803" s="23"/>
      <c r="V1803" s="9">
        <f t="shared" si="312"/>
        <v>0</v>
      </c>
      <c r="Z1803" s="9">
        <f t="shared" si="313"/>
        <v>0</v>
      </c>
      <c r="AG1803" s="27">
        <v>5.516</v>
      </c>
      <c r="AI1803" s="2">
        <f t="shared" si="314"/>
        <v>82.306554953178903</v>
      </c>
      <c r="AK1803" s="27">
        <v>5.516</v>
      </c>
      <c r="AM1803" s="3">
        <f t="shared" si="315"/>
        <v>82.306554953178903</v>
      </c>
      <c r="AO1803" s="27">
        <v>5.516</v>
      </c>
      <c r="AP1803" s="89">
        <v>0.3</v>
      </c>
      <c r="AQ1803" s="88">
        <v>0</v>
      </c>
      <c r="AR1803" s="46" t="e">
        <f t="shared" si="316"/>
        <v>#DIV/0!</v>
      </c>
      <c r="AS1803" s="47" t="e">
        <f t="shared" si="317"/>
        <v>#DIV/0!</v>
      </c>
      <c r="AT1803" s="30" t="e">
        <f t="shared" si="318"/>
        <v>#DIV/0!</v>
      </c>
    </row>
    <row r="1804" spans="1:46" x14ac:dyDescent="0.25">
      <c r="A1804" s="9" t="s">
        <v>1807</v>
      </c>
      <c r="C1804" s="19">
        <f t="shared" si="308"/>
        <v>2026</v>
      </c>
      <c r="K1804" s="9">
        <f t="shared" si="309"/>
        <v>0</v>
      </c>
      <c r="L1804" s="21"/>
      <c r="M1804" s="22"/>
      <c r="N1804" s="23">
        <f t="shared" si="310"/>
        <v>0</v>
      </c>
      <c r="O1804" s="24" t="e">
        <f t="shared" si="311"/>
        <v>#DIV/0!</v>
      </c>
      <c r="P1804" s="23"/>
      <c r="Q1804" s="23"/>
      <c r="R1804" s="23"/>
      <c r="V1804" s="9">
        <f t="shared" si="312"/>
        <v>0</v>
      </c>
      <c r="Z1804" s="9">
        <f t="shared" si="313"/>
        <v>0</v>
      </c>
      <c r="AG1804" s="27">
        <v>5.516</v>
      </c>
      <c r="AI1804" s="2">
        <f t="shared" si="314"/>
        <v>82.306554953178903</v>
      </c>
      <c r="AK1804" s="27">
        <v>5.516</v>
      </c>
      <c r="AM1804" s="3">
        <f t="shared" si="315"/>
        <v>82.306554953178903</v>
      </c>
      <c r="AO1804" s="27">
        <v>5.516</v>
      </c>
      <c r="AP1804" s="89">
        <v>0.3</v>
      </c>
      <c r="AQ1804" s="88">
        <v>0</v>
      </c>
      <c r="AR1804" s="46" t="e">
        <f t="shared" si="316"/>
        <v>#DIV/0!</v>
      </c>
      <c r="AS1804" s="47" t="e">
        <f t="shared" si="317"/>
        <v>#DIV/0!</v>
      </c>
      <c r="AT1804" s="30" t="e">
        <f t="shared" si="318"/>
        <v>#DIV/0!</v>
      </c>
    </row>
    <row r="1805" spans="1:46" x14ac:dyDescent="0.25">
      <c r="A1805" s="9" t="s">
        <v>1808</v>
      </c>
      <c r="C1805" s="19">
        <f t="shared" si="308"/>
        <v>2026</v>
      </c>
      <c r="K1805" s="9">
        <f t="shared" si="309"/>
        <v>0</v>
      </c>
      <c r="L1805" s="21"/>
      <c r="M1805" s="22"/>
      <c r="N1805" s="23">
        <f t="shared" si="310"/>
        <v>0</v>
      </c>
      <c r="O1805" s="24" t="e">
        <f t="shared" si="311"/>
        <v>#DIV/0!</v>
      </c>
      <c r="P1805" s="23"/>
      <c r="Q1805" s="23"/>
      <c r="R1805" s="23"/>
      <c r="V1805" s="9">
        <f t="shared" si="312"/>
        <v>0</v>
      </c>
      <c r="Z1805" s="9">
        <f t="shared" si="313"/>
        <v>0</v>
      </c>
      <c r="AG1805" s="27">
        <v>5.516</v>
      </c>
      <c r="AI1805" s="2">
        <f t="shared" si="314"/>
        <v>82.306554953178903</v>
      </c>
      <c r="AK1805" s="27">
        <v>5.516</v>
      </c>
      <c r="AM1805" s="3">
        <f t="shared" si="315"/>
        <v>82.306554953178903</v>
      </c>
      <c r="AO1805" s="27">
        <v>5.516</v>
      </c>
      <c r="AP1805" s="89">
        <v>0.3</v>
      </c>
      <c r="AQ1805" s="88">
        <v>0</v>
      </c>
      <c r="AR1805" s="46" t="e">
        <f t="shared" si="316"/>
        <v>#DIV/0!</v>
      </c>
      <c r="AS1805" s="47" t="e">
        <f t="shared" si="317"/>
        <v>#DIV/0!</v>
      </c>
      <c r="AT1805" s="30" t="e">
        <f t="shared" si="318"/>
        <v>#DIV/0!</v>
      </c>
    </row>
    <row r="1806" spans="1:46" x14ac:dyDescent="0.25">
      <c r="A1806" s="9" t="s">
        <v>1809</v>
      </c>
      <c r="C1806" s="19">
        <f t="shared" si="308"/>
        <v>2026</v>
      </c>
      <c r="K1806" s="9">
        <f t="shared" si="309"/>
        <v>0</v>
      </c>
      <c r="L1806" s="21"/>
      <c r="M1806" s="22"/>
      <c r="N1806" s="23">
        <f t="shared" si="310"/>
        <v>0</v>
      </c>
      <c r="O1806" s="24" t="e">
        <f t="shared" si="311"/>
        <v>#DIV/0!</v>
      </c>
      <c r="P1806" s="23"/>
      <c r="Q1806" s="23"/>
      <c r="R1806" s="23"/>
      <c r="V1806" s="9">
        <f t="shared" si="312"/>
        <v>0</v>
      </c>
      <c r="Z1806" s="9">
        <f t="shared" si="313"/>
        <v>0</v>
      </c>
      <c r="AG1806" s="27">
        <v>5.516</v>
      </c>
      <c r="AI1806" s="2">
        <f t="shared" si="314"/>
        <v>82.306554953178903</v>
      </c>
      <c r="AK1806" s="27">
        <v>5.516</v>
      </c>
      <c r="AM1806" s="3">
        <f t="shared" si="315"/>
        <v>82.306554953178903</v>
      </c>
      <c r="AO1806" s="27">
        <v>5.516</v>
      </c>
      <c r="AP1806" s="89">
        <v>0.3</v>
      </c>
      <c r="AQ1806" s="88">
        <v>0</v>
      </c>
      <c r="AR1806" s="46" t="e">
        <f t="shared" si="316"/>
        <v>#DIV/0!</v>
      </c>
      <c r="AS1806" s="47" t="e">
        <f t="shared" si="317"/>
        <v>#DIV/0!</v>
      </c>
      <c r="AT1806" s="30" t="e">
        <f t="shared" si="318"/>
        <v>#DIV/0!</v>
      </c>
    </row>
    <row r="1807" spans="1:46" x14ac:dyDescent="0.25">
      <c r="A1807" s="9" t="s">
        <v>1810</v>
      </c>
      <c r="C1807" s="19">
        <f t="shared" si="308"/>
        <v>2026</v>
      </c>
      <c r="K1807" s="9">
        <f t="shared" si="309"/>
        <v>0</v>
      </c>
      <c r="L1807" s="21"/>
      <c r="M1807" s="22"/>
      <c r="N1807" s="23">
        <f t="shared" si="310"/>
        <v>0</v>
      </c>
      <c r="O1807" s="24" t="e">
        <f t="shared" si="311"/>
        <v>#DIV/0!</v>
      </c>
      <c r="P1807" s="23"/>
      <c r="Q1807" s="23"/>
      <c r="R1807" s="23"/>
      <c r="V1807" s="9">
        <f t="shared" si="312"/>
        <v>0</v>
      </c>
      <c r="Z1807" s="9">
        <f t="shared" si="313"/>
        <v>0</v>
      </c>
      <c r="AG1807" s="27">
        <v>5.516</v>
      </c>
      <c r="AI1807" s="2">
        <f t="shared" si="314"/>
        <v>82.306554953178903</v>
      </c>
      <c r="AK1807" s="27">
        <v>5.516</v>
      </c>
      <c r="AM1807" s="3">
        <f t="shared" si="315"/>
        <v>82.306554953178903</v>
      </c>
      <c r="AO1807" s="27">
        <v>5.516</v>
      </c>
      <c r="AP1807" s="89">
        <v>0.3</v>
      </c>
      <c r="AQ1807" s="88">
        <v>0</v>
      </c>
      <c r="AR1807" s="46" t="e">
        <f t="shared" si="316"/>
        <v>#DIV/0!</v>
      </c>
      <c r="AS1807" s="47" t="e">
        <f t="shared" si="317"/>
        <v>#DIV/0!</v>
      </c>
      <c r="AT1807" s="30" t="e">
        <f t="shared" si="318"/>
        <v>#DIV/0!</v>
      </c>
    </row>
    <row r="1808" spans="1:46" x14ac:dyDescent="0.25">
      <c r="A1808" s="9" t="s">
        <v>1811</v>
      </c>
      <c r="C1808" s="19">
        <f t="shared" si="308"/>
        <v>2026</v>
      </c>
      <c r="K1808" s="9">
        <f t="shared" si="309"/>
        <v>0</v>
      </c>
      <c r="L1808" s="21"/>
      <c r="M1808" s="22"/>
      <c r="N1808" s="23">
        <f t="shared" si="310"/>
        <v>0</v>
      </c>
      <c r="O1808" s="24" t="e">
        <f t="shared" si="311"/>
        <v>#DIV/0!</v>
      </c>
      <c r="P1808" s="23"/>
      <c r="Q1808" s="23"/>
      <c r="R1808" s="23"/>
      <c r="V1808" s="9">
        <f t="shared" si="312"/>
        <v>0</v>
      </c>
      <c r="Z1808" s="9">
        <f t="shared" si="313"/>
        <v>0</v>
      </c>
      <c r="AG1808" s="27">
        <v>5.516</v>
      </c>
      <c r="AI1808" s="2">
        <f t="shared" si="314"/>
        <v>82.306554953178903</v>
      </c>
      <c r="AK1808" s="27">
        <v>5.516</v>
      </c>
      <c r="AM1808" s="3">
        <f t="shared" si="315"/>
        <v>82.306554953178903</v>
      </c>
      <c r="AO1808" s="27">
        <v>5.516</v>
      </c>
      <c r="AP1808" s="89">
        <v>0.3</v>
      </c>
      <c r="AQ1808" s="88">
        <v>0</v>
      </c>
      <c r="AR1808" s="46" t="e">
        <f t="shared" si="316"/>
        <v>#DIV/0!</v>
      </c>
      <c r="AS1808" s="47" t="e">
        <f t="shared" si="317"/>
        <v>#DIV/0!</v>
      </c>
      <c r="AT1808" s="30" t="e">
        <f t="shared" si="318"/>
        <v>#DIV/0!</v>
      </c>
    </row>
    <row r="1809" spans="1:46" x14ac:dyDescent="0.25">
      <c r="A1809" s="9" t="s">
        <v>1812</v>
      </c>
      <c r="C1809" s="19">
        <f t="shared" si="308"/>
        <v>2026</v>
      </c>
      <c r="K1809" s="9">
        <f t="shared" si="309"/>
        <v>0</v>
      </c>
      <c r="L1809" s="21"/>
      <c r="M1809" s="22"/>
      <c r="N1809" s="23">
        <f t="shared" si="310"/>
        <v>0</v>
      </c>
      <c r="O1809" s="24" t="e">
        <f t="shared" si="311"/>
        <v>#DIV/0!</v>
      </c>
      <c r="P1809" s="23"/>
      <c r="Q1809" s="23"/>
      <c r="R1809" s="23"/>
      <c r="V1809" s="9">
        <f t="shared" si="312"/>
        <v>0</v>
      </c>
      <c r="Z1809" s="9">
        <f t="shared" si="313"/>
        <v>0</v>
      </c>
      <c r="AG1809" s="27">
        <v>5.516</v>
      </c>
      <c r="AI1809" s="2">
        <f t="shared" si="314"/>
        <v>82.306554953178903</v>
      </c>
      <c r="AK1809" s="27">
        <v>5.516</v>
      </c>
      <c r="AM1809" s="3">
        <f t="shared" si="315"/>
        <v>82.306554953178903</v>
      </c>
      <c r="AO1809" s="27">
        <v>5.516</v>
      </c>
      <c r="AP1809" s="89">
        <v>0.3</v>
      </c>
      <c r="AQ1809" s="88">
        <v>0</v>
      </c>
      <c r="AR1809" s="46" t="e">
        <f t="shared" si="316"/>
        <v>#DIV/0!</v>
      </c>
      <c r="AS1809" s="47" t="e">
        <f t="shared" si="317"/>
        <v>#DIV/0!</v>
      </c>
      <c r="AT1809" s="30" t="e">
        <f t="shared" si="318"/>
        <v>#DIV/0!</v>
      </c>
    </row>
    <row r="1810" spans="1:46" x14ac:dyDescent="0.25">
      <c r="A1810" s="9" t="s">
        <v>1813</v>
      </c>
      <c r="C1810" s="19">
        <f t="shared" si="308"/>
        <v>2026</v>
      </c>
      <c r="K1810" s="9">
        <f t="shared" si="309"/>
        <v>0</v>
      </c>
      <c r="L1810" s="21"/>
      <c r="M1810" s="22"/>
      <c r="N1810" s="23">
        <f t="shared" si="310"/>
        <v>0</v>
      </c>
      <c r="O1810" s="24" t="e">
        <f t="shared" si="311"/>
        <v>#DIV/0!</v>
      </c>
      <c r="P1810" s="23"/>
      <c r="Q1810" s="23"/>
      <c r="R1810" s="23"/>
      <c r="V1810" s="9">
        <f t="shared" si="312"/>
        <v>0</v>
      </c>
      <c r="Z1810" s="9">
        <f t="shared" si="313"/>
        <v>0</v>
      </c>
      <c r="AG1810" s="27">
        <v>5.516</v>
      </c>
      <c r="AI1810" s="2">
        <f t="shared" si="314"/>
        <v>82.306554953178903</v>
      </c>
      <c r="AK1810" s="27">
        <v>5.516</v>
      </c>
      <c r="AM1810" s="3">
        <f t="shared" si="315"/>
        <v>82.306554953178903</v>
      </c>
      <c r="AO1810" s="27">
        <v>5.516</v>
      </c>
      <c r="AP1810" s="89">
        <v>0.3</v>
      </c>
      <c r="AQ1810" s="88">
        <v>0</v>
      </c>
      <c r="AR1810" s="46" t="e">
        <f t="shared" si="316"/>
        <v>#DIV/0!</v>
      </c>
      <c r="AS1810" s="47" t="e">
        <f t="shared" si="317"/>
        <v>#DIV/0!</v>
      </c>
      <c r="AT1810" s="30" t="e">
        <f t="shared" si="318"/>
        <v>#DIV/0!</v>
      </c>
    </row>
    <row r="1811" spans="1:46" x14ac:dyDescent="0.25">
      <c r="A1811" s="9" t="s">
        <v>1814</v>
      </c>
      <c r="C1811" s="19">
        <f t="shared" si="308"/>
        <v>2026</v>
      </c>
      <c r="K1811" s="9">
        <f t="shared" si="309"/>
        <v>0</v>
      </c>
      <c r="L1811" s="21"/>
      <c r="M1811" s="22"/>
      <c r="N1811" s="23">
        <f t="shared" si="310"/>
        <v>0</v>
      </c>
      <c r="O1811" s="24" t="e">
        <f t="shared" si="311"/>
        <v>#DIV/0!</v>
      </c>
      <c r="P1811" s="23"/>
      <c r="Q1811" s="23"/>
      <c r="R1811" s="23"/>
      <c r="V1811" s="9">
        <f t="shared" si="312"/>
        <v>0</v>
      </c>
      <c r="Z1811" s="9">
        <f t="shared" si="313"/>
        <v>0</v>
      </c>
      <c r="AG1811" s="27">
        <v>5.516</v>
      </c>
      <c r="AI1811" s="2">
        <f t="shared" si="314"/>
        <v>82.306554953178903</v>
      </c>
      <c r="AK1811" s="27">
        <v>5.516</v>
      </c>
      <c r="AM1811" s="3">
        <f t="shared" si="315"/>
        <v>82.306554953178903</v>
      </c>
      <c r="AO1811" s="27">
        <v>5.516</v>
      </c>
      <c r="AP1811" s="89">
        <v>0.3</v>
      </c>
      <c r="AQ1811" s="88">
        <v>0</v>
      </c>
      <c r="AR1811" s="46" t="e">
        <f t="shared" si="316"/>
        <v>#DIV/0!</v>
      </c>
      <c r="AS1811" s="47" t="e">
        <f t="shared" si="317"/>
        <v>#DIV/0!</v>
      </c>
      <c r="AT1811" s="30" t="e">
        <f t="shared" si="318"/>
        <v>#DIV/0!</v>
      </c>
    </row>
    <row r="1812" spans="1:46" x14ac:dyDescent="0.25">
      <c r="A1812" s="9" t="s">
        <v>1815</v>
      </c>
      <c r="C1812" s="19">
        <f t="shared" si="308"/>
        <v>2026</v>
      </c>
      <c r="K1812" s="9">
        <f t="shared" si="309"/>
        <v>0</v>
      </c>
      <c r="L1812" s="21"/>
      <c r="M1812" s="22"/>
      <c r="N1812" s="23">
        <f t="shared" si="310"/>
        <v>0</v>
      </c>
      <c r="O1812" s="24" t="e">
        <f t="shared" si="311"/>
        <v>#DIV/0!</v>
      </c>
      <c r="P1812" s="23"/>
      <c r="Q1812" s="23"/>
      <c r="R1812" s="23"/>
      <c r="V1812" s="9">
        <f t="shared" si="312"/>
        <v>0</v>
      </c>
      <c r="Z1812" s="9">
        <f t="shared" si="313"/>
        <v>0</v>
      </c>
      <c r="AG1812" s="27">
        <v>5.516</v>
      </c>
      <c r="AI1812" s="2">
        <f t="shared" si="314"/>
        <v>82.306554953178903</v>
      </c>
      <c r="AK1812" s="27">
        <v>5.516</v>
      </c>
      <c r="AM1812" s="3">
        <f t="shared" si="315"/>
        <v>82.306554953178903</v>
      </c>
      <c r="AO1812" s="27">
        <v>5.516</v>
      </c>
      <c r="AP1812" s="89">
        <v>0.3</v>
      </c>
      <c r="AQ1812" s="88">
        <v>0</v>
      </c>
      <c r="AR1812" s="46" t="e">
        <f t="shared" si="316"/>
        <v>#DIV/0!</v>
      </c>
      <c r="AS1812" s="47" t="e">
        <f t="shared" si="317"/>
        <v>#DIV/0!</v>
      </c>
      <c r="AT1812" s="30" t="e">
        <f t="shared" si="318"/>
        <v>#DIV/0!</v>
      </c>
    </row>
    <row r="1813" spans="1:46" x14ac:dyDescent="0.25">
      <c r="A1813" s="9" t="s">
        <v>1816</v>
      </c>
      <c r="C1813" s="19">
        <f t="shared" si="308"/>
        <v>2026</v>
      </c>
      <c r="K1813" s="9">
        <f t="shared" si="309"/>
        <v>0</v>
      </c>
      <c r="L1813" s="21"/>
      <c r="M1813" s="22"/>
      <c r="N1813" s="23">
        <f t="shared" si="310"/>
        <v>0</v>
      </c>
      <c r="O1813" s="24" t="e">
        <f t="shared" si="311"/>
        <v>#DIV/0!</v>
      </c>
      <c r="P1813" s="23"/>
      <c r="Q1813" s="23"/>
      <c r="R1813" s="23"/>
      <c r="V1813" s="9">
        <f t="shared" si="312"/>
        <v>0</v>
      </c>
      <c r="Z1813" s="9">
        <f t="shared" si="313"/>
        <v>0</v>
      </c>
      <c r="AG1813" s="27">
        <v>5.516</v>
      </c>
      <c r="AI1813" s="2">
        <f t="shared" si="314"/>
        <v>82.306554953178903</v>
      </c>
      <c r="AK1813" s="27">
        <v>5.516</v>
      </c>
      <c r="AM1813" s="3">
        <f t="shared" si="315"/>
        <v>82.306554953178903</v>
      </c>
      <c r="AO1813" s="27">
        <v>5.516</v>
      </c>
      <c r="AP1813" s="89">
        <v>0.3</v>
      </c>
      <c r="AQ1813" s="88">
        <v>0</v>
      </c>
      <c r="AR1813" s="46" t="e">
        <f t="shared" si="316"/>
        <v>#DIV/0!</v>
      </c>
      <c r="AS1813" s="47" t="e">
        <f t="shared" si="317"/>
        <v>#DIV/0!</v>
      </c>
      <c r="AT1813" s="30" t="e">
        <f t="shared" si="318"/>
        <v>#DIV/0!</v>
      </c>
    </row>
    <row r="1814" spans="1:46" x14ac:dyDescent="0.25">
      <c r="A1814" s="9" t="s">
        <v>1817</v>
      </c>
      <c r="C1814" s="19">
        <f t="shared" si="308"/>
        <v>2026</v>
      </c>
      <c r="K1814" s="9">
        <f t="shared" si="309"/>
        <v>0</v>
      </c>
      <c r="L1814" s="21"/>
      <c r="M1814" s="22"/>
      <c r="N1814" s="23">
        <f t="shared" si="310"/>
        <v>0</v>
      </c>
      <c r="O1814" s="24" t="e">
        <f t="shared" si="311"/>
        <v>#DIV/0!</v>
      </c>
      <c r="P1814" s="23"/>
      <c r="Q1814" s="23"/>
      <c r="R1814" s="23"/>
      <c r="V1814" s="9">
        <f t="shared" si="312"/>
        <v>0</v>
      </c>
      <c r="Z1814" s="9">
        <f t="shared" si="313"/>
        <v>0</v>
      </c>
      <c r="AG1814" s="27">
        <v>5.516</v>
      </c>
      <c r="AI1814" s="2">
        <f t="shared" si="314"/>
        <v>82.306554953178903</v>
      </c>
      <c r="AK1814" s="27">
        <v>5.516</v>
      </c>
      <c r="AM1814" s="3">
        <f t="shared" si="315"/>
        <v>82.306554953178903</v>
      </c>
      <c r="AO1814" s="27">
        <v>5.516</v>
      </c>
      <c r="AP1814" s="89">
        <v>0.3</v>
      </c>
      <c r="AQ1814" s="88">
        <v>0</v>
      </c>
      <c r="AR1814" s="46" t="e">
        <f t="shared" si="316"/>
        <v>#DIV/0!</v>
      </c>
      <c r="AS1814" s="47" t="e">
        <f t="shared" si="317"/>
        <v>#DIV/0!</v>
      </c>
      <c r="AT1814" s="30" t="e">
        <f t="shared" si="318"/>
        <v>#DIV/0!</v>
      </c>
    </row>
    <row r="1815" spans="1:46" x14ac:dyDescent="0.25">
      <c r="A1815" s="9" t="s">
        <v>1818</v>
      </c>
      <c r="C1815" s="19">
        <f t="shared" si="308"/>
        <v>2026</v>
      </c>
      <c r="K1815" s="9">
        <f t="shared" si="309"/>
        <v>0</v>
      </c>
      <c r="L1815" s="21"/>
      <c r="M1815" s="22"/>
      <c r="N1815" s="23">
        <f t="shared" si="310"/>
        <v>0</v>
      </c>
      <c r="O1815" s="24" t="e">
        <f t="shared" si="311"/>
        <v>#DIV/0!</v>
      </c>
      <c r="P1815" s="23"/>
      <c r="Q1815" s="23"/>
      <c r="R1815" s="23"/>
      <c r="V1815" s="9">
        <f t="shared" si="312"/>
        <v>0</v>
      </c>
      <c r="Z1815" s="9">
        <f t="shared" si="313"/>
        <v>0</v>
      </c>
      <c r="AG1815" s="27">
        <v>5.516</v>
      </c>
      <c r="AI1815" s="2">
        <f t="shared" si="314"/>
        <v>82.306554953178903</v>
      </c>
      <c r="AK1815" s="27">
        <v>5.516</v>
      </c>
      <c r="AM1815" s="3">
        <f t="shared" si="315"/>
        <v>82.306554953178903</v>
      </c>
      <c r="AO1815" s="27">
        <v>5.516</v>
      </c>
      <c r="AP1815" s="89">
        <v>0.3</v>
      </c>
      <c r="AQ1815" s="88">
        <v>0</v>
      </c>
      <c r="AR1815" s="46" t="e">
        <f t="shared" si="316"/>
        <v>#DIV/0!</v>
      </c>
      <c r="AS1815" s="47" t="e">
        <f t="shared" si="317"/>
        <v>#DIV/0!</v>
      </c>
      <c r="AT1815" s="30" t="e">
        <f t="shared" si="318"/>
        <v>#DIV/0!</v>
      </c>
    </row>
    <row r="1816" spans="1:46" x14ac:dyDescent="0.25">
      <c r="A1816" s="9" t="s">
        <v>1819</v>
      </c>
      <c r="C1816" s="19">
        <f t="shared" si="308"/>
        <v>2026</v>
      </c>
      <c r="K1816" s="9">
        <f t="shared" si="309"/>
        <v>0</v>
      </c>
      <c r="L1816" s="21"/>
      <c r="M1816" s="22"/>
      <c r="N1816" s="23">
        <f t="shared" si="310"/>
        <v>0</v>
      </c>
      <c r="O1816" s="24" t="e">
        <f t="shared" si="311"/>
        <v>#DIV/0!</v>
      </c>
      <c r="P1816" s="23"/>
      <c r="Q1816" s="23"/>
      <c r="R1816" s="23"/>
      <c r="V1816" s="9">
        <f t="shared" si="312"/>
        <v>0</v>
      </c>
      <c r="Z1816" s="9">
        <f t="shared" si="313"/>
        <v>0</v>
      </c>
      <c r="AG1816" s="27">
        <v>5.516</v>
      </c>
      <c r="AI1816" s="2">
        <f t="shared" si="314"/>
        <v>82.306554953178903</v>
      </c>
      <c r="AK1816" s="27">
        <v>5.516</v>
      </c>
      <c r="AM1816" s="3">
        <f t="shared" si="315"/>
        <v>82.306554953178903</v>
      </c>
      <c r="AO1816" s="27">
        <v>5.516</v>
      </c>
      <c r="AP1816" s="89">
        <v>0.3</v>
      </c>
      <c r="AQ1816" s="88">
        <v>0</v>
      </c>
      <c r="AR1816" s="46" t="e">
        <f t="shared" si="316"/>
        <v>#DIV/0!</v>
      </c>
      <c r="AS1816" s="47" t="e">
        <f t="shared" si="317"/>
        <v>#DIV/0!</v>
      </c>
      <c r="AT1816" s="30" t="e">
        <f t="shared" si="318"/>
        <v>#DIV/0!</v>
      </c>
    </row>
    <row r="1817" spans="1:46" x14ac:dyDescent="0.25">
      <c r="A1817" s="9" t="s">
        <v>1820</v>
      </c>
      <c r="C1817" s="19">
        <f t="shared" si="308"/>
        <v>2026</v>
      </c>
      <c r="K1817" s="9">
        <f t="shared" si="309"/>
        <v>0</v>
      </c>
      <c r="L1817" s="21"/>
      <c r="M1817" s="22"/>
      <c r="N1817" s="23">
        <f t="shared" si="310"/>
        <v>0</v>
      </c>
      <c r="O1817" s="24" t="e">
        <f t="shared" si="311"/>
        <v>#DIV/0!</v>
      </c>
      <c r="P1817" s="23"/>
      <c r="Q1817" s="23"/>
      <c r="R1817" s="23"/>
      <c r="V1817" s="9">
        <f t="shared" si="312"/>
        <v>0</v>
      </c>
      <c r="Z1817" s="9">
        <f t="shared" si="313"/>
        <v>0</v>
      </c>
      <c r="AG1817" s="27">
        <v>5.516</v>
      </c>
      <c r="AI1817" s="2">
        <f t="shared" si="314"/>
        <v>82.306554953178903</v>
      </c>
      <c r="AK1817" s="27">
        <v>5.516</v>
      </c>
      <c r="AM1817" s="3">
        <f t="shared" si="315"/>
        <v>82.306554953178903</v>
      </c>
      <c r="AO1817" s="27">
        <v>5.516</v>
      </c>
      <c r="AP1817" s="89">
        <v>0.3</v>
      </c>
      <c r="AQ1817" s="88">
        <v>0</v>
      </c>
      <c r="AR1817" s="46" t="e">
        <f t="shared" si="316"/>
        <v>#DIV/0!</v>
      </c>
      <c r="AS1817" s="47" t="e">
        <f t="shared" si="317"/>
        <v>#DIV/0!</v>
      </c>
      <c r="AT1817" s="30" t="e">
        <f t="shared" si="318"/>
        <v>#DIV/0!</v>
      </c>
    </row>
    <row r="1818" spans="1:46" x14ac:dyDescent="0.25">
      <c r="A1818" s="9" t="s">
        <v>1821</v>
      </c>
      <c r="C1818" s="19">
        <f t="shared" si="308"/>
        <v>2026</v>
      </c>
      <c r="K1818" s="9">
        <f t="shared" si="309"/>
        <v>0</v>
      </c>
      <c r="L1818" s="21"/>
      <c r="M1818" s="22"/>
      <c r="N1818" s="23">
        <f t="shared" si="310"/>
        <v>0</v>
      </c>
      <c r="O1818" s="24" t="e">
        <f t="shared" si="311"/>
        <v>#DIV/0!</v>
      </c>
      <c r="P1818" s="23"/>
      <c r="Q1818" s="23"/>
      <c r="R1818" s="23"/>
      <c r="V1818" s="9">
        <f t="shared" si="312"/>
        <v>0</v>
      </c>
      <c r="Z1818" s="9">
        <f t="shared" si="313"/>
        <v>0</v>
      </c>
      <c r="AG1818" s="27">
        <v>5.516</v>
      </c>
      <c r="AI1818" s="2">
        <f t="shared" si="314"/>
        <v>82.306554953178903</v>
      </c>
      <c r="AK1818" s="27">
        <v>5.516</v>
      </c>
      <c r="AM1818" s="3">
        <f t="shared" si="315"/>
        <v>82.306554953178903</v>
      </c>
      <c r="AO1818" s="27">
        <v>5.516</v>
      </c>
      <c r="AP1818" s="89">
        <v>0.3</v>
      </c>
      <c r="AQ1818" s="88">
        <v>0</v>
      </c>
      <c r="AR1818" s="46" t="e">
        <f t="shared" si="316"/>
        <v>#DIV/0!</v>
      </c>
      <c r="AS1818" s="47" t="e">
        <f t="shared" si="317"/>
        <v>#DIV/0!</v>
      </c>
      <c r="AT1818" s="30" t="e">
        <f t="shared" si="318"/>
        <v>#DIV/0!</v>
      </c>
    </row>
    <row r="1819" spans="1:46" x14ac:dyDescent="0.25">
      <c r="A1819" s="9" t="s">
        <v>1822</v>
      </c>
      <c r="C1819" s="19">
        <f t="shared" si="308"/>
        <v>2026</v>
      </c>
      <c r="K1819" s="9">
        <f t="shared" si="309"/>
        <v>0</v>
      </c>
      <c r="L1819" s="21"/>
      <c r="M1819" s="22"/>
      <c r="N1819" s="23">
        <f t="shared" si="310"/>
        <v>0</v>
      </c>
      <c r="O1819" s="24" t="e">
        <f t="shared" si="311"/>
        <v>#DIV/0!</v>
      </c>
      <c r="P1819" s="23"/>
      <c r="Q1819" s="23"/>
      <c r="R1819" s="23"/>
      <c r="V1819" s="9">
        <f t="shared" si="312"/>
        <v>0</v>
      </c>
      <c r="Z1819" s="9">
        <f t="shared" si="313"/>
        <v>0</v>
      </c>
      <c r="AG1819" s="27">
        <v>5.516</v>
      </c>
      <c r="AI1819" s="2">
        <f t="shared" si="314"/>
        <v>82.306554953178903</v>
      </c>
      <c r="AK1819" s="27">
        <v>5.516</v>
      </c>
      <c r="AM1819" s="3">
        <f t="shared" si="315"/>
        <v>82.306554953178903</v>
      </c>
      <c r="AO1819" s="27">
        <v>5.516</v>
      </c>
      <c r="AP1819" s="89">
        <v>0.3</v>
      </c>
      <c r="AQ1819" s="88">
        <v>0</v>
      </c>
      <c r="AR1819" s="46" t="e">
        <f t="shared" si="316"/>
        <v>#DIV/0!</v>
      </c>
      <c r="AS1819" s="47" t="e">
        <f t="shared" si="317"/>
        <v>#DIV/0!</v>
      </c>
      <c r="AT1819" s="30" t="e">
        <f t="shared" si="318"/>
        <v>#DIV/0!</v>
      </c>
    </row>
    <row r="1820" spans="1:46" x14ac:dyDescent="0.25">
      <c r="A1820" s="9" t="s">
        <v>1823</v>
      </c>
      <c r="C1820" s="19">
        <f t="shared" si="308"/>
        <v>2026</v>
      </c>
      <c r="K1820" s="9">
        <f t="shared" si="309"/>
        <v>0</v>
      </c>
      <c r="L1820" s="21"/>
      <c r="M1820" s="22"/>
      <c r="N1820" s="23">
        <f t="shared" si="310"/>
        <v>0</v>
      </c>
      <c r="O1820" s="24" t="e">
        <f t="shared" si="311"/>
        <v>#DIV/0!</v>
      </c>
      <c r="P1820" s="23"/>
      <c r="Q1820" s="23"/>
      <c r="R1820" s="23"/>
      <c r="V1820" s="9">
        <f t="shared" si="312"/>
        <v>0</v>
      </c>
      <c r="Z1820" s="9">
        <f t="shared" si="313"/>
        <v>0</v>
      </c>
      <c r="AG1820" s="27">
        <v>5.516</v>
      </c>
      <c r="AI1820" s="2">
        <f t="shared" si="314"/>
        <v>82.306554953178903</v>
      </c>
      <c r="AK1820" s="27">
        <v>5.516</v>
      </c>
      <c r="AM1820" s="3">
        <f t="shared" si="315"/>
        <v>82.306554953178903</v>
      </c>
      <c r="AO1820" s="27">
        <v>5.516</v>
      </c>
      <c r="AP1820" s="89">
        <v>0.3</v>
      </c>
      <c r="AQ1820" s="88">
        <v>0</v>
      </c>
      <c r="AR1820" s="46" t="e">
        <f t="shared" si="316"/>
        <v>#DIV/0!</v>
      </c>
      <c r="AS1820" s="47" t="e">
        <f t="shared" si="317"/>
        <v>#DIV/0!</v>
      </c>
      <c r="AT1820" s="30" t="e">
        <f t="shared" si="318"/>
        <v>#DIV/0!</v>
      </c>
    </row>
    <row r="1821" spans="1:46" x14ac:dyDescent="0.25">
      <c r="A1821" s="9" t="s">
        <v>1824</v>
      </c>
      <c r="C1821" s="19">
        <f t="shared" si="308"/>
        <v>2026</v>
      </c>
      <c r="K1821" s="9">
        <f t="shared" si="309"/>
        <v>0</v>
      </c>
      <c r="L1821" s="21"/>
      <c r="M1821" s="22"/>
      <c r="N1821" s="23">
        <f t="shared" si="310"/>
        <v>0</v>
      </c>
      <c r="O1821" s="24" t="e">
        <f t="shared" si="311"/>
        <v>#DIV/0!</v>
      </c>
      <c r="P1821" s="23"/>
      <c r="Q1821" s="23"/>
      <c r="R1821" s="23"/>
      <c r="V1821" s="9">
        <f t="shared" si="312"/>
        <v>0</v>
      </c>
      <c r="Z1821" s="9">
        <f t="shared" si="313"/>
        <v>0</v>
      </c>
      <c r="AG1821" s="27">
        <v>5.516</v>
      </c>
      <c r="AI1821" s="2">
        <f t="shared" si="314"/>
        <v>82.306554953178903</v>
      </c>
      <c r="AK1821" s="27">
        <v>5.516</v>
      </c>
      <c r="AM1821" s="3">
        <f t="shared" si="315"/>
        <v>82.306554953178903</v>
      </c>
      <c r="AO1821" s="27">
        <v>5.516</v>
      </c>
      <c r="AP1821" s="89">
        <v>0.3</v>
      </c>
      <c r="AQ1821" s="88">
        <v>0</v>
      </c>
      <c r="AR1821" s="46" t="e">
        <f t="shared" si="316"/>
        <v>#DIV/0!</v>
      </c>
      <c r="AS1821" s="47" t="e">
        <f t="shared" si="317"/>
        <v>#DIV/0!</v>
      </c>
      <c r="AT1821" s="30" t="e">
        <f t="shared" si="318"/>
        <v>#DIV/0!</v>
      </c>
    </row>
    <row r="1822" spans="1:46" x14ac:dyDescent="0.25">
      <c r="A1822" s="9" t="s">
        <v>1825</v>
      </c>
      <c r="C1822" s="19">
        <f t="shared" si="308"/>
        <v>2026</v>
      </c>
      <c r="K1822" s="9">
        <f t="shared" si="309"/>
        <v>0</v>
      </c>
      <c r="L1822" s="21"/>
      <c r="M1822" s="22"/>
      <c r="N1822" s="23">
        <f t="shared" si="310"/>
        <v>0</v>
      </c>
      <c r="O1822" s="24" t="e">
        <f t="shared" si="311"/>
        <v>#DIV/0!</v>
      </c>
      <c r="P1822" s="23"/>
      <c r="Q1822" s="23"/>
      <c r="R1822" s="23"/>
      <c r="V1822" s="9">
        <f t="shared" si="312"/>
        <v>0</v>
      </c>
      <c r="Z1822" s="9">
        <f t="shared" si="313"/>
        <v>0</v>
      </c>
      <c r="AG1822" s="27">
        <v>5.516</v>
      </c>
      <c r="AI1822" s="2">
        <f t="shared" si="314"/>
        <v>82.306554953178903</v>
      </c>
      <c r="AK1822" s="27">
        <v>5.516</v>
      </c>
      <c r="AM1822" s="3">
        <f t="shared" si="315"/>
        <v>82.306554953178903</v>
      </c>
      <c r="AO1822" s="27">
        <v>5.516</v>
      </c>
      <c r="AP1822" s="89">
        <v>0.3</v>
      </c>
      <c r="AQ1822" s="88">
        <v>0</v>
      </c>
      <c r="AR1822" s="46" t="e">
        <f t="shared" si="316"/>
        <v>#DIV/0!</v>
      </c>
      <c r="AS1822" s="47" t="e">
        <f t="shared" si="317"/>
        <v>#DIV/0!</v>
      </c>
      <c r="AT1822" s="30" t="e">
        <f t="shared" si="318"/>
        <v>#DIV/0!</v>
      </c>
    </row>
    <row r="1823" spans="1:46" x14ac:dyDescent="0.25">
      <c r="A1823" s="9" t="s">
        <v>1826</v>
      </c>
      <c r="C1823" s="19">
        <f t="shared" si="308"/>
        <v>2026</v>
      </c>
      <c r="K1823" s="9">
        <f t="shared" si="309"/>
        <v>0</v>
      </c>
      <c r="L1823" s="21"/>
      <c r="M1823" s="22"/>
      <c r="N1823" s="23">
        <f t="shared" si="310"/>
        <v>0</v>
      </c>
      <c r="O1823" s="24" t="e">
        <f t="shared" si="311"/>
        <v>#DIV/0!</v>
      </c>
      <c r="P1823" s="23"/>
      <c r="Q1823" s="23"/>
      <c r="R1823" s="23"/>
      <c r="V1823" s="9">
        <f t="shared" si="312"/>
        <v>0</v>
      </c>
      <c r="Z1823" s="9">
        <f t="shared" si="313"/>
        <v>0</v>
      </c>
      <c r="AG1823" s="27">
        <v>5.516</v>
      </c>
      <c r="AI1823" s="2">
        <f t="shared" si="314"/>
        <v>82.306554953178903</v>
      </c>
      <c r="AK1823" s="27">
        <v>5.516</v>
      </c>
      <c r="AM1823" s="3">
        <f t="shared" si="315"/>
        <v>82.306554953178903</v>
      </c>
      <c r="AO1823" s="27">
        <v>5.516</v>
      </c>
      <c r="AP1823" s="89">
        <v>0.3</v>
      </c>
      <c r="AQ1823" s="88">
        <v>0</v>
      </c>
      <c r="AR1823" s="46" t="e">
        <f t="shared" si="316"/>
        <v>#DIV/0!</v>
      </c>
      <c r="AS1823" s="47" t="e">
        <f t="shared" si="317"/>
        <v>#DIV/0!</v>
      </c>
      <c r="AT1823" s="30" t="e">
        <f t="shared" si="318"/>
        <v>#DIV/0!</v>
      </c>
    </row>
    <row r="1824" spans="1:46" x14ac:dyDescent="0.25">
      <c r="A1824" s="9" t="s">
        <v>1827</v>
      </c>
      <c r="C1824" s="19">
        <f t="shared" si="308"/>
        <v>2026</v>
      </c>
      <c r="K1824" s="9">
        <f t="shared" si="309"/>
        <v>0</v>
      </c>
      <c r="L1824" s="21"/>
      <c r="M1824" s="22"/>
      <c r="N1824" s="23">
        <f t="shared" si="310"/>
        <v>0</v>
      </c>
      <c r="O1824" s="24" t="e">
        <f t="shared" si="311"/>
        <v>#DIV/0!</v>
      </c>
      <c r="P1824" s="23"/>
      <c r="Q1824" s="23"/>
      <c r="R1824" s="23"/>
      <c r="V1824" s="9">
        <f t="shared" si="312"/>
        <v>0</v>
      </c>
      <c r="Z1824" s="9">
        <f t="shared" si="313"/>
        <v>0</v>
      </c>
      <c r="AG1824" s="27">
        <v>5.516</v>
      </c>
      <c r="AI1824" s="2">
        <f t="shared" si="314"/>
        <v>82.306554953178903</v>
      </c>
      <c r="AK1824" s="27">
        <v>5.516</v>
      </c>
      <c r="AM1824" s="3">
        <f t="shared" si="315"/>
        <v>82.306554953178903</v>
      </c>
      <c r="AO1824" s="27">
        <v>5.516</v>
      </c>
      <c r="AP1824" s="89">
        <v>0.3</v>
      </c>
      <c r="AQ1824" s="88">
        <v>0</v>
      </c>
      <c r="AR1824" s="46" t="e">
        <f t="shared" si="316"/>
        <v>#DIV/0!</v>
      </c>
      <c r="AS1824" s="47" t="e">
        <f t="shared" si="317"/>
        <v>#DIV/0!</v>
      </c>
      <c r="AT1824" s="30" t="e">
        <f t="shared" si="318"/>
        <v>#DIV/0!</v>
      </c>
    </row>
    <row r="1825" spans="1:46" x14ac:dyDescent="0.25">
      <c r="A1825" s="9" t="s">
        <v>1828</v>
      </c>
      <c r="C1825" s="19">
        <f t="shared" si="308"/>
        <v>2026</v>
      </c>
      <c r="K1825" s="9">
        <f t="shared" si="309"/>
        <v>0</v>
      </c>
      <c r="L1825" s="21"/>
      <c r="M1825" s="22"/>
      <c r="N1825" s="23">
        <f t="shared" si="310"/>
        <v>0</v>
      </c>
      <c r="O1825" s="24" t="e">
        <f t="shared" si="311"/>
        <v>#DIV/0!</v>
      </c>
      <c r="P1825" s="23"/>
      <c r="Q1825" s="23"/>
      <c r="R1825" s="23"/>
      <c r="V1825" s="9">
        <f t="shared" si="312"/>
        <v>0</v>
      </c>
      <c r="Z1825" s="9">
        <f t="shared" si="313"/>
        <v>0</v>
      </c>
      <c r="AG1825" s="27">
        <v>5.516</v>
      </c>
      <c r="AI1825" s="2">
        <f t="shared" si="314"/>
        <v>82.306554953178903</v>
      </c>
      <c r="AK1825" s="27">
        <v>5.516</v>
      </c>
      <c r="AM1825" s="3">
        <f t="shared" si="315"/>
        <v>82.306554953178903</v>
      </c>
      <c r="AO1825" s="27">
        <v>5.516</v>
      </c>
      <c r="AP1825" s="89">
        <v>0.3</v>
      </c>
      <c r="AQ1825" s="88">
        <v>0</v>
      </c>
      <c r="AR1825" s="46" t="e">
        <f t="shared" si="316"/>
        <v>#DIV/0!</v>
      </c>
      <c r="AS1825" s="47" t="e">
        <f t="shared" si="317"/>
        <v>#DIV/0!</v>
      </c>
      <c r="AT1825" s="30" t="e">
        <f t="shared" si="318"/>
        <v>#DIV/0!</v>
      </c>
    </row>
    <row r="1826" spans="1:46" x14ac:dyDescent="0.25">
      <c r="A1826" s="9" t="s">
        <v>1829</v>
      </c>
      <c r="C1826" s="19">
        <f t="shared" si="308"/>
        <v>2026</v>
      </c>
      <c r="K1826" s="9">
        <f t="shared" si="309"/>
        <v>0</v>
      </c>
      <c r="L1826" s="21"/>
      <c r="M1826" s="22"/>
      <c r="N1826" s="23">
        <f t="shared" si="310"/>
        <v>0</v>
      </c>
      <c r="O1826" s="24" t="e">
        <f t="shared" si="311"/>
        <v>#DIV/0!</v>
      </c>
      <c r="P1826" s="23"/>
      <c r="Q1826" s="23"/>
      <c r="R1826" s="23"/>
      <c r="V1826" s="9">
        <f t="shared" si="312"/>
        <v>0</v>
      </c>
      <c r="Z1826" s="9">
        <f t="shared" si="313"/>
        <v>0</v>
      </c>
      <c r="AG1826" s="27">
        <v>5.516</v>
      </c>
      <c r="AI1826" s="2">
        <f t="shared" si="314"/>
        <v>82.306554953178903</v>
      </c>
      <c r="AK1826" s="27">
        <v>5.516</v>
      </c>
      <c r="AM1826" s="3">
        <f t="shared" si="315"/>
        <v>82.306554953178903</v>
      </c>
      <c r="AO1826" s="27">
        <v>5.516</v>
      </c>
      <c r="AP1826" s="89">
        <v>0.3</v>
      </c>
      <c r="AQ1826" s="88">
        <v>0</v>
      </c>
      <c r="AR1826" s="46" t="e">
        <f t="shared" si="316"/>
        <v>#DIV/0!</v>
      </c>
      <c r="AS1826" s="47" t="e">
        <f t="shared" si="317"/>
        <v>#DIV/0!</v>
      </c>
      <c r="AT1826" s="30" t="e">
        <f t="shared" si="318"/>
        <v>#DIV/0!</v>
      </c>
    </row>
    <row r="1827" spans="1:46" x14ac:dyDescent="0.25">
      <c r="A1827" s="9" t="s">
        <v>1830</v>
      </c>
      <c r="C1827" s="19">
        <f t="shared" si="308"/>
        <v>2026</v>
      </c>
      <c r="K1827" s="9">
        <f t="shared" si="309"/>
        <v>0</v>
      </c>
      <c r="L1827" s="21"/>
      <c r="M1827" s="22"/>
      <c r="N1827" s="23">
        <f t="shared" si="310"/>
        <v>0</v>
      </c>
      <c r="O1827" s="24" t="e">
        <f t="shared" si="311"/>
        <v>#DIV/0!</v>
      </c>
      <c r="P1827" s="23"/>
      <c r="Q1827" s="23"/>
      <c r="R1827" s="23"/>
      <c r="V1827" s="9">
        <f t="shared" si="312"/>
        <v>0</v>
      </c>
      <c r="Z1827" s="9">
        <f t="shared" si="313"/>
        <v>0</v>
      </c>
      <c r="AG1827" s="27">
        <v>5.516</v>
      </c>
      <c r="AI1827" s="2">
        <f t="shared" si="314"/>
        <v>82.306554953178903</v>
      </c>
      <c r="AK1827" s="27">
        <v>5.516</v>
      </c>
      <c r="AM1827" s="3">
        <f t="shared" si="315"/>
        <v>82.306554953178903</v>
      </c>
      <c r="AO1827" s="27">
        <v>5.516</v>
      </c>
      <c r="AP1827" s="89">
        <v>0.3</v>
      </c>
      <c r="AQ1827" s="88">
        <v>0</v>
      </c>
      <c r="AR1827" s="46" t="e">
        <f t="shared" si="316"/>
        <v>#DIV/0!</v>
      </c>
      <c r="AS1827" s="47" t="e">
        <f t="shared" si="317"/>
        <v>#DIV/0!</v>
      </c>
      <c r="AT1827" s="30" t="e">
        <f t="shared" si="318"/>
        <v>#DIV/0!</v>
      </c>
    </row>
    <row r="1828" spans="1:46" x14ac:dyDescent="0.25">
      <c r="A1828" s="9" t="s">
        <v>1831</v>
      </c>
      <c r="C1828" s="19">
        <f t="shared" si="308"/>
        <v>2026</v>
      </c>
      <c r="K1828" s="9">
        <f t="shared" si="309"/>
        <v>0</v>
      </c>
      <c r="L1828" s="21"/>
      <c r="M1828" s="22"/>
      <c r="N1828" s="23">
        <f t="shared" si="310"/>
        <v>0</v>
      </c>
      <c r="O1828" s="24" t="e">
        <f t="shared" si="311"/>
        <v>#DIV/0!</v>
      </c>
      <c r="P1828" s="23"/>
      <c r="Q1828" s="23"/>
      <c r="R1828" s="23"/>
      <c r="V1828" s="9">
        <f t="shared" si="312"/>
        <v>0</v>
      </c>
      <c r="Z1828" s="9">
        <f t="shared" si="313"/>
        <v>0</v>
      </c>
      <c r="AG1828" s="27">
        <v>5.516</v>
      </c>
      <c r="AI1828" s="2">
        <f t="shared" si="314"/>
        <v>82.306554953178903</v>
      </c>
      <c r="AK1828" s="27">
        <v>5.516</v>
      </c>
      <c r="AM1828" s="3">
        <f t="shared" si="315"/>
        <v>82.306554953178903</v>
      </c>
      <c r="AO1828" s="27">
        <v>5.516</v>
      </c>
      <c r="AP1828" s="89">
        <v>0.3</v>
      </c>
      <c r="AQ1828" s="88">
        <v>0</v>
      </c>
      <c r="AR1828" s="46" t="e">
        <f t="shared" si="316"/>
        <v>#DIV/0!</v>
      </c>
      <c r="AS1828" s="47" t="e">
        <f t="shared" si="317"/>
        <v>#DIV/0!</v>
      </c>
      <c r="AT1828" s="30" t="e">
        <f t="shared" si="318"/>
        <v>#DIV/0!</v>
      </c>
    </row>
    <row r="1829" spans="1:46" x14ac:dyDescent="0.25">
      <c r="A1829" s="9" t="s">
        <v>1832</v>
      </c>
      <c r="C1829" s="19">
        <f t="shared" si="308"/>
        <v>2026</v>
      </c>
      <c r="K1829" s="9">
        <f t="shared" si="309"/>
        <v>0</v>
      </c>
      <c r="L1829" s="21"/>
      <c r="M1829" s="22"/>
      <c r="N1829" s="23">
        <f t="shared" si="310"/>
        <v>0</v>
      </c>
      <c r="O1829" s="24" t="e">
        <f t="shared" si="311"/>
        <v>#DIV/0!</v>
      </c>
      <c r="P1829" s="23"/>
      <c r="Q1829" s="23"/>
      <c r="R1829" s="23"/>
      <c r="V1829" s="9">
        <f t="shared" si="312"/>
        <v>0</v>
      </c>
      <c r="Z1829" s="9">
        <f t="shared" si="313"/>
        <v>0</v>
      </c>
      <c r="AG1829" s="27">
        <v>5.516</v>
      </c>
      <c r="AI1829" s="2">
        <f t="shared" si="314"/>
        <v>82.306554953178903</v>
      </c>
      <c r="AK1829" s="27">
        <v>5.516</v>
      </c>
      <c r="AM1829" s="3">
        <f t="shared" si="315"/>
        <v>82.306554953178903</v>
      </c>
      <c r="AO1829" s="27">
        <v>5.516</v>
      </c>
      <c r="AP1829" s="89">
        <v>0.3</v>
      </c>
      <c r="AQ1829" s="88">
        <v>0</v>
      </c>
      <c r="AR1829" s="46" t="e">
        <f t="shared" si="316"/>
        <v>#DIV/0!</v>
      </c>
      <c r="AS1829" s="47" t="e">
        <f t="shared" si="317"/>
        <v>#DIV/0!</v>
      </c>
      <c r="AT1829" s="30" t="e">
        <f t="shared" si="318"/>
        <v>#DIV/0!</v>
      </c>
    </row>
    <row r="1830" spans="1:46" x14ac:dyDescent="0.25">
      <c r="A1830" s="9" t="s">
        <v>1833</v>
      </c>
      <c r="C1830" s="19">
        <f t="shared" si="308"/>
        <v>2026</v>
      </c>
      <c r="K1830" s="9">
        <f t="shared" si="309"/>
        <v>0</v>
      </c>
      <c r="L1830" s="21"/>
      <c r="M1830" s="22"/>
      <c r="N1830" s="23">
        <f t="shared" si="310"/>
        <v>0</v>
      </c>
      <c r="O1830" s="24" t="e">
        <f t="shared" si="311"/>
        <v>#DIV/0!</v>
      </c>
      <c r="P1830" s="23"/>
      <c r="Q1830" s="23"/>
      <c r="R1830" s="23"/>
      <c r="V1830" s="9">
        <f t="shared" si="312"/>
        <v>0</v>
      </c>
      <c r="Z1830" s="9">
        <f t="shared" si="313"/>
        <v>0</v>
      </c>
      <c r="AG1830" s="27">
        <v>5.516</v>
      </c>
      <c r="AI1830" s="2">
        <f t="shared" si="314"/>
        <v>82.306554953178903</v>
      </c>
      <c r="AK1830" s="27">
        <v>5.516</v>
      </c>
      <c r="AM1830" s="3">
        <f t="shared" si="315"/>
        <v>82.306554953178903</v>
      </c>
      <c r="AO1830" s="27">
        <v>5.516</v>
      </c>
      <c r="AP1830" s="89">
        <v>0.3</v>
      </c>
      <c r="AQ1830" s="88">
        <v>0</v>
      </c>
      <c r="AR1830" s="46" t="e">
        <f t="shared" si="316"/>
        <v>#DIV/0!</v>
      </c>
      <c r="AS1830" s="47" t="e">
        <f t="shared" si="317"/>
        <v>#DIV/0!</v>
      </c>
      <c r="AT1830" s="30" t="e">
        <f t="shared" si="318"/>
        <v>#DIV/0!</v>
      </c>
    </row>
    <row r="1831" spans="1:46" x14ac:dyDescent="0.25">
      <c r="A1831" s="9" t="s">
        <v>1834</v>
      </c>
      <c r="C1831" s="19">
        <f t="shared" si="308"/>
        <v>2026</v>
      </c>
      <c r="K1831" s="9">
        <f t="shared" si="309"/>
        <v>0</v>
      </c>
      <c r="L1831" s="21"/>
      <c r="M1831" s="22"/>
      <c r="N1831" s="23">
        <f t="shared" si="310"/>
        <v>0</v>
      </c>
      <c r="O1831" s="24" t="e">
        <f t="shared" si="311"/>
        <v>#DIV/0!</v>
      </c>
      <c r="P1831" s="23"/>
      <c r="Q1831" s="23"/>
      <c r="R1831" s="23"/>
      <c r="V1831" s="9">
        <f t="shared" si="312"/>
        <v>0</v>
      </c>
      <c r="Z1831" s="9">
        <f t="shared" si="313"/>
        <v>0</v>
      </c>
      <c r="AG1831" s="27">
        <v>5.516</v>
      </c>
      <c r="AI1831" s="2">
        <f t="shared" si="314"/>
        <v>82.306554953178903</v>
      </c>
      <c r="AK1831" s="27">
        <v>5.516</v>
      </c>
      <c r="AM1831" s="3">
        <f t="shared" si="315"/>
        <v>82.306554953178903</v>
      </c>
      <c r="AO1831" s="27">
        <v>5.516</v>
      </c>
      <c r="AP1831" s="89">
        <v>0.3</v>
      </c>
      <c r="AQ1831" s="88">
        <v>0</v>
      </c>
      <c r="AR1831" s="46" t="e">
        <f t="shared" si="316"/>
        <v>#DIV/0!</v>
      </c>
      <c r="AS1831" s="47" t="e">
        <f t="shared" si="317"/>
        <v>#DIV/0!</v>
      </c>
      <c r="AT1831" s="30" t="e">
        <f t="shared" si="318"/>
        <v>#DIV/0!</v>
      </c>
    </row>
    <row r="1832" spans="1:46" x14ac:dyDescent="0.25">
      <c r="A1832" s="9" t="s">
        <v>1835</v>
      </c>
      <c r="C1832" s="19">
        <f t="shared" si="308"/>
        <v>2026</v>
      </c>
      <c r="K1832" s="9">
        <f t="shared" si="309"/>
        <v>0</v>
      </c>
      <c r="L1832" s="21"/>
      <c r="M1832" s="22"/>
      <c r="N1832" s="23">
        <f t="shared" si="310"/>
        <v>0</v>
      </c>
      <c r="O1832" s="24" t="e">
        <f t="shared" si="311"/>
        <v>#DIV/0!</v>
      </c>
      <c r="P1832" s="23"/>
      <c r="Q1832" s="23"/>
      <c r="R1832" s="23"/>
      <c r="V1832" s="9">
        <f t="shared" si="312"/>
        <v>0</v>
      </c>
      <c r="Z1832" s="9">
        <f t="shared" si="313"/>
        <v>0</v>
      </c>
      <c r="AG1832" s="27">
        <v>5.516</v>
      </c>
      <c r="AI1832" s="2">
        <f t="shared" si="314"/>
        <v>82.306554953178903</v>
      </c>
      <c r="AK1832" s="27">
        <v>5.516</v>
      </c>
      <c r="AM1832" s="3">
        <f t="shared" si="315"/>
        <v>82.306554953178903</v>
      </c>
      <c r="AO1832" s="27">
        <v>5.516</v>
      </c>
      <c r="AP1832" s="89">
        <v>0.3</v>
      </c>
      <c r="AQ1832" s="88">
        <v>0</v>
      </c>
      <c r="AR1832" s="46" t="e">
        <f t="shared" si="316"/>
        <v>#DIV/0!</v>
      </c>
      <c r="AS1832" s="47" t="e">
        <f t="shared" si="317"/>
        <v>#DIV/0!</v>
      </c>
      <c r="AT1832" s="30" t="e">
        <f t="shared" si="318"/>
        <v>#DIV/0!</v>
      </c>
    </row>
    <row r="1833" spans="1:46" x14ac:dyDescent="0.25">
      <c r="A1833" s="9" t="s">
        <v>1836</v>
      </c>
      <c r="C1833" s="19">
        <f t="shared" si="308"/>
        <v>2026</v>
      </c>
      <c r="K1833" s="9">
        <f t="shared" si="309"/>
        <v>0</v>
      </c>
      <c r="L1833" s="21"/>
      <c r="M1833" s="22"/>
      <c r="N1833" s="23">
        <f t="shared" si="310"/>
        <v>0</v>
      </c>
      <c r="O1833" s="24" t="e">
        <f t="shared" si="311"/>
        <v>#DIV/0!</v>
      </c>
      <c r="P1833" s="23"/>
      <c r="Q1833" s="23"/>
      <c r="R1833" s="23"/>
      <c r="V1833" s="9">
        <f t="shared" si="312"/>
        <v>0</v>
      </c>
      <c r="Z1833" s="9">
        <f t="shared" si="313"/>
        <v>0</v>
      </c>
      <c r="AG1833" s="27">
        <v>5.516</v>
      </c>
      <c r="AI1833" s="2">
        <f t="shared" si="314"/>
        <v>82.306554953178903</v>
      </c>
      <c r="AK1833" s="27">
        <v>5.516</v>
      </c>
      <c r="AM1833" s="3">
        <f t="shared" si="315"/>
        <v>82.306554953178903</v>
      </c>
      <c r="AO1833" s="27">
        <v>5.516</v>
      </c>
      <c r="AP1833" s="89">
        <v>0.3</v>
      </c>
      <c r="AQ1833" s="88">
        <v>0</v>
      </c>
      <c r="AR1833" s="46" t="e">
        <f t="shared" si="316"/>
        <v>#DIV/0!</v>
      </c>
      <c r="AS1833" s="47" t="e">
        <f t="shared" si="317"/>
        <v>#DIV/0!</v>
      </c>
      <c r="AT1833" s="30" t="e">
        <f t="shared" si="318"/>
        <v>#DIV/0!</v>
      </c>
    </row>
    <row r="1834" spans="1:46" x14ac:dyDescent="0.25">
      <c r="A1834" s="9" t="s">
        <v>1837</v>
      </c>
      <c r="C1834" s="19">
        <f t="shared" si="308"/>
        <v>2026</v>
      </c>
      <c r="K1834" s="9">
        <f t="shared" si="309"/>
        <v>0</v>
      </c>
      <c r="L1834" s="21"/>
      <c r="M1834" s="22"/>
      <c r="N1834" s="23">
        <f t="shared" si="310"/>
        <v>0</v>
      </c>
      <c r="O1834" s="24" t="e">
        <f t="shared" si="311"/>
        <v>#DIV/0!</v>
      </c>
      <c r="P1834" s="23"/>
      <c r="Q1834" s="23"/>
      <c r="R1834" s="23"/>
      <c r="V1834" s="9">
        <f t="shared" si="312"/>
        <v>0</v>
      </c>
      <c r="Z1834" s="9">
        <f t="shared" si="313"/>
        <v>0</v>
      </c>
      <c r="AG1834" s="27">
        <v>5.516</v>
      </c>
      <c r="AI1834" s="2">
        <f t="shared" si="314"/>
        <v>82.306554953178903</v>
      </c>
      <c r="AK1834" s="27">
        <v>5.516</v>
      </c>
      <c r="AM1834" s="3">
        <f t="shared" si="315"/>
        <v>82.306554953178903</v>
      </c>
      <c r="AO1834" s="27">
        <v>5.516</v>
      </c>
      <c r="AP1834" s="89">
        <v>0.3</v>
      </c>
      <c r="AQ1834" s="88">
        <v>0</v>
      </c>
      <c r="AR1834" s="46" t="e">
        <f t="shared" si="316"/>
        <v>#DIV/0!</v>
      </c>
      <c r="AS1834" s="47" t="e">
        <f t="shared" si="317"/>
        <v>#DIV/0!</v>
      </c>
      <c r="AT1834" s="30" t="e">
        <f t="shared" si="318"/>
        <v>#DIV/0!</v>
      </c>
    </row>
    <row r="1835" spans="1:46" x14ac:dyDescent="0.25">
      <c r="A1835" s="9" t="s">
        <v>1838</v>
      </c>
      <c r="C1835" s="19">
        <f t="shared" si="308"/>
        <v>2026</v>
      </c>
      <c r="K1835" s="9">
        <f t="shared" si="309"/>
        <v>0</v>
      </c>
      <c r="L1835" s="21"/>
      <c r="M1835" s="22"/>
      <c r="N1835" s="23">
        <f t="shared" si="310"/>
        <v>0</v>
      </c>
      <c r="O1835" s="24" t="e">
        <f t="shared" si="311"/>
        <v>#DIV/0!</v>
      </c>
      <c r="P1835" s="23"/>
      <c r="Q1835" s="23"/>
      <c r="R1835" s="23"/>
      <c r="V1835" s="9">
        <f t="shared" si="312"/>
        <v>0</v>
      </c>
      <c r="Z1835" s="9">
        <f t="shared" si="313"/>
        <v>0</v>
      </c>
      <c r="AG1835" s="27">
        <v>5.516</v>
      </c>
      <c r="AI1835" s="2">
        <f t="shared" si="314"/>
        <v>82.306554953178903</v>
      </c>
      <c r="AK1835" s="27">
        <v>5.516</v>
      </c>
      <c r="AM1835" s="3">
        <f t="shared" si="315"/>
        <v>82.306554953178903</v>
      </c>
      <c r="AO1835" s="27">
        <v>5.516</v>
      </c>
      <c r="AP1835" s="89">
        <v>0.3</v>
      </c>
      <c r="AQ1835" s="88">
        <v>0</v>
      </c>
      <c r="AR1835" s="46" t="e">
        <f t="shared" si="316"/>
        <v>#DIV/0!</v>
      </c>
      <c r="AS1835" s="47" t="e">
        <f t="shared" si="317"/>
        <v>#DIV/0!</v>
      </c>
      <c r="AT1835" s="30" t="e">
        <f t="shared" si="318"/>
        <v>#DIV/0!</v>
      </c>
    </row>
    <row r="1836" spans="1:46" x14ac:dyDescent="0.25">
      <c r="A1836" s="9" t="s">
        <v>1839</v>
      </c>
      <c r="C1836" s="19">
        <f t="shared" si="308"/>
        <v>2026</v>
      </c>
      <c r="K1836" s="9">
        <f t="shared" si="309"/>
        <v>0</v>
      </c>
      <c r="L1836" s="21"/>
      <c r="M1836" s="22"/>
      <c r="N1836" s="23">
        <f t="shared" si="310"/>
        <v>0</v>
      </c>
      <c r="O1836" s="24" t="e">
        <f t="shared" si="311"/>
        <v>#DIV/0!</v>
      </c>
      <c r="P1836" s="23"/>
      <c r="Q1836" s="23"/>
      <c r="R1836" s="23"/>
      <c r="V1836" s="9">
        <f t="shared" si="312"/>
        <v>0</v>
      </c>
      <c r="Z1836" s="9">
        <f t="shared" si="313"/>
        <v>0</v>
      </c>
      <c r="AG1836" s="27">
        <v>5.516</v>
      </c>
      <c r="AI1836" s="2">
        <f t="shared" si="314"/>
        <v>82.306554953178903</v>
      </c>
      <c r="AK1836" s="27">
        <v>5.516</v>
      </c>
      <c r="AM1836" s="3">
        <f t="shared" si="315"/>
        <v>82.306554953178903</v>
      </c>
      <c r="AO1836" s="27">
        <v>5.516</v>
      </c>
      <c r="AP1836" s="89">
        <v>0.3</v>
      </c>
      <c r="AQ1836" s="88">
        <v>0</v>
      </c>
      <c r="AR1836" s="46" t="e">
        <f t="shared" si="316"/>
        <v>#DIV/0!</v>
      </c>
      <c r="AS1836" s="47" t="e">
        <f t="shared" si="317"/>
        <v>#DIV/0!</v>
      </c>
      <c r="AT1836" s="30" t="e">
        <f t="shared" si="318"/>
        <v>#DIV/0!</v>
      </c>
    </row>
    <row r="1837" spans="1:46" x14ac:dyDescent="0.25">
      <c r="A1837" s="9" t="s">
        <v>1840</v>
      </c>
      <c r="C1837" s="19">
        <f t="shared" si="308"/>
        <v>2026</v>
      </c>
      <c r="K1837" s="9">
        <f t="shared" si="309"/>
        <v>0</v>
      </c>
      <c r="L1837" s="21"/>
      <c r="M1837" s="22"/>
      <c r="N1837" s="23">
        <f t="shared" si="310"/>
        <v>0</v>
      </c>
      <c r="O1837" s="24" t="e">
        <f t="shared" si="311"/>
        <v>#DIV/0!</v>
      </c>
      <c r="P1837" s="23"/>
      <c r="Q1837" s="23"/>
      <c r="R1837" s="23"/>
      <c r="V1837" s="9">
        <f t="shared" si="312"/>
        <v>0</v>
      </c>
      <c r="Z1837" s="9">
        <f t="shared" si="313"/>
        <v>0</v>
      </c>
      <c r="AG1837" s="27">
        <v>5.516</v>
      </c>
      <c r="AI1837" s="2">
        <f t="shared" si="314"/>
        <v>82.306554953178903</v>
      </c>
      <c r="AK1837" s="27">
        <v>5.516</v>
      </c>
      <c r="AM1837" s="3">
        <f t="shared" si="315"/>
        <v>82.306554953178903</v>
      </c>
      <c r="AO1837" s="27">
        <v>5.516</v>
      </c>
      <c r="AP1837" s="89">
        <v>0.3</v>
      </c>
      <c r="AQ1837" s="88">
        <v>0</v>
      </c>
      <c r="AR1837" s="46" t="e">
        <f t="shared" si="316"/>
        <v>#DIV/0!</v>
      </c>
      <c r="AS1837" s="47" t="e">
        <f t="shared" si="317"/>
        <v>#DIV/0!</v>
      </c>
      <c r="AT1837" s="30" t="e">
        <f t="shared" si="318"/>
        <v>#DIV/0!</v>
      </c>
    </row>
    <row r="1838" spans="1:46" x14ac:dyDescent="0.25">
      <c r="A1838" s="9" t="s">
        <v>1841</v>
      </c>
      <c r="C1838" s="19">
        <f t="shared" si="308"/>
        <v>2026</v>
      </c>
      <c r="K1838" s="9">
        <f t="shared" si="309"/>
        <v>0</v>
      </c>
      <c r="L1838" s="21"/>
      <c r="M1838" s="22"/>
      <c r="N1838" s="23">
        <f t="shared" si="310"/>
        <v>0</v>
      </c>
      <c r="O1838" s="24" t="e">
        <f t="shared" si="311"/>
        <v>#DIV/0!</v>
      </c>
      <c r="P1838" s="23"/>
      <c r="Q1838" s="23"/>
      <c r="R1838" s="23"/>
      <c r="V1838" s="9">
        <f t="shared" si="312"/>
        <v>0</v>
      </c>
      <c r="Z1838" s="9">
        <f t="shared" si="313"/>
        <v>0</v>
      </c>
      <c r="AG1838" s="27">
        <v>5.516</v>
      </c>
      <c r="AI1838" s="2">
        <f t="shared" si="314"/>
        <v>82.306554953178903</v>
      </c>
      <c r="AK1838" s="27">
        <v>5.516</v>
      </c>
      <c r="AM1838" s="3">
        <f t="shared" si="315"/>
        <v>82.306554953178903</v>
      </c>
      <c r="AO1838" s="27">
        <v>5.516</v>
      </c>
      <c r="AP1838" s="89">
        <v>0.3</v>
      </c>
      <c r="AQ1838" s="88">
        <v>0</v>
      </c>
      <c r="AR1838" s="46" t="e">
        <f t="shared" si="316"/>
        <v>#DIV/0!</v>
      </c>
      <c r="AS1838" s="47" t="e">
        <f t="shared" si="317"/>
        <v>#DIV/0!</v>
      </c>
      <c r="AT1838" s="30" t="e">
        <f t="shared" si="318"/>
        <v>#DIV/0!</v>
      </c>
    </row>
    <row r="1839" spans="1:46" x14ac:dyDescent="0.25">
      <c r="A1839" s="9" t="s">
        <v>1842</v>
      </c>
      <c r="C1839" s="19">
        <f t="shared" si="308"/>
        <v>2026</v>
      </c>
      <c r="K1839" s="9">
        <f t="shared" si="309"/>
        <v>0</v>
      </c>
      <c r="L1839" s="21"/>
      <c r="M1839" s="22"/>
      <c r="N1839" s="23">
        <f t="shared" si="310"/>
        <v>0</v>
      </c>
      <c r="O1839" s="24" t="e">
        <f t="shared" si="311"/>
        <v>#DIV/0!</v>
      </c>
      <c r="P1839" s="23"/>
      <c r="Q1839" s="23"/>
      <c r="R1839" s="23"/>
      <c r="V1839" s="9">
        <f t="shared" si="312"/>
        <v>0</v>
      </c>
      <c r="Z1839" s="9">
        <f t="shared" si="313"/>
        <v>0</v>
      </c>
      <c r="AG1839" s="27">
        <v>5.516</v>
      </c>
      <c r="AI1839" s="2">
        <f t="shared" si="314"/>
        <v>82.306554953178903</v>
      </c>
      <c r="AK1839" s="27">
        <v>5.516</v>
      </c>
      <c r="AM1839" s="3">
        <f t="shared" si="315"/>
        <v>82.306554953178903</v>
      </c>
      <c r="AO1839" s="27">
        <v>5.516</v>
      </c>
      <c r="AP1839" s="89">
        <v>0.3</v>
      </c>
      <c r="AQ1839" s="88">
        <v>0</v>
      </c>
      <c r="AR1839" s="46" t="e">
        <f t="shared" si="316"/>
        <v>#DIV/0!</v>
      </c>
      <c r="AS1839" s="47" t="e">
        <f t="shared" si="317"/>
        <v>#DIV/0!</v>
      </c>
      <c r="AT1839" s="30" t="e">
        <f t="shared" si="318"/>
        <v>#DIV/0!</v>
      </c>
    </row>
    <row r="1840" spans="1:46" x14ac:dyDescent="0.25">
      <c r="A1840" s="9" t="s">
        <v>1843</v>
      </c>
      <c r="C1840" s="19">
        <f t="shared" si="308"/>
        <v>2026</v>
      </c>
      <c r="K1840" s="9">
        <f t="shared" si="309"/>
        <v>0</v>
      </c>
      <c r="L1840" s="21"/>
      <c r="M1840" s="22"/>
      <c r="N1840" s="23">
        <f t="shared" si="310"/>
        <v>0</v>
      </c>
      <c r="O1840" s="24" t="e">
        <f t="shared" si="311"/>
        <v>#DIV/0!</v>
      </c>
      <c r="P1840" s="23"/>
      <c r="Q1840" s="23"/>
      <c r="R1840" s="23"/>
      <c r="V1840" s="9">
        <f t="shared" si="312"/>
        <v>0</v>
      </c>
      <c r="Z1840" s="9">
        <f t="shared" si="313"/>
        <v>0</v>
      </c>
      <c r="AG1840" s="27">
        <v>5.516</v>
      </c>
      <c r="AI1840" s="2">
        <f t="shared" si="314"/>
        <v>82.306554953178903</v>
      </c>
      <c r="AK1840" s="27">
        <v>5.516</v>
      </c>
      <c r="AM1840" s="3">
        <f t="shared" si="315"/>
        <v>82.306554953178903</v>
      </c>
      <c r="AO1840" s="27">
        <v>5.516</v>
      </c>
      <c r="AP1840" s="89">
        <v>0.3</v>
      </c>
      <c r="AQ1840" s="88">
        <v>0</v>
      </c>
      <c r="AR1840" s="46" t="e">
        <f t="shared" si="316"/>
        <v>#DIV/0!</v>
      </c>
      <c r="AS1840" s="47" t="e">
        <f t="shared" si="317"/>
        <v>#DIV/0!</v>
      </c>
      <c r="AT1840" s="30" t="e">
        <f t="shared" si="318"/>
        <v>#DIV/0!</v>
      </c>
    </row>
    <row r="1841" spans="1:46" x14ac:dyDescent="0.25">
      <c r="A1841" s="9" t="s">
        <v>1844</v>
      </c>
      <c r="C1841" s="19">
        <f t="shared" si="308"/>
        <v>2026</v>
      </c>
      <c r="K1841" s="9">
        <f t="shared" si="309"/>
        <v>0</v>
      </c>
      <c r="L1841" s="21"/>
      <c r="M1841" s="22"/>
      <c r="N1841" s="23">
        <f t="shared" si="310"/>
        <v>0</v>
      </c>
      <c r="O1841" s="24" t="e">
        <f t="shared" si="311"/>
        <v>#DIV/0!</v>
      </c>
      <c r="P1841" s="23"/>
      <c r="Q1841" s="23"/>
      <c r="R1841" s="23"/>
      <c r="V1841" s="9">
        <f t="shared" si="312"/>
        <v>0</v>
      </c>
      <c r="Z1841" s="9">
        <f t="shared" si="313"/>
        <v>0</v>
      </c>
      <c r="AG1841" s="27">
        <v>5.516</v>
      </c>
      <c r="AI1841" s="2">
        <f t="shared" si="314"/>
        <v>82.306554953178903</v>
      </c>
      <c r="AK1841" s="27">
        <v>5.516</v>
      </c>
      <c r="AM1841" s="3">
        <f t="shared" si="315"/>
        <v>82.306554953178903</v>
      </c>
      <c r="AO1841" s="27">
        <v>5.516</v>
      </c>
      <c r="AP1841" s="89">
        <v>0.3</v>
      </c>
      <c r="AQ1841" s="88">
        <v>0</v>
      </c>
      <c r="AR1841" s="46" t="e">
        <f t="shared" si="316"/>
        <v>#DIV/0!</v>
      </c>
      <c r="AS1841" s="47" t="e">
        <f t="shared" si="317"/>
        <v>#DIV/0!</v>
      </c>
      <c r="AT1841" s="30" t="e">
        <f t="shared" si="318"/>
        <v>#DIV/0!</v>
      </c>
    </row>
    <row r="1842" spans="1:46" x14ac:dyDescent="0.25">
      <c r="A1842" s="9" t="s">
        <v>1845</v>
      </c>
      <c r="C1842" s="19">
        <f t="shared" si="308"/>
        <v>2026</v>
      </c>
      <c r="K1842" s="9">
        <f t="shared" si="309"/>
        <v>0</v>
      </c>
      <c r="L1842" s="21"/>
      <c r="M1842" s="22"/>
      <c r="N1842" s="23">
        <f t="shared" si="310"/>
        <v>0</v>
      </c>
      <c r="O1842" s="24" t="e">
        <f t="shared" si="311"/>
        <v>#DIV/0!</v>
      </c>
      <c r="P1842" s="23"/>
      <c r="Q1842" s="23"/>
      <c r="R1842" s="23"/>
      <c r="V1842" s="9">
        <f t="shared" si="312"/>
        <v>0</v>
      </c>
      <c r="Z1842" s="9">
        <f t="shared" si="313"/>
        <v>0</v>
      </c>
      <c r="AG1842" s="27">
        <v>5.516</v>
      </c>
      <c r="AI1842" s="2">
        <f t="shared" si="314"/>
        <v>82.306554953178903</v>
      </c>
      <c r="AK1842" s="27">
        <v>5.516</v>
      </c>
      <c r="AM1842" s="3">
        <f t="shared" si="315"/>
        <v>82.306554953178903</v>
      </c>
      <c r="AO1842" s="27">
        <v>5.516</v>
      </c>
      <c r="AP1842" s="89">
        <v>0.3</v>
      </c>
      <c r="AQ1842" s="88">
        <v>0</v>
      </c>
      <c r="AR1842" s="46" t="e">
        <f t="shared" si="316"/>
        <v>#DIV/0!</v>
      </c>
      <c r="AS1842" s="47" t="e">
        <f t="shared" si="317"/>
        <v>#DIV/0!</v>
      </c>
      <c r="AT1842" s="30" t="e">
        <f t="shared" si="318"/>
        <v>#DIV/0!</v>
      </c>
    </row>
    <row r="1843" spans="1:46" x14ac:dyDescent="0.25">
      <c r="A1843" s="9" t="s">
        <v>1846</v>
      </c>
      <c r="C1843" s="19">
        <f t="shared" si="308"/>
        <v>2026</v>
      </c>
      <c r="K1843" s="9">
        <f t="shared" si="309"/>
        <v>0</v>
      </c>
      <c r="L1843" s="21"/>
      <c r="M1843" s="22"/>
      <c r="N1843" s="23">
        <f t="shared" si="310"/>
        <v>0</v>
      </c>
      <c r="O1843" s="24" t="e">
        <f t="shared" si="311"/>
        <v>#DIV/0!</v>
      </c>
      <c r="P1843" s="23"/>
      <c r="Q1843" s="23"/>
      <c r="R1843" s="23"/>
      <c r="V1843" s="9">
        <f t="shared" si="312"/>
        <v>0</v>
      </c>
      <c r="Z1843" s="9">
        <f t="shared" si="313"/>
        <v>0</v>
      </c>
      <c r="AG1843" s="27">
        <v>5.516</v>
      </c>
      <c r="AI1843" s="2">
        <f t="shared" si="314"/>
        <v>82.306554953178903</v>
      </c>
      <c r="AK1843" s="27">
        <v>5.516</v>
      </c>
      <c r="AM1843" s="3">
        <f t="shared" si="315"/>
        <v>82.306554953178903</v>
      </c>
      <c r="AO1843" s="27">
        <v>5.516</v>
      </c>
      <c r="AP1843" s="89">
        <v>0.3</v>
      </c>
      <c r="AQ1843" s="88">
        <v>0</v>
      </c>
      <c r="AR1843" s="46" t="e">
        <f t="shared" si="316"/>
        <v>#DIV/0!</v>
      </c>
      <c r="AS1843" s="47" t="e">
        <f t="shared" si="317"/>
        <v>#DIV/0!</v>
      </c>
      <c r="AT1843" s="30" t="e">
        <f t="shared" si="318"/>
        <v>#DIV/0!</v>
      </c>
    </row>
    <row r="1844" spans="1:46" x14ac:dyDescent="0.25">
      <c r="A1844" s="9" t="s">
        <v>1847</v>
      </c>
      <c r="C1844" s="19">
        <f t="shared" si="308"/>
        <v>2026</v>
      </c>
      <c r="K1844" s="9">
        <f t="shared" si="309"/>
        <v>0</v>
      </c>
      <c r="L1844" s="21"/>
      <c r="M1844" s="22"/>
      <c r="N1844" s="23">
        <f t="shared" si="310"/>
        <v>0</v>
      </c>
      <c r="O1844" s="24" t="e">
        <f t="shared" si="311"/>
        <v>#DIV/0!</v>
      </c>
      <c r="P1844" s="23"/>
      <c r="Q1844" s="23"/>
      <c r="R1844" s="23"/>
      <c r="V1844" s="9">
        <f t="shared" si="312"/>
        <v>0</v>
      </c>
      <c r="Z1844" s="9">
        <f t="shared" si="313"/>
        <v>0</v>
      </c>
      <c r="AG1844" s="27">
        <v>5.516</v>
      </c>
      <c r="AI1844" s="2">
        <f t="shared" si="314"/>
        <v>82.306554953178903</v>
      </c>
      <c r="AK1844" s="27">
        <v>5.516</v>
      </c>
      <c r="AM1844" s="3">
        <f t="shared" si="315"/>
        <v>82.306554953178903</v>
      </c>
      <c r="AO1844" s="27">
        <v>5.516</v>
      </c>
      <c r="AP1844" s="89">
        <v>0.3</v>
      </c>
      <c r="AQ1844" s="88">
        <v>0</v>
      </c>
      <c r="AR1844" s="46" t="e">
        <f t="shared" si="316"/>
        <v>#DIV/0!</v>
      </c>
      <c r="AS1844" s="47" t="e">
        <f t="shared" si="317"/>
        <v>#DIV/0!</v>
      </c>
      <c r="AT1844" s="30" t="e">
        <f t="shared" si="318"/>
        <v>#DIV/0!</v>
      </c>
    </row>
    <row r="1845" spans="1:46" x14ac:dyDescent="0.25">
      <c r="A1845" s="9" t="s">
        <v>1848</v>
      </c>
      <c r="C1845" s="19">
        <f t="shared" si="308"/>
        <v>2026</v>
      </c>
      <c r="K1845" s="9">
        <f t="shared" si="309"/>
        <v>0</v>
      </c>
      <c r="L1845" s="21"/>
      <c r="M1845" s="22"/>
      <c r="N1845" s="23">
        <f t="shared" si="310"/>
        <v>0</v>
      </c>
      <c r="O1845" s="24" t="e">
        <f t="shared" si="311"/>
        <v>#DIV/0!</v>
      </c>
      <c r="P1845" s="23"/>
      <c r="Q1845" s="23"/>
      <c r="R1845" s="23"/>
      <c r="V1845" s="9">
        <f t="shared" si="312"/>
        <v>0</v>
      </c>
      <c r="Z1845" s="9">
        <f t="shared" si="313"/>
        <v>0</v>
      </c>
      <c r="AG1845" s="27">
        <v>5.516</v>
      </c>
      <c r="AI1845" s="2">
        <f t="shared" si="314"/>
        <v>82.306554953178903</v>
      </c>
      <c r="AK1845" s="27">
        <v>5.516</v>
      </c>
      <c r="AM1845" s="3">
        <f t="shared" si="315"/>
        <v>82.306554953178903</v>
      </c>
      <c r="AO1845" s="27">
        <v>5.516</v>
      </c>
      <c r="AP1845" s="89">
        <v>0.3</v>
      </c>
      <c r="AQ1845" s="88">
        <v>0</v>
      </c>
      <c r="AR1845" s="46" t="e">
        <f t="shared" si="316"/>
        <v>#DIV/0!</v>
      </c>
      <c r="AS1845" s="47" t="e">
        <f t="shared" si="317"/>
        <v>#DIV/0!</v>
      </c>
      <c r="AT1845" s="30" t="e">
        <f t="shared" si="318"/>
        <v>#DIV/0!</v>
      </c>
    </row>
    <row r="1846" spans="1:46" x14ac:dyDescent="0.25">
      <c r="A1846" s="9" t="s">
        <v>1849</v>
      </c>
      <c r="C1846" s="19">
        <f t="shared" si="308"/>
        <v>2026</v>
      </c>
      <c r="K1846" s="9">
        <f t="shared" si="309"/>
        <v>0</v>
      </c>
      <c r="L1846" s="21"/>
      <c r="M1846" s="22"/>
      <c r="N1846" s="23">
        <f t="shared" si="310"/>
        <v>0</v>
      </c>
      <c r="O1846" s="24" t="e">
        <f t="shared" si="311"/>
        <v>#DIV/0!</v>
      </c>
      <c r="P1846" s="23"/>
      <c r="Q1846" s="23"/>
      <c r="R1846" s="23"/>
      <c r="V1846" s="9">
        <f t="shared" si="312"/>
        <v>0</v>
      </c>
      <c r="Z1846" s="9">
        <f t="shared" si="313"/>
        <v>0</v>
      </c>
      <c r="AG1846" s="27">
        <v>5.516</v>
      </c>
      <c r="AI1846" s="2">
        <f t="shared" si="314"/>
        <v>82.306554953178903</v>
      </c>
      <c r="AK1846" s="27">
        <v>5.516</v>
      </c>
      <c r="AM1846" s="3">
        <f t="shared" si="315"/>
        <v>82.306554953178903</v>
      </c>
      <c r="AO1846" s="27">
        <v>5.516</v>
      </c>
      <c r="AP1846" s="89">
        <v>0.3</v>
      </c>
      <c r="AQ1846" s="88">
        <v>0</v>
      </c>
      <c r="AR1846" s="46" t="e">
        <f t="shared" si="316"/>
        <v>#DIV/0!</v>
      </c>
      <c r="AS1846" s="47" t="e">
        <f t="shared" si="317"/>
        <v>#DIV/0!</v>
      </c>
      <c r="AT1846" s="30" t="e">
        <f t="shared" si="318"/>
        <v>#DIV/0!</v>
      </c>
    </row>
    <row r="1847" spans="1:46" x14ac:dyDescent="0.25">
      <c r="A1847" s="9" t="s">
        <v>1850</v>
      </c>
      <c r="C1847" s="19">
        <f t="shared" si="308"/>
        <v>2026</v>
      </c>
      <c r="K1847" s="9">
        <f t="shared" si="309"/>
        <v>0</v>
      </c>
      <c r="L1847" s="21"/>
      <c r="M1847" s="22"/>
      <c r="N1847" s="23">
        <f t="shared" si="310"/>
        <v>0</v>
      </c>
      <c r="O1847" s="24" t="e">
        <f t="shared" si="311"/>
        <v>#DIV/0!</v>
      </c>
      <c r="P1847" s="23"/>
      <c r="Q1847" s="23"/>
      <c r="R1847" s="23"/>
      <c r="V1847" s="9">
        <f t="shared" si="312"/>
        <v>0</v>
      </c>
      <c r="Z1847" s="9">
        <f t="shared" si="313"/>
        <v>0</v>
      </c>
      <c r="AG1847" s="27">
        <v>5.516</v>
      </c>
      <c r="AI1847" s="2">
        <f t="shared" si="314"/>
        <v>82.306554953178903</v>
      </c>
      <c r="AK1847" s="27">
        <v>5.516</v>
      </c>
      <c r="AM1847" s="3">
        <f t="shared" si="315"/>
        <v>82.306554953178903</v>
      </c>
      <c r="AO1847" s="27">
        <v>5.516</v>
      </c>
      <c r="AP1847" s="89">
        <v>0.3</v>
      </c>
      <c r="AQ1847" s="88">
        <v>0</v>
      </c>
      <c r="AR1847" s="46" t="e">
        <f t="shared" si="316"/>
        <v>#DIV/0!</v>
      </c>
      <c r="AS1847" s="47" t="e">
        <f t="shared" si="317"/>
        <v>#DIV/0!</v>
      </c>
      <c r="AT1847" s="30" t="e">
        <f t="shared" si="318"/>
        <v>#DIV/0!</v>
      </c>
    </row>
    <row r="1848" spans="1:46" x14ac:dyDescent="0.25">
      <c r="A1848" s="9" t="s">
        <v>1851</v>
      </c>
      <c r="C1848" s="19">
        <f t="shared" si="308"/>
        <v>2026</v>
      </c>
      <c r="K1848" s="9">
        <f t="shared" si="309"/>
        <v>0</v>
      </c>
      <c r="L1848" s="21"/>
      <c r="M1848" s="22"/>
      <c r="N1848" s="23">
        <f t="shared" si="310"/>
        <v>0</v>
      </c>
      <c r="O1848" s="24" t="e">
        <f t="shared" si="311"/>
        <v>#DIV/0!</v>
      </c>
      <c r="P1848" s="23"/>
      <c r="Q1848" s="23"/>
      <c r="R1848" s="23"/>
      <c r="V1848" s="9">
        <f t="shared" si="312"/>
        <v>0</v>
      </c>
      <c r="Z1848" s="9">
        <f t="shared" si="313"/>
        <v>0</v>
      </c>
      <c r="AG1848" s="27">
        <v>5.516</v>
      </c>
      <c r="AI1848" s="2">
        <f t="shared" si="314"/>
        <v>82.306554953178903</v>
      </c>
      <c r="AK1848" s="27">
        <v>5.516</v>
      </c>
      <c r="AM1848" s="3">
        <f t="shared" si="315"/>
        <v>82.306554953178903</v>
      </c>
      <c r="AO1848" s="27">
        <v>5.516</v>
      </c>
      <c r="AP1848" s="89">
        <v>0.3</v>
      </c>
      <c r="AQ1848" s="88">
        <v>0</v>
      </c>
      <c r="AR1848" s="46" t="e">
        <f t="shared" si="316"/>
        <v>#DIV/0!</v>
      </c>
      <c r="AS1848" s="47" t="e">
        <f t="shared" si="317"/>
        <v>#DIV/0!</v>
      </c>
      <c r="AT1848" s="30" t="e">
        <f t="shared" si="318"/>
        <v>#DIV/0!</v>
      </c>
    </row>
    <row r="1849" spans="1:46" x14ac:dyDescent="0.25">
      <c r="A1849" s="9" t="s">
        <v>1852</v>
      </c>
      <c r="C1849" s="19">
        <f t="shared" si="308"/>
        <v>2026</v>
      </c>
      <c r="K1849" s="9">
        <f t="shared" si="309"/>
        <v>0</v>
      </c>
      <c r="L1849" s="21"/>
      <c r="M1849" s="22"/>
      <c r="N1849" s="23">
        <f t="shared" si="310"/>
        <v>0</v>
      </c>
      <c r="O1849" s="24" t="e">
        <f t="shared" si="311"/>
        <v>#DIV/0!</v>
      </c>
      <c r="P1849" s="23"/>
      <c r="Q1849" s="23"/>
      <c r="R1849" s="23"/>
      <c r="V1849" s="9">
        <f t="shared" si="312"/>
        <v>0</v>
      </c>
      <c r="Z1849" s="9">
        <f t="shared" si="313"/>
        <v>0</v>
      </c>
      <c r="AG1849" s="27">
        <v>5.516</v>
      </c>
      <c r="AI1849" s="2">
        <f t="shared" si="314"/>
        <v>82.306554953178903</v>
      </c>
      <c r="AK1849" s="27">
        <v>5.516</v>
      </c>
      <c r="AM1849" s="3">
        <f t="shared" si="315"/>
        <v>82.306554953178903</v>
      </c>
      <c r="AO1849" s="27">
        <v>5.516</v>
      </c>
      <c r="AP1849" s="89">
        <v>0.3</v>
      </c>
      <c r="AQ1849" s="88">
        <v>0</v>
      </c>
      <c r="AR1849" s="46" t="e">
        <f t="shared" si="316"/>
        <v>#DIV/0!</v>
      </c>
      <c r="AS1849" s="47" t="e">
        <f t="shared" si="317"/>
        <v>#DIV/0!</v>
      </c>
      <c r="AT1849" s="30" t="e">
        <f t="shared" si="318"/>
        <v>#DIV/0!</v>
      </c>
    </row>
    <row r="1850" spans="1:46" x14ac:dyDescent="0.25">
      <c r="A1850" s="9" t="s">
        <v>1853</v>
      </c>
      <c r="C1850" s="19">
        <f t="shared" si="308"/>
        <v>2026</v>
      </c>
      <c r="K1850" s="9">
        <f t="shared" si="309"/>
        <v>0</v>
      </c>
      <c r="L1850" s="21"/>
      <c r="M1850" s="22"/>
      <c r="N1850" s="23">
        <f t="shared" si="310"/>
        <v>0</v>
      </c>
      <c r="O1850" s="24" t="e">
        <f t="shared" si="311"/>
        <v>#DIV/0!</v>
      </c>
      <c r="P1850" s="23"/>
      <c r="Q1850" s="23"/>
      <c r="R1850" s="23"/>
      <c r="V1850" s="9">
        <f t="shared" si="312"/>
        <v>0</v>
      </c>
      <c r="Z1850" s="9">
        <f t="shared" si="313"/>
        <v>0</v>
      </c>
      <c r="AG1850" s="27">
        <v>5.516</v>
      </c>
      <c r="AI1850" s="2">
        <f t="shared" si="314"/>
        <v>82.306554953178903</v>
      </c>
      <c r="AK1850" s="27">
        <v>5.516</v>
      </c>
      <c r="AM1850" s="3">
        <f t="shared" si="315"/>
        <v>82.306554953178903</v>
      </c>
      <c r="AO1850" s="27">
        <v>5.516</v>
      </c>
      <c r="AP1850" s="89">
        <v>0.3</v>
      </c>
      <c r="AQ1850" s="88">
        <v>0</v>
      </c>
      <c r="AR1850" s="46" t="e">
        <f t="shared" si="316"/>
        <v>#DIV/0!</v>
      </c>
      <c r="AS1850" s="47" t="e">
        <f t="shared" si="317"/>
        <v>#DIV/0!</v>
      </c>
      <c r="AT1850" s="30" t="e">
        <f t="shared" si="318"/>
        <v>#DIV/0!</v>
      </c>
    </row>
    <row r="1851" spans="1:46" x14ac:dyDescent="0.25">
      <c r="A1851" s="9" t="s">
        <v>1854</v>
      </c>
      <c r="C1851" s="19">
        <f t="shared" si="308"/>
        <v>2026</v>
      </c>
      <c r="K1851" s="9">
        <f t="shared" si="309"/>
        <v>0</v>
      </c>
      <c r="L1851" s="21"/>
      <c r="M1851" s="22"/>
      <c r="N1851" s="23">
        <f t="shared" si="310"/>
        <v>0</v>
      </c>
      <c r="O1851" s="24" t="e">
        <f t="shared" si="311"/>
        <v>#DIV/0!</v>
      </c>
      <c r="P1851" s="23"/>
      <c r="Q1851" s="23"/>
      <c r="R1851" s="23"/>
      <c r="V1851" s="9">
        <f t="shared" si="312"/>
        <v>0</v>
      </c>
      <c r="Z1851" s="9">
        <f t="shared" si="313"/>
        <v>0</v>
      </c>
      <c r="AG1851" s="27">
        <v>5.516</v>
      </c>
      <c r="AI1851" s="2">
        <f t="shared" si="314"/>
        <v>82.306554953178903</v>
      </c>
      <c r="AK1851" s="27">
        <v>5.516</v>
      </c>
      <c r="AM1851" s="3">
        <f t="shared" si="315"/>
        <v>82.306554953178903</v>
      </c>
      <c r="AO1851" s="27">
        <v>5.516</v>
      </c>
      <c r="AP1851" s="89">
        <v>0.3</v>
      </c>
      <c r="AQ1851" s="88">
        <v>0</v>
      </c>
      <c r="AR1851" s="46" t="e">
        <f t="shared" si="316"/>
        <v>#DIV/0!</v>
      </c>
      <c r="AS1851" s="47" t="e">
        <f t="shared" si="317"/>
        <v>#DIV/0!</v>
      </c>
      <c r="AT1851" s="30" t="e">
        <f t="shared" si="318"/>
        <v>#DIV/0!</v>
      </c>
    </row>
    <row r="1852" spans="1:46" x14ac:dyDescent="0.25">
      <c r="A1852" s="9" t="s">
        <v>1855</v>
      </c>
      <c r="C1852" s="19">
        <f t="shared" si="308"/>
        <v>2026</v>
      </c>
      <c r="K1852" s="9">
        <f t="shared" si="309"/>
        <v>0</v>
      </c>
      <c r="L1852" s="21"/>
      <c r="M1852" s="22"/>
      <c r="N1852" s="23">
        <f t="shared" si="310"/>
        <v>0</v>
      </c>
      <c r="O1852" s="24" t="e">
        <f t="shared" si="311"/>
        <v>#DIV/0!</v>
      </c>
      <c r="P1852" s="23"/>
      <c r="Q1852" s="23"/>
      <c r="R1852" s="23"/>
      <c r="V1852" s="9">
        <f t="shared" si="312"/>
        <v>0</v>
      </c>
      <c r="Z1852" s="9">
        <f t="shared" si="313"/>
        <v>0</v>
      </c>
      <c r="AG1852" s="27">
        <v>5.516</v>
      </c>
      <c r="AI1852" s="2">
        <f t="shared" si="314"/>
        <v>82.306554953178903</v>
      </c>
      <c r="AK1852" s="27">
        <v>5.516</v>
      </c>
      <c r="AM1852" s="3">
        <f t="shared" si="315"/>
        <v>82.306554953178903</v>
      </c>
      <c r="AO1852" s="27">
        <v>5.516</v>
      </c>
      <c r="AP1852" s="89">
        <v>0.3</v>
      </c>
      <c r="AQ1852" s="88">
        <v>0</v>
      </c>
      <c r="AR1852" s="46" t="e">
        <f t="shared" si="316"/>
        <v>#DIV/0!</v>
      </c>
      <c r="AS1852" s="47" t="e">
        <f t="shared" si="317"/>
        <v>#DIV/0!</v>
      </c>
      <c r="AT1852" s="30" t="e">
        <f t="shared" si="318"/>
        <v>#DIV/0!</v>
      </c>
    </row>
    <row r="1853" spans="1:46" x14ac:dyDescent="0.25">
      <c r="A1853" s="9" t="s">
        <v>1856</v>
      </c>
      <c r="C1853" s="19">
        <f t="shared" si="308"/>
        <v>2026</v>
      </c>
      <c r="K1853" s="9">
        <f t="shared" si="309"/>
        <v>0</v>
      </c>
      <c r="L1853" s="21"/>
      <c r="M1853" s="22"/>
      <c r="N1853" s="23">
        <f t="shared" si="310"/>
        <v>0</v>
      </c>
      <c r="O1853" s="24" t="e">
        <f t="shared" si="311"/>
        <v>#DIV/0!</v>
      </c>
      <c r="P1853" s="23"/>
      <c r="Q1853" s="23"/>
      <c r="R1853" s="23"/>
      <c r="V1853" s="9">
        <f t="shared" si="312"/>
        <v>0</v>
      </c>
      <c r="Z1853" s="9">
        <f t="shared" si="313"/>
        <v>0</v>
      </c>
      <c r="AG1853" s="27">
        <v>5.516</v>
      </c>
      <c r="AI1853" s="2">
        <f t="shared" si="314"/>
        <v>82.306554953178903</v>
      </c>
      <c r="AK1853" s="27">
        <v>5.516</v>
      </c>
      <c r="AM1853" s="3">
        <f t="shared" si="315"/>
        <v>82.306554953178903</v>
      </c>
      <c r="AO1853" s="27">
        <v>5.516</v>
      </c>
      <c r="AP1853" s="89">
        <v>0.3</v>
      </c>
      <c r="AQ1853" s="88">
        <v>0</v>
      </c>
      <c r="AR1853" s="46" t="e">
        <f t="shared" si="316"/>
        <v>#DIV/0!</v>
      </c>
      <c r="AS1853" s="47" t="e">
        <f t="shared" si="317"/>
        <v>#DIV/0!</v>
      </c>
      <c r="AT1853" s="30" t="e">
        <f t="shared" si="318"/>
        <v>#DIV/0!</v>
      </c>
    </row>
    <row r="1854" spans="1:46" x14ac:dyDescent="0.25">
      <c r="A1854" s="9" t="s">
        <v>1857</v>
      </c>
      <c r="C1854" s="19">
        <f t="shared" si="308"/>
        <v>2026</v>
      </c>
      <c r="K1854" s="9">
        <f t="shared" si="309"/>
        <v>0</v>
      </c>
      <c r="L1854" s="21"/>
      <c r="M1854" s="22"/>
      <c r="N1854" s="23">
        <f t="shared" si="310"/>
        <v>0</v>
      </c>
      <c r="O1854" s="24" t="e">
        <f t="shared" si="311"/>
        <v>#DIV/0!</v>
      </c>
      <c r="P1854" s="23"/>
      <c r="Q1854" s="23"/>
      <c r="R1854" s="23"/>
      <c r="V1854" s="9">
        <f t="shared" si="312"/>
        <v>0</v>
      </c>
      <c r="Z1854" s="9">
        <f t="shared" si="313"/>
        <v>0</v>
      </c>
      <c r="AG1854" s="27">
        <v>5.516</v>
      </c>
      <c r="AI1854" s="2">
        <f t="shared" si="314"/>
        <v>82.306554953178903</v>
      </c>
      <c r="AK1854" s="27">
        <v>5.516</v>
      </c>
      <c r="AM1854" s="3">
        <f t="shared" si="315"/>
        <v>82.306554953178903</v>
      </c>
      <c r="AO1854" s="27">
        <v>5.516</v>
      </c>
      <c r="AP1854" s="89">
        <v>0.3</v>
      </c>
      <c r="AQ1854" s="88">
        <v>0</v>
      </c>
      <c r="AR1854" s="46" t="e">
        <f t="shared" si="316"/>
        <v>#DIV/0!</v>
      </c>
      <c r="AS1854" s="47" t="e">
        <f t="shared" si="317"/>
        <v>#DIV/0!</v>
      </c>
      <c r="AT1854" s="30" t="e">
        <f t="shared" si="318"/>
        <v>#DIV/0!</v>
      </c>
    </row>
    <row r="1855" spans="1:46" x14ac:dyDescent="0.25">
      <c r="A1855" s="9" t="s">
        <v>1858</v>
      </c>
      <c r="C1855" s="19">
        <f t="shared" si="308"/>
        <v>2026</v>
      </c>
      <c r="K1855" s="9">
        <f t="shared" si="309"/>
        <v>0</v>
      </c>
      <c r="L1855" s="21"/>
      <c r="M1855" s="22"/>
      <c r="N1855" s="23">
        <f t="shared" si="310"/>
        <v>0</v>
      </c>
      <c r="O1855" s="24" t="e">
        <f t="shared" si="311"/>
        <v>#DIV/0!</v>
      </c>
      <c r="P1855" s="23"/>
      <c r="Q1855" s="23"/>
      <c r="R1855" s="23"/>
      <c r="V1855" s="9">
        <f t="shared" si="312"/>
        <v>0</v>
      </c>
      <c r="Z1855" s="9">
        <f t="shared" si="313"/>
        <v>0</v>
      </c>
      <c r="AG1855" s="27">
        <v>5.516</v>
      </c>
      <c r="AI1855" s="2">
        <f t="shared" si="314"/>
        <v>82.306554953178903</v>
      </c>
      <c r="AK1855" s="27">
        <v>5.516</v>
      </c>
      <c r="AM1855" s="3">
        <f t="shared" si="315"/>
        <v>82.306554953178903</v>
      </c>
      <c r="AO1855" s="27">
        <v>5.516</v>
      </c>
      <c r="AP1855" s="89">
        <v>0.3</v>
      </c>
      <c r="AQ1855" s="88">
        <v>0</v>
      </c>
      <c r="AR1855" s="46" t="e">
        <f t="shared" si="316"/>
        <v>#DIV/0!</v>
      </c>
      <c r="AS1855" s="47" t="e">
        <f t="shared" si="317"/>
        <v>#DIV/0!</v>
      </c>
      <c r="AT1855" s="30" t="e">
        <f t="shared" si="318"/>
        <v>#DIV/0!</v>
      </c>
    </row>
    <row r="1856" spans="1:46" x14ac:dyDescent="0.25">
      <c r="A1856" s="9" t="s">
        <v>1859</v>
      </c>
      <c r="C1856" s="19">
        <f t="shared" si="308"/>
        <v>2026</v>
      </c>
      <c r="K1856" s="9">
        <f t="shared" si="309"/>
        <v>0</v>
      </c>
      <c r="L1856" s="21"/>
      <c r="M1856" s="22"/>
      <c r="N1856" s="23">
        <f t="shared" si="310"/>
        <v>0</v>
      </c>
      <c r="O1856" s="24" t="e">
        <f t="shared" si="311"/>
        <v>#DIV/0!</v>
      </c>
      <c r="P1856" s="23"/>
      <c r="Q1856" s="23"/>
      <c r="R1856" s="23"/>
      <c r="V1856" s="9">
        <f t="shared" si="312"/>
        <v>0</v>
      </c>
      <c r="Z1856" s="9">
        <f t="shared" si="313"/>
        <v>0</v>
      </c>
      <c r="AG1856" s="27">
        <v>5.516</v>
      </c>
      <c r="AI1856" s="2">
        <f t="shared" si="314"/>
        <v>82.306554953178903</v>
      </c>
      <c r="AK1856" s="27">
        <v>5.516</v>
      </c>
      <c r="AM1856" s="3">
        <f t="shared" si="315"/>
        <v>82.306554953178903</v>
      </c>
      <c r="AO1856" s="27">
        <v>5.516</v>
      </c>
      <c r="AP1856" s="89">
        <v>0.3</v>
      </c>
      <c r="AQ1856" s="88">
        <v>0</v>
      </c>
      <c r="AR1856" s="46" t="e">
        <f t="shared" si="316"/>
        <v>#DIV/0!</v>
      </c>
      <c r="AS1856" s="47" t="e">
        <f t="shared" si="317"/>
        <v>#DIV/0!</v>
      </c>
      <c r="AT1856" s="30" t="e">
        <f t="shared" si="318"/>
        <v>#DIV/0!</v>
      </c>
    </row>
    <row r="1857" spans="1:46" x14ac:dyDescent="0.25">
      <c r="A1857" s="9" t="s">
        <v>1860</v>
      </c>
      <c r="C1857" s="19">
        <f t="shared" si="308"/>
        <v>2026</v>
      </c>
      <c r="K1857" s="9">
        <f t="shared" si="309"/>
        <v>0</v>
      </c>
      <c r="L1857" s="21"/>
      <c r="M1857" s="22"/>
      <c r="N1857" s="23">
        <f t="shared" si="310"/>
        <v>0</v>
      </c>
      <c r="O1857" s="24" t="e">
        <f t="shared" si="311"/>
        <v>#DIV/0!</v>
      </c>
      <c r="P1857" s="23"/>
      <c r="Q1857" s="23"/>
      <c r="R1857" s="23"/>
      <c r="V1857" s="9">
        <f t="shared" si="312"/>
        <v>0</v>
      </c>
      <c r="Z1857" s="9">
        <f t="shared" si="313"/>
        <v>0</v>
      </c>
      <c r="AG1857" s="27">
        <v>5.516</v>
      </c>
      <c r="AI1857" s="2">
        <f t="shared" si="314"/>
        <v>82.306554953178903</v>
      </c>
      <c r="AK1857" s="27">
        <v>5.516</v>
      </c>
      <c r="AM1857" s="3">
        <f t="shared" si="315"/>
        <v>82.306554953178903</v>
      </c>
      <c r="AO1857" s="27">
        <v>5.516</v>
      </c>
      <c r="AP1857" s="89">
        <v>0.3</v>
      </c>
      <c r="AQ1857" s="88">
        <v>0</v>
      </c>
      <c r="AR1857" s="46" t="e">
        <f t="shared" si="316"/>
        <v>#DIV/0!</v>
      </c>
      <c r="AS1857" s="47" t="e">
        <f t="shared" si="317"/>
        <v>#DIV/0!</v>
      </c>
      <c r="AT1857" s="30" t="e">
        <f t="shared" si="318"/>
        <v>#DIV/0!</v>
      </c>
    </row>
    <row r="1858" spans="1:46" x14ac:dyDescent="0.25">
      <c r="A1858" s="9" t="s">
        <v>1861</v>
      </c>
      <c r="C1858" s="19">
        <f t="shared" si="308"/>
        <v>2026</v>
      </c>
      <c r="K1858" s="9">
        <f t="shared" si="309"/>
        <v>0</v>
      </c>
      <c r="L1858" s="21"/>
      <c r="M1858" s="22"/>
      <c r="N1858" s="23">
        <f t="shared" si="310"/>
        <v>0</v>
      </c>
      <c r="O1858" s="24" t="e">
        <f t="shared" si="311"/>
        <v>#DIV/0!</v>
      </c>
      <c r="P1858" s="23"/>
      <c r="Q1858" s="23"/>
      <c r="R1858" s="23"/>
      <c r="V1858" s="9">
        <f t="shared" si="312"/>
        <v>0</v>
      </c>
      <c r="Z1858" s="9">
        <f t="shared" si="313"/>
        <v>0</v>
      </c>
      <c r="AG1858" s="27">
        <v>5.516</v>
      </c>
      <c r="AI1858" s="2">
        <f t="shared" si="314"/>
        <v>82.306554953178903</v>
      </c>
      <c r="AK1858" s="27">
        <v>5.516</v>
      </c>
      <c r="AM1858" s="3">
        <f t="shared" si="315"/>
        <v>82.306554953178903</v>
      </c>
      <c r="AO1858" s="27">
        <v>5.516</v>
      </c>
      <c r="AP1858" s="89">
        <v>0.3</v>
      </c>
      <c r="AQ1858" s="88">
        <v>0</v>
      </c>
      <c r="AR1858" s="46" t="e">
        <f t="shared" si="316"/>
        <v>#DIV/0!</v>
      </c>
      <c r="AS1858" s="47" t="e">
        <f t="shared" si="317"/>
        <v>#DIV/0!</v>
      </c>
      <c r="AT1858" s="30" t="e">
        <f t="shared" si="318"/>
        <v>#DIV/0!</v>
      </c>
    </row>
    <row r="1859" spans="1:46" x14ac:dyDescent="0.25">
      <c r="A1859" s="9" t="s">
        <v>1862</v>
      </c>
      <c r="C1859" s="19">
        <f t="shared" si="308"/>
        <v>2026</v>
      </c>
      <c r="K1859" s="9">
        <f t="shared" si="309"/>
        <v>0</v>
      </c>
      <c r="L1859" s="21"/>
      <c r="M1859" s="22"/>
      <c r="N1859" s="23">
        <f t="shared" si="310"/>
        <v>0</v>
      </c>
      <c r="O1859" s="24" t="e">
        <f t="shared" si="311"/>
        <v>#DIV/0!</v>
      </c>
      <c r="P1859" s="23"/>
      <c r="Q1859" s="23"/>
      <c r="R1859" s="23"/>
      <c r="V1859" s="9">
        <f t="shared" si="312"/>
        <v>0</v>
      </c>
      <c r="Z1859" s="9">
        <f t="shared" si="313"/>
        <v>0</v>
      </c>
      <c r="AG1859" s="27">
        <v>5.516</v>
      </c>
      <c r="AI1859" s="2">
        <f t="shared" si="314"/>
        <v>82.306554953178903</v>
      </c>
      <c r="AK1859" s="27">
        <v>5.516</v>
      </c>
      <c r="AM1859" s="3">
        <f t="shared" si="315"/>
        <v>82.306554953178903</v>
      </c>
      <c r="AO1859" s="27">
        <v>5.516</v>
      </c>
      <c r="AP1859" s="89">
        <v>0.3</v>
      </c>
      <c r="AQ1859" s="88">
        <v>0</v>
      </c>
      <c r="AR1859" s="46" t="e">
        <f t="shared" si="316"/>
        <v>#DIV/0!</v>
      </c>
      <c r="AS1859" s="47" t="e">
        <f t="shared" si="317"/>
        <v>#DIV/0!</v>
      </c>
      <c r="AT1859" s="30" t="e">
        <f t="shared" si="318"/>
        <v>#DIV/0!</v>
      </c>
    </row>
    <row r="1860" spans="1:46" x14ac:dyDescent="0.25">
      <c r="A1860" s="9" t="s">
        <v>1863</v>
      </c>
      <c r="C1860" s="19">
        <f t="shared" si="308"/>
        <v>2026</v>
      </c>
      <c r="K1860" s="9">
        <f t="shared" si="309"/>
        <v>0</v>
      </c>
      <c r="L1860" s="21"/>
      <c r="M1860" s="22"/>
      <c r="N1860" s="23">
        <f t="shared" si="310"/>
        <v>0</v>
      </c>
      <c r="O1860" s="24" t="e">
        <f t="shared" si="311"/>
        <v>#DIV/0!</v>
      </c>
      <c r="P1860" s="23"/>
      <c r="Q1860" s="23"/>
      <c r="R1860" s="23"/>
      <c r="V1860" s="9">
        <f t="shared" si="312"/>
        <v>0</v>
      </c>
      <c r="Z1860" s="9">
        <f t="shared" si="313"/>
        <v>0</v>
      </c>
      <c r="AG1860" s="27">
        <v>5.516</v>
      </c>
      <c r="AI1860" s="2">
        <f t="shared" si="314"/>
        <v>82.306554953178903</v>
      </c>
      <c r="AK1860" s="27">
        <v>5.516</v>
      </c>
      <c r="AM1860" s="3">
        <f t="shared" si="315"/>
        <v>82.306554953178903</v>
      </c>
      <c r="AO1860" s="27">
        <v>5.516</v>
      </c>
      <c r="AP1860" s="89">
        <v>0.3</v>
      </c>
      <c r="AQ1860" s="88">
        <v>0</v>
      </c>
      <c r="AR1860" s="46" t="e">
        <f t="shared" si="316"/>
        <v>#DIV/0!</v>
      </c>
      <c r="AS1860" s="47" t="e">
        <f t="shared" si="317"/>
        <v>#DIV/0!</v>
      </c>
      <c r="AT1860" s="30" t="e">
        <f t="shared" si="318"/>
        <v>#DIV/0!</v>
      </c>
    </row>
    <row r="1861" spans="1:46" x14ac:dyDescent="0.25">
      <c r="A1861" s="9" t="s">
        <v>1864</v>
      </c>
      <c r="C1861" s="19">
        <f t="shared" si="308"/>
        <v>2026</v>
      </c>
      <c r="K1861" s="9">
        <f t="shared" si="309"/>
        <v>0</v>
      </c>
      <c r="L1861" s="21"/>
      <c r="M1861" s="22"/>
      <c r="N1861" s="23">
        <f t="shared" si="310"/>
        <v>0</v>
      </c>
      <c r="O1861" s="24" t="e">
        <f t="shared" si="311"/>
        <v>#DIV/0!</v>
      </c>
      <c r="P1861" s="23"/>
      <c r="Q1861" s="23"/>
      <c r="R1861" s="23"/>
      <c r="V1861" s="9">
        <f t="shared" si="312"/>
        <v>0</v>
      </c>
      <c r="Z1861" s="9">
        <f t="shared" si="313"/>
        <v>0</v>
      </c>
      <c r="AG1861" s="27">
        <v>5.516</v>
      </c>
      <c r="AI1861" s="2">
        <f t="shared" si="314"/>
        <v>82.306554953178903</v>
      </c>
      <c r="AK1861" s="27">
        <v>5.516</v>
      </c>
      <c r="AM1861" s="3">
        <f t="shared" si="315"/>
        <v>82.306554953178903</v>
      </c>
      <c r="AO1861" s="27">
        <v>5.516</v>
      </c>
      <c r="AP1861" s="89">
        <v>0.3</v>
      </c>
      <c r="AQ1861" s="88">
        <v>0</v>
      </c>
      <c r="AR1861" s="46" t="e">
        <f t="shared" si="316"/>
        <v>#DIV/0!</v>
      </c>
      <c r="AS1861" s="47" t="e">
        <f t="shared" si="317"/>
        <v>#DIV/0!</v>
      </c>
      <c r="AT1861" s="30" t="e">
        <f t="shared" si="318"/>
        <v>#DIV/0!</v>
      </c>
    </row>
    <row r="1862" spans="1:46" x14ac:dyDescent="0.25">
      <c r="A1862" s="9" t="s">
        <v>1865</v>
      </c>
      <c r="C1862" s="19">
        <f t="shared" ref="C1862:C1925" si="319">2026-B1862</f>
        <v>2026</v>
      </c>
      <c r="K1862" s="9">
        <f t="shared" ref="K1862:K1925" si="320">H1862+(I1862/2)</f>
        <v>0</v>
      </c>
      <c r="L1862" s="21"/>
      <c r="M1862" s="22"/>
      <c r="N1862" s="23">
        <f t="shared" ref="N1862:N1925" si="321">(L1862+M1862)*0.5</f>
        <v>0</v>
      </c>
      <c r="O1862" s="24" t="e">
        <f t="shared" ref="O1862:O1925" si="322">337.5/N1862</f>
        <v>#DIV/0!</v>
      </c>
      <c r="P1862" s="23"/>
      <c r="Q1862" s="23"/>
      <c r="R1862" s="23"/>
      <c r="V1862" s="9">
        <f t="shared" ref="V1862:V1925" si="323">R1862-(T1862/1000)</f>
        <v>0</v>
      </c>
      <c r="Z1862" s="9">
        <f t="shared" ref="Z1862:Z1925" si="324">X1862+(Y1862/2)</f>
        <v>0</v>
      </c>
      <c r="AG1862" s="27">
        <v>5.516</v>
      </c>
      <c r="AI1862" s="2">
        <f t="shared" ref="AI1862:AI1925" si="325">1000/(1000/((1336/((1336/((1336/((P1862+(IF(P1862&gt;=26.5,-0.159*P1862+4.401,0.2)))-(-((AG1862*0.959)-0.013)+(((AG1862*0.051)-0.006)*P1862)+(((AG1862*0.019)-0.008)*N1862)+(((AG1862*0.053)+0.005)*R1862)-(((AG1862*0.013)-0.003)*Q1862))))-W1862)+(-((AG1862*0.959)-0.013)+(((AG1862*0.051)-0.006)*P1862)+(((AG1862*0.019)-0.008)*N1862)+(((AG1862*0.053)+0.005)*R1862)-(((AG1862*0.013)-0.003)*Q1862))))-N1862*0.98765431))+12)</f>
        <v>82.306554953178903</v>
      </c>
      <c r="AK1862" s="27">
        <v>5.516</v>
      </c>
      <c r="AM1862" s="3">
        <f t="shared" ref="AM1862:AM1925" si="326">1000/(1000/((1336/((1336/((1336/((IF(P1862&lt;=21.9, P1862+0.2,(3.57445388627863+0.610250243334448*P1862+0.014682933220208*(P1862)^2-0.000203380571583*(P1862)^3+0.038468287096921*R1862)+0.2))-(-((AK1862*0.959)-0.013)+(((AK1862*0.051)-0.006)*(3.57445388627863+0.610250243334448*P1862+0.014682933220208*(P1862)^2-0.000203380571583*(P1862)^3+0.038468287096921*R1862))+(((AK1862*0.019)-0.008)*N1862)+(((AK1862*0.053)+0.005)*R1862)-(((AK1862*0.013)-0.003)*Q1862))))-W1862)+(-((AK1862*0.959)-0.013)+(((AK1862*0.051)-0.006)*(3.57445388627863+0.610250243334448*P1862+0.014682933220208*(P1862)^2-0.000203380571583*(P1862)^3+0.038468287096921*R1862))+(((AK1862*0.019)-0.008)*N1862)+(((AK1862*0.053)+0.005)*R1862)-(((AK1862*0.013)-0.003)*Q1862))))-N1862*0.98765431))+12)</f>
        <v>82.306554953178903</v>
      </c>
      <c r="AO1862" s="27">
        <v>5.516</v>
      </c>
      <c r="AP1862" s="89">
        <v>0.3</v>
      </c>
      <c r="AQ1862" s="88">
        <v>0</v>
      </c>
      <c r="AR1862" s="46" t="e">
        <f t="shared" ref="AR1862:AR1925" si="327" xml:space="preserve">  ((1.23853+0.95855*P1862-0.05467*S1862)+0.2)-((-((AO1862*0.959)-0.013)+(((AO1862*0.051)-0.006)*(1.23853+0.95855*P1862-0.05467*S1862))+(((AO1862*0.019)-0.008)*(337.5/O1862))+(((AO1862*0.053)+0.005)*R1862)-(((AO1862*0.013)-0.003)*Q1862)))+(IF(P1862&lt;=22, -0.04, IF(P1862&gt;=24.5, 0.022, 0.025)))+(0)</f>
        <v>#DIV/0!</v>
      </c>
      <c r="AS1862" s="47" t="e">
        <f t="shared" ref="AS1862:AS1925" si="328">-((((0+(2.5/5988)*5988)+((1*(2.5/5988)-(0+(2.5/5988)*5988)*AQ1862/1000)/1)*(12-(0.06)))+((1*((1*(2.5/5988)-(0+(2.5/5988)*5988)*AQ1862/1000)/1)-((0+(2.5/5988)*5988)+((1*(2.5/5988)-(0+(2.5/5988)*5988)*AQ1862/1000)/1)*(12-(0.06)))*(331.5/O1862)/1000)/1.336)*(0.06+(((-((AO1862*0.959)-0.013)+(((AO1862*0.051)-0.006)*(1.23853+0.95855*P1862-0.05467*S1862))+(((AO1862*0.019)-0.008)*337.5/O1862)+(((AO1862*0.053)+0.005)*R1862)-(((AO1862*0.013)-0.003)*Q1862))))-(0)))+((1.336*((1*((1*(2.5/5988)-(0+(2.5/5988)*5988)*AQ1862/1000)/1)-((0+(2.5/5988)*5988)+((1*(2.5/5988)-(0+(2.5/5988)*5988)*AQ1862/1000)/1)*(12-(0.06)))*(331.5/O1862)/1000)/1.336)-(((0+(2.5/5988)*5988)+((1*(2.5/5988)-(0+(2.5/5988)*5988)*AQ1862/1000)/1)*(12-(0.06)))+((1*((1*(2.5/5988)-(0+(2.5/5988)*5988)*AQ1862/1000)/1)-((0+(2.5/5988)*5988)+((1*(2.5/5988)-(0+(2.5/5988)*5988)*AQ1862/1000)/1)*(12-(0.06)))*(331.5/O1862)/1000)/1.336)*(0.06+(((-((AO1862*0.959)-0.013)+(((AO1862*0.051)-0.006)*(1.23853+0.95855*P1862-0.05467*S1862))+(((AO1862*0.019)-0.008)*337.5/O1862)+(((AO1862*0.053)+0.005)*R1862)-(((AO1862*0.013)-0.003)*Q1862))))-(0)))*W1862/1000)/1.336)*0)/((1.336*((1.336*((1*((1*(2.5/5988)-(0+(2.5/5988)*5988)*AQ1862/1000)/1)-((0+(2.5/5988)*5988)+((1*(2.5/5988)-(0+(2.5/5988)*5988)*AQ1862/1000)/1)*(12-(0.06)))*(331.5/O1862)/1000)/1.336)-(((0+(2.5/5988)*5988)+((1*(2.5/5988)-(0+(2.5/5988)*5988)*AQ1862/1000)/1)*(12-(0.06)))+((1*((1*(2.5/5988)-(0+(2.5/5988)*5988)*AQ1862/1000)/1)-((0+(2.5/5988)*5988)+((1*(2.5/5988)-(0+(2.5/5988)*5988)*AQ1862/1000)/1)*(12-(0.06)))*(331.5/O1862)/1000)/1.336)*(0.06+(((-((AO1862*0.959)-0.013)+(((AO1862*0.051)-0.006)*(1.23853+0.95855*P1862-0.05467*S1862))+(((AO1862*0.019)-0.008)*337.5/O1862)+(((AO1862*0.053)+0.005)*R1862)-(((AO1862*0.013)-0.003)*Q1862))))-(0)))*W1862/1000)/1.336)-((((0+(2.5/5988)*5988)+((1*(2.5/5988)-(0+(2.5/5988)*5988)*AQ1862/1000)/1)*(12-(0.06)))+((1*((1*(2.5/5988)-(0+(2.5/5988)*5988)*AQ1862/1000)/1)-((0+(2.5/5988)*5988)+((1*(2.5/5988)-(0+(2.5/5988)*5988)*AQ1862/1000)/1)*(12-(0.06)))*(331.5/O1862)/1000)/1.336)*(0.06+(((-((AO1862*0.959)-0.013)+(((AO1862*0.051)-0.006)*(1.23853+0.95855*P1862-0.05467*S1862))+(((AO1862*0.019)-0.008)*337.5/O1862)+(((AO1862*0.053)+0.005)*R1862)-(((AO1862*0.013)-0.003)*Q1862))))-(0)))+((1.336*((1*((1*(2.5/5988)-(0+(2.5/5988)*5988)*AQ1862/1000)/1)-((0+(2.5/5988)*5988)+((1*(2.5/5988)-(0+(2.5/5988)*5988)*AQ1862/1000)/1)*(12-(0.06)))*(331.5/O1862)/1000)/1.336)-(((0+(2.5/5988)*5988)+((1*(2.5/5988)-(0+(2.5/5988)*5988)*AQ1862/1000)/1)*(12-(0.06)))+((1*((1*(2.5/5988)-(0+(2.5/5988)*5988)*AQ1862/1000)/1)-((0+(2.5/5988)*5988)+((1*(2.5/5988)-(0+(2.5/5988)*5988)*AQ1862/1000)/1)*(12-(0.06)))*(331.5/O1862)/1000)/1.336)*(0.06+(((-((AO1862*0.959)-0.013)+(((AO1862*0.051)-0.006)*(1.23853+0.95855*P1862-0.05467*S1862))+(((AO1862*0.019)-0.008)*337.5/O1862)+(((AO1862*0.053)+0.005)*R1862)-(((AO1862*0.013)-0.003)*Q1862))))))*W1862/1000)/1.336)*0)*AP1862/1000)/1.336)</f>
        <v>#DIV/0!</v>
      </c>
      <c r="AT1862" s="30" t="e">
        <f t="shared" ref="AT1862:AT1925" si="329">AS1862-AR1862</f>
        <v>#DIV/0!</v>
      </c>
    </row>
    <row r="1863" spans="1:46" x14ac:dyDescent="0.25">
      <c r="A1863" s="9" t="s">
        <v>1866</v>
      </c>
      <c r="C1863" s="19">
        <f t="shared" si="319"/>
        <v>2026</v>
      </c>
      <c r="K1863" s="9">
        <f t="shared" si="320"/>
        <v>0</v>
      </c>
      <c r="L1863" s="21"/>
      <c r="M1863" s="22"/>
      <c r="N1863" s="23">
        <f t="shared" si="321"/>
        <v>0</v>
      </c>
      <c r="O1863" s="24" t="e">
        <f t="shared" si="322"/>
        <v>#DIV/0!</v>
      </c>
      <c r="P1863" s="23"/>
      <c r="Q1863" s="23"/>
      <c r="R1863" s="23"/>
      <c r="V1863" s="9">
        <f t="shared" si="323"/>
        <v>0</v>
      </c>
      <c r="Z1863" s="9">
        <f t="shared" si="324"/>
        <v>0</v>
      </c>
      <c r="AG1863" s="27">
        <v>5.516</v>
      </c>
      <c r="AI1863" s="2">
        <f t="shared" si="325"/>
        <v>82.306554953178903</v>
      </c>
      <c r="AK1863" s="27">
        <v>5.516</v>
      </c>
      <c r="AM1863" s="3">
        <f t="shared" si="326"/>
        <v>82.306554953178903</v>
      </c>
      <c r="AO1863" s="27">
        <v>5.516</v>
      </c>
      <c r="AP1863" s="89">
        <v>0.3</v>
      </c>
      <c r="AQ1863" s="88">
        <v>0</v>
      </c>
      <c r="AR1863" s="46" t="e">
        <f t="shared" si="327"/>
        <v>#DIV/0!</v>
      </c>
      <c r="AS1863" s="47" t="e">
        <f t="shared" si="328"/>
        <v>#DIV/0!</v>
      </c>
      <c r="AT1863" s="30" t="e">
        <f t="shared" si="329"/>
        <v>#DIV/0!</v>
      </c>
    </row>
    <row r="1864" spans="1:46" x14ac:dyDescent="0.25">
      <c r="A1864" s="9" t="s">
        <v>1867</v>
      </c>
      <c r="C1864" s="19">
        <f t="shared" si="319"/>
        <v>2026</v>
      </c>
      <c r="K1864" s="9">
        <f t="shared" si="320"/>
        <v>0</v>
      </c>
      <c r="L1864" s="21"/>
      <c r="M1864" s="22"/>
      <c r="N1864" s="23">
        <f t="shared" si="321"/>
        <v>0</v>
      </c>
      <c r="O1864" s="24" t="e">
        <f t="shared" si="322"/>
        <v>#DIV/0!</v>
      </c>
      <c r="P1864" s="23"/>
      <c r="Q1864" s="23"/>
      <c r="R1864" s="23"/>
      <c r="V1864" s="9">
        <f t="shared" si="323"/>
        <v>0</v>
      </c>
      <c r="Z1864" s="9">
        <f t="shared" si="324"/>
        <v>0</v>
      </c>
      <c r="AG1864" s="27">
        <v>5.516</v>
      </c>
      <c r="AI1864" s="2">
        <f t="shared" si="325"/>
        <v>82.306554953178903</v>
      </c>
      <c r="AK1864" s="27">
        <v>5.516</v>
      </c>
      <c r="AM1864" s="3">
        <f t="shared" si="326"/>
        <v>82.306554953178903</v>
      </c>
      <c r="AO1864" s="27">
        <v>5.516</v>
      </c>
      <c r="AP1864" s="89">
        <v>0.3</v>
      </c>
      <c r="AQ1864" s="88">
        <v>0</v>
      </c>
      <c r="AR1864" s="46" t="e">
        <f t="shared" si="327"/>
        <v>#DIV/0!</v>
      </c>
      <c r="AS1864" s="47" t="e">
        <f t="shared" si="328"/>
        <v>#DIV/0!</v>
      </c>
      <c r="AT1864" s="30" t="e">
        <f t="shared" si="329"/>
        <v>#DIV/0!</v>
      </c>
    </row>
    <row r="1865" spans="1:46" x14ac:dyDescent="0.25">
      <c r="A1865" s="9" t="s">
        <v>1868</v>
      </c>
      <c r="C1865" s="19">
        <f t="shared" si="319"/>
        <v>2026</v>
      </c>
      <c r="K1865" s="9">
        <f t="shared" si="320"/>
        <v>0</v>
      </c>
      <c r="L1865" s="21"/>
      <c r="M1865" s="22"/>
      <c r="N1865" s="23">
        <f t="shared" si="321"/>
        <v>0</v>
      </c>
      <c r="O1865" s="24" t="e">
        <f t="shared" si="322"/>
        <v>#DIV/0!</v>
      </c>
      <c r="P1865" s="23"/>
      <c r="Q1865" s="23"/>
      <c r="R1865" s="23"/>
      <c r="V1865" s="9">
        <f t="shared" si="323"/>
        <v>0</v>
      </c>
      <c r="Z1865" s="9">
        <f t="shared" si="324"/>
        <v>0</v>
      </c>
      <c r="AG1865" s="27">
        <v>5.516</v>
      </c>
      <c r="AI1865" s="2">
        <f t="shared" si="325"/>
        <v>82.306554953178903</v>
      </c>
      <c r="AK1865" s="27">
        <v>5.516</v>
      </c>
      <c r="AM1865" s="3">
        <f t="shared" si="326"/>
        <v>82.306554953178903</v>
      </c>
      <c r="AO1865" s="27">
        <v>5.516</v>
      </c>
      <c r="AP1865" s="89">
        <v>0.3</v>
      </c>
      <c r="AQ1865" s="88">
        <v>0</v>
      </c>
      <c r="AR1865" s="46" t="e">
        <f t="shared" si="327"/>
        <v>#DIV/0!</v>
      </c>
      <c r="AS1865" s="47" t="e">
        <f t="shared" si="328"/>
        <v>#DIV/0!</v>
      </c>
      <c r="AT1865" s="30" t="e">
        <f t="shared" si="329"/>
        <v>#DIV/0!</v>
      </c>
    </row>
    <row r="1866" spans="1:46" x14ac:dyDescent="0.25">
      <c r="A1866" s="9" t="s">
        <v>1869</v>
      </c>
      <c r="C1866" s="19">
        <f t="shared" si="319"/>
        <v>2026</v>
      </c>
      <c r="K1866" s="9">
        <f t="shared" si="320"/>
        <v>0</v>
      </c>
      <c r="L1866" s="21"/>
      <c r="M1866" s="22"/>
      <c r="N1866" s="23">
        <f t="shared" si="321"/>
        <v>0</v>
      </c>
      <c r="O1866" s="24" t="e">
        <f t="shared" si="322"/>
        <v>#DIV/0!</v>
      </c>
      <c r="P1866" s="23"/>
      <c r="Q1866" s="23"/>
      <c r="R1866" s="23"/>
      <c r="V1866" s="9">
        <f t="shared" si="323"/>
        <v>0</v>
      </c>
      <c r="Z1866" s="9">
        <f t="shared" si="324"/>
        <v>0</v>
      </c>
      <c r="AG1866" s="27">
        <v>5.516</v>
      </c>
      <c r="AI1866" s="2">
        <f t="shared" si="325"/>
        <v>82.306554953178903</v>
      </c>
      <c r="AK1866" s="27">
        <v>5.516</v>
      </c>
      <c r="AM1866" s="3">
        <f t="shared" si="326"/>
        <v>82.306554953178903</v>
      </c>
      <c r="AO1866" s="27">
        <v>5.516</v>
      </c>
      <c r="AP1866" s="89">
        <v>0.3</v>
      </c>
      <c r="AQ1866" s="88">
        <v>0</v>
      </c>
      <c r="AR1866" s="46" t="e">
        <f t="shared" si="327"/>
        <v>#DIV/0!</v>
      </c>
      <c r="AS1866" s="47" t="e">
        <f t="shared" si="328"/>
        <v>#DIV/0!</v>
      </c>
      <c r="AT1866" s="30" t="e">
        <f t="shared" si="329"/>
        <v>#DIV/0!</v>
      </c>
    </row>
    <row r="1867" spans="1:46" x14ac:dyDescent="0.25">
      <c r="A1867" s="9" t="s">
        <v>1870</v>
      </c>
      <c r="C1867" s="19">
        <f t="shared" si="319"/>
        <v>2026</v>
      </c>
      <c r="K1867" s="9">
        <f t="shared" si="320"/>
        <v>0</v>
      </c>
      <c r="L1867" s="21"/>
      <c r="M1867" s="22"/>
      <c r="N1867" s="23">
        <f t="shared" si="321"/>
        <v>0</v>
      </c>
      <c r="O1867" s="24" t="e">
        <f t="shared" si="322"/>
        <v>#DIV/0!</v>
      </c>
      <c r="P1867" s="23"/>
      <c r="Q1867" s="23"/>
      <c r="R1867" s="23"/>
      <c r="V1867" s="9">
        <f t="shared" si="323"/>
        <v>0</v>
      </c>
      <c r="Z1867" s="9">
        <f t="shared" si="324"/>
        <v>0</v>
      </c>
      <c r="AG1867" s="27">
        <v>5.516</v>
      </c>
      <c r="AI1867" s="2">
        <f t="shared" si="325"/>
        <v>82.306554953178903</v>
      </c>
      <c r="AK1867" s="27">
        <v>5.516</v>
      </c>
      <c r="AM1867" s="3">
        <f t="shared" si="326"/>
        <v>82.306554953178903</v>
      </c>
      <c r="AO1867" s="27">
        <v>5.516</v>
      </c>
      <c r="AP1867" s="89">
        <v>0.3</v>
      </c>
      <c r="AQ1867" s="88">
        <v>0</v>
      </c>
      <c r="AR1867" s="46" t="e">
        <f t="shared" si="327"/>
        <v>#DIV/0!</v>
      </c>
      <c r="AS1867" s="47" t="e">
        <f t="shared" si="328"/>
        <v>#DIV/0!</v>
      </c>
      <c r="AT1867" s="30" t="e">
        <f t="shared" si="329"/>
        <v>#DIV/0!</v>
      </c>
    </row>
    <row r="1868" spans="1:46" x14ac:dyDescent="0.25">
      <c r="A1868" s="9" t="s">
        <v>1871</v>
      </c>
      <c r="C1868" s="19">
        <f t="shared" si="319"/>
        <v>2026</v>
      </c>
      <c r="K1868" s="9">
        <f t="shared" si="320"/>
        <v>0</v>
      </c>
      <c r="L1868" s="21"/>
      <c r="M1868" s="22"/>
      <c r="N1868" s="23">
        <f t="shared" si="321"/>
        <v>0</v>
      </c>
      <c r="O1868" s="24" t="e">
        <f t="shared" si="322"/>
        <v>#DIV/0!</v>
      </c>
      <c r="P1868" s="23"/>
      <c r="Q1868" s="23"/>
      <c r="R1868" s="23"/>
      <c r="V1868" s="9">
        <f t="shared" si="323"/>
        <v>0</v>
      </c>
      <c r="Z1868" s="9">
        <f t="shared" si="324"/>
        <v>0</v>
      </c>
      <c r="AG1868" s="27">
        <v>5.516</v>
      </c>
      <c r="AI1868" s="2">
        <f t="shared" si="325"/>
        <v>82.306554953178903</v>
      </c>
      <c r="AK1868" s="27">
        <v>5.516</v>
      </c>
      <c r="AM1868" s="3">
        <f t="shared" si="326"/>
        <v>82.306554953178903</v>
      </c>
      <c r="AO1868" s="27">
        <v>5.516</v>
      </c>
      <c r="AP1868" s="89">
        <v>0.3</v>
      </c>
      <c r="AQ1868" s="88">
        <v>0</v>
      </c>
      <c r="AR1868" s="46" t="e">
        <f t="shared" si="327"/>
        <v>#DIV/0!</v>
      </c>
      <c r="AS1868" s="47" t="e">
        <f t="shared" si="328"/>
        <v>#DIV/0!</v>
      </c>
      <c r="AT1868" s="30" t="e">
        <f t="shared" si="329"/>
        <v>#DIV/0!</v>
      </c>
    </row>
    <row r="1869" spans="1:46" x14ac:dyDescent="0.25">
      <c r="A1869" s="9" t="s">
        <v>1872</v>
      </c>
      <c r="C1869" s="19">
        <f t="shared" si="319"/>
        <v>2026</v>
      </c>
      <c r="K1869" s="9">
        <f t="shared" si="320"/>
        <v>0</v>
      </c>
      <c r="L1869" s="21"/>
      <c r="M1869" s="22"/>
      <c r="N1869" s="23">
        <f t="shared" si="321"/>
        <v>0</v>
      </c>
      <c r="O1869" s="24" t="e">
        <f t="shared" si="322"/>
        <v>#DIV/0!</v>
      </c>
      <c r="P1869" s="23"/>
      <c r="Q1869" s="23"/>
      <c r="R1869" s="23"/>
      <c r="V1869" s="9">
        <f t="shared" si="323"/>
        <v>0</v>
      </c>
      <c r="Z1869" s="9">
        <f t="shared" si="324"/>
        <v>0</v>
      </c>
      <c r="AG1869" s="27">
        <v>5.516</v>
      </c>
      <c r="AI1869" s="2">
        <f t="shared" si="325"/>
        <v>82.306554953178903</v>
      </c>
      <c r="AK1869" s="27">
        <v>5.516</v>
      </c>
      <c r="AM1869" s="3">
        <f t="shared" si="326"/>
        <v>82.306554953178903</v>
      </c>
      <c r="AO1869" s="27">
        <v>5.516</v>
      </c>
      <c r="AP1869" s="89">
        <v>0.3</v>
      </c>
      <c r="AQ1869" s="88">
        <v>0</v>
      </c>
      <c r="AR1869" s="46" t="e">
        <f t="shared" si="327"/>
        <v>#DIV/0!</v>
      </c>
      <c r="AS1869" s="47" t="e">
        <f t="shared" si="328"/>
        <v>#DIV/0!</v>
      </c>
      <c r="AT1869" s="30" t="e">
        <f t="shared" si="329"/>
        <v>#DIV/0!</v>
      </c>
    </row>
    <row r="1870" spans="1:46" x14ac:dyDescent="0.25">
      <c r="A1870" s="9" t="s">
        <v>1873</v>
      </c>
      <c r="C1870" s="19">
        <f t="shared" si="319"/>
        <v>2026</v>
      </c>
      <c r="K1870" s="9">
        <f t="shared" si="320"/>
        <v>0</v>
      </c>
      <c r="L1870" s="21"/>
      <c r="M1870" s="22"/>
      <c r="N1870" s="23">
        <f t="shared" si="321"/>
        <v>0</v>
      </c>
      <c r="O1870" s="24" t="e">
        <f t="shared" si="322"/>
        <v>#DIV/0!</v>
      </c>
      <c r="P1870" s="23"/>
      <c r="Q1870" s="23"/>
      <c r="R1870" s="23"/>
      <c r="V1870" s="9">
        <f t="shared" si="323"/>
        <v>0</v>
      </c>
      <c r="Z1870" s="9">
        <f t="shared" si="324"/>
        <v>0</v>
      </c>
      <c r="AG1870" s="27">
        <v>5.516</v>
      </c>
      <c r="AI1870" s="2">
        <f t="shared" si="325"/>
        <v>82.306554953178903</v>
      </c>
      <c r="AK1870" s="27">
        <v>5.516</v>
      </c>
      <c r="AM1870" s="3">
        <f t="shared" si="326"/>
        <v>82.306554953178903</v>
      </c>
      <c r="AO1870" s="27">
        <v>5.516</v>
      </c>
      <c r="AP1870" s="89">
        <v>0.3</v>
      </c>
      <c r="AQ1870" s="88">
        <v>0</v>
      </c>
      <c r="AR1870" s="46" t="e">
        <f t="shared" si="327"/>
        <v>#DIV/0!</v>
      </c>
      <c r="AS1870" s="47" t="e">
        <f t="shared" si="328"/>
        <v>#DIV/0!</v>
      </c>
      <c r="AT1870" s="30" t="e">
        <f t="shared" si="329"/>
        <v>#DIV/0!</v>
      </c>
    </row>
    <row r="1871" spans="1:46" x14ac:dyDescent="0.25">
      <c r="A1871" s="9" t="s">
        <v>1874</v>
      </c>
      <c r="C1871" s="19">
        <f t="shared" si="319"/>
        <v>2026</v>
      </c>
      <c r="K1871" s="9">
        <f t="shared" si="320"/>
        <v>0</v>
      </c>
      <c r="L1871" s="21"/>
      <c r="M1871" s="22"/>
      <c r="N1871" s="23">
        <f t="shared" si="321"/>
        <v>0</v>
      </c>
      <c r="O1871" s="24" t="e">
        <f t="shared" si="322"/>
        <v>#DIV/0!</v>
      </c>
      <c r="P1871" s="23"/>
      <c r="Q1871" s="23"/>
      <c r="R1871" s="23"/>
      <c r="V1871" s="9">
        <f t="shared" si="323"/>
        <v>0</v>
      </c>
      <c r="Z1871" s="9">
        <f t="shared" si="324"/>
        <v>0</v>
      </c>
      <c r="AG1871" s="27">
        <v>5.516</v>
      </c>
      <c r="AI1871" s="2">
        <f t="shared" si="325"/>
        <v>82.306554953178903</v>
      </c>
      <c r="AK1871" s="27">
        <v>5.516</v>
      </c>
      <c r="AM1871" s="3">
        <f t="shared" si="326"/>
        <v>82.306554953178903</v>
      </c>
      <c r="AO1871" s="27">
        <v>5.516</v>
      </c>
      <c r="AP1871" s="89">
        <v>0.3</v>
      </c>
      <c r="AQ1871" s="88">
        <v>0</v>
      </c>
      <c r="AR1871" s="46" t="e">
        <f t="shared" si="327"/>
        <v>#DIV/0!</v>
      </c>
      <c r="AS1871" s="47" t="e">
        <f t="shared" si="328"/>
        <v>#DIV/0!</v>
      </c>
      <c r="AT1871" s="30" t="e">
        <f t="shared" si="329"/>
        <v>#DIV/0!</v>
      </c>
    </row>
    <row r="1872" spans="1:46" x14ac:dyDescent="0.25">
      <c r="A1872" s="9" t="s">
        <v>1875</v>
      </c>
      <c r="C1872" s="19">
        <f t="shared" si="319"/>
        <v>2026</v>
      </c>
      <c r="K1872" s="9">
        <f t="shared" si="320"/>
        <v>0</v>
      </c>
      <c r="L1872" s="21"/>
      <c r="M1872" s="22"/>
      <c r="N1872" s="23">
        <f t="shared" si="321"/>
        <v>0</v>
      </c>
      <c r="O1872" s="24" t="e">
        <f t="shared" si="322"/>
        <v>#DIV/0!</v>
      </c>
      <c r="P1872" s="23"/>
      <c r="Q1872" s="23"/>
      <c r="R1872" s="23"/>
      <c r="V1872" s="9">
        <f t="shared" si="323"/>
        <v>0</v>
      </c>
      <c r="Z1872" s="9">
        <f t="shared" si="324"/>
        <v>0</v>
      </c>
      <c r="AG1872" s="27">
        <v>5.516</v>
      </c>
      <c r="AI1872" s="2">
        <f t="shared" si="325"/>
        <v>82.306554953178903</v>
      </c>
      <c r="AK1872" s="27">
        <v>5.516</v>
      </c>
      <c r="AM1872" s="3">
        <f t="shared" si="326"/>
        <v>82.306554953178903</v>
      </c>
      <c r="AO1872" s="27">
        <v>5.516</v>
      </c>
      <c r="AP1872" s="89">
        <v>0.3</v>
      </c>
      <c r="AQ1872" s="88">
        <v>0</v>
      </c>
      <c r="AR1872" s="46" t="e">
        <f t="shared" si="327"/>
        <v>#DIV/0!</v>
      </c>
      <c r="AS1872" s="47" t="e">
        <f t="shared" si="328"/>
        <v>#DIV/0!</v>
      </c>
      <c r="AT1872" s="30" t="e">
        <f t="shared" si="329"/>
        <v>#DIV/0!</v>
      </c>
    </row>
    <row r="1873" spans="1:46" x14ac:dyDescent="0.25">
      <c r="A1873" s="9" t="s">
        <v>1876</v>
      </c>
      <c r="C1873" s="19">
        <f t="shared" si="319"/>
        <v>2026</v>
      </c>
      <c r="K1873" s="9">
        <f t="shared" si="320"/>
        <v>0</v>
      </c>
      <c r="L1873" s="21"/>
      <c r="M1873" s="22"/>
      <c r="N1873" s="23">
        <f t="shared" si="321"/>
        <v>0</v>
      </c>
      <c r="O1873" s="24" t="e">
        <f t="shared" si="322"/>
        <v>#DIV/0!</v>
      </c>
      <c r="P1873" s="23"/>
      <c r="Q1873" s="23"/>
      <c r="R1873" s="23"/>
      <c r="V1873" s="9">
        <f t="shared" si="323"/>
        <v>0</v>
      </c>
      <c r="Z1873" s="9">
        <f t="shared" si="324"/>
        <v>0</v>
      </c>
      <c r="AG1873" s="27">
        <v>5.516</v>
      </c>
      <c r="AI1873" s="2">
        <f t="shared" si="325"/>
        <v>82.306554953178903</v>
      </c>
      <c r="AK1873" s="27">
        <v>5.516</v>
      </c>
      <c r="AM1873" s="3">
        <f t="shared" si="326"/>
        <v>82.306554953178903</v>
      </c>
      <c r="AO1873" s="27">
        <v>5.516</v>
      </c>
      <c r="AP1873" s="89">
        <v>0.3</v>
      </c>
      <c r="AQ1873" s="88">
        <v>0</v>
      </c>
      <c r="AR1873" s="46" t="e">
        <f t="shared" si="327"/>
        <v>#DIV/0!</v>
      </c>
      <c r="AS1873" s="47" t="e">
        <f t="shared" si="328"/>
        <v>#DIV/0!</v>
      </c>
      <c r="AT1873" s="30" t="e">
        <f t="shared" si="329"/>
        <v>#DIV/0!</v>
      </c>
    </row>
    <row r="1874" spans="1:46" x14ac:dyDescent="0.25">
      <c r="A1874" s="9" t="s">
        <v>1877</v>
      </c>
      <c r="C1874" s="19">
        <f t="shared" si="319"/>
        <v>2026</v>
      </c>
      <c r="K1874" s="9">
        <f t="shared" si="320"/>
        <v>0</v>
      </c>
      <c r="L1874" s="21"/>
      <c r="M1874" s="22"/>
      <c r="N1874" s="23">
        <f t="shared" si="321"/>
        <v>0</v>
      </c>
      <c r="O1874" s="24" t="e">
        <f t="shared" si="322"/>
        <v>#DIV/0!</v>
      </c>
      <c r="P1874" s="23"/>
      <c r="Q1874" s="23"/>
      <c r="R1874" s="23"/>
      <c r="V1874" s="9">
        <f t="shared" si="323"/>
        <v>0</v>
      </c>
      <c r="Z1874" s="9">
        <f t="shared" si="324"/>
        <v>0</v>
      </c>
      <c r="AG1874" s="27">
        <v>5.516</v>
      </c>
      <c r="AI1874" s="2">
        <f t="shared" si="325"/>
        <v>82.306554953178903</v>
      </c>
      <c r="AK1874" s="27">
        <v>5.516</v>
      </c>
      <c r="AM1874" s="3">
        <f t="shared" si="326"/>
        <v>82.306554953178903</v>
      </c>
      <c r="AO1874" s="27">
        <v>5.516</v>
      </c>
      <c r="AP1874" s="89">
        <v>0.3</v>
      </c>
      <c r="AQ1874" s="88">
        <v>0</v>
      </c>
      <c r="AR1874" s="46" t="e">
        <f t="shared" si="327"/>
        <v>#DIV/0!</v>
      </c>
      <c r="AS1874" s="47" t="e">
        <f t="shared" si="328"/>
        <v>#DIV/0!</v>
      </c>
      <c r="AT1874" s="30" t="e">
        <f t="shared" si="329"/>
        <v>#DIV/0!</v>
      </c>
    </row>
    <row r="1875" spans="1:46" x14ac:dyDescent="0.25">
      <c r="A1875" s="9" t="s">
        <v>1878</v>
      </c>
      <c r="C1875" s="19">
        <f t="shared" si="319"/>
        <v>2026</v>
      </c>
      <c r="K1875" s="9">
        <f t="shared" si="320"/>
        <v>0</v>
      </c>
      <c r="L1875" s="21"/>
      <c r="M1875" s="22"/>
      <c r="N1875" s="23">
        <f t="shared" si="321"/>
        <v>0</v>
      </c>
      <c r="O1875" s="24" t="e">
        <f t="shared" si="322"/>
        <v>#DIV/0!</v>
      </c>
      <c r="P1875" s="23"/>
      <c r="Q1875" s="23"/>
      <c r="R1875" s="23"/>
      <c r="V1875" s="9">
        <f t="shared" si="323"/>
        <v>0</v>
      </c>
      <c r="Z1875" s="9">
        <f t="shared" si="324"/>
        <v>0</v>
      </c>
      <c r="AG1875" s="27">
        <v>5.516</v>
      </c>
      <c r="AI1875" s="2">
        <f t="shared" si="325"/>
        <v>82.306554953178903</v>
      </c>
      <c r="AK1875" s="27">
        <v>5.516</v>
      </c>
      <c r="AM1875" s="3">
        <f t="shared" si="326"/>
        <v>82.306554953178903</v>
      </c>
      <c r="AO1875" s="27">
        <v>5.516</v>
      </c>
      <c r="AP1875" s="89">
        <v>0.3</v>
      </c>
      <c r="AQ1875" s="88">
        <v>0</v>
      </c>
      <c r="AR1875" s="46" t="e">
        <f t="shared" si="327"/>
        <v>#DIV/0!</v>
      </c>
      <c r="AS1875" s="47" t="e">
        <f t="shared" si="328"/>
        <v>#DIV/0!</v>
      </c>
      <c r="AT1875" s="30" t="e">
        <f t="shared" si="329"/>
        <v>#DIV/0!</v>
      </c>
    </row>
    <row r="1876" spans="1:46" x14ac:dyDescent="0.25">
      <c r="A1876" s="9" t="s">
        <v>1879</v>
      </c>
      <c r="C1876" s="19">
        <f t="shared" si="319"/>
        <v>2026</v>
      </c>
      <c r="K1876" s="9">
        <f t="shared" si="320"/>
        <v>0</v>
      </c>
      <c r="L1876" s="21"/>
      <c r="M1876" s="22"/>
      <c r="N1876" s="23">
        <f t="shared" si="321"/>
        <v>0</v>
      </c>
      <c r="O1876" s="24" t="e">
        <f t="shared" si="322"/>
        <v>#DIV/0!</v>
      </c>
      <c r="P1876" s="23"/>
      <c r="Q1876" s="23"/>
      <c r="R1876" s="23"/>
      <c r="V1876" s="9">
        <f t="shared" si="323"/>
        <v>0</v>
      </c>
      <c r="Z1876" s="9">
        <f t="shared" si="324"/>
        <v>0</v>
      </c>
      <c r="AG1876" s="27">
        <v>5.516</v>
      </c>
      <c r="AI1876" s="2">
        <f t="shared" si="325"/>
        <v>82.306554953178903</v>
      </c>
      <c r="AK1876" s="27">
        <v>5.516</v>
      </c>
      <c r="AM1876" s="3">
        <f t="shared" si="326"/>
        <v>82.306554953178903</v>
      </c>
      <c r="AO1876" s="27">
        <v>5.516</v>
      </c>
      <c r="AP1876" s="89">
        <v>0.3</v>
      </c>
      <c r="AQ1876" s="88">
        <v>0</v>
      </c>
      <c r="AR1876" s="46" t="e">
        <f t="shared" si="327"/>
        <v>#DIV/0!</v>
      </c>
      <c r="AS1876" s="47" t="e">
        <f t="shared" si="328"/>
        <v>#DIV/0!</v>
      </c>
      <c r="AT1876" s="30" t="e">
        <f t="shared" si="329"/>
        <v>#DIV/0!</v>
      </c>
    </row>
    <row r="1877" spans="1:46" x14ac:dyDescent="0.25">
      <c r="A1877" s="9" t="s">
        <v>1880</v>
      </c>
      <c r="C1877" s="19">
        <f t="shared" si="319"/>
        <v>2026</v>
      </c>
      <c r="K1877" s="9">
        <f t="shared" si="320"/>
        <v>0</v>
      </c>
      <c r="L1877" s="21"/>
      <c r="M1877" s="22"/>
      <c r="N1877" s="23">
        <f t="shared" si="321"/>
        <v>0</v>
      </c>
      <c r="O1877" s="24" t="e">
        <f t="shared" si="322"/>
        <v>#DIV/0!</v>
      </c>
      <c r="P1877" s="23"/>
      <c r="Q1877" s="23"/>
      <c r="R1877" s="23"/>
      <c r="V1877" s="9">
        <f t="shared" si="323"/>
        <v>0</v>
      </c>
      <c r="Z1877" s="9">
        <f t="shared" si="324"/>
        <v>0</v>
      </c>
      <c r="AG1877" s="27">
        <v>5.516</v>
      </c>
      <c r="AI1877" s="2">
        <f t="shared" si="325"/>
        <v>82.306554953178903</v>
      </c>
      <c r="AK1877" s="27">
        <v>5.516</v>
      </c>
      <c r="AM1877" s="3">
        <f t="shared" si="326"/>
        <v>82.306554953178903</v>
      </c>
      <c r="AO1877" s="27">
        <v>5.516</v>
      </c>
      <c r="AP1877" s="89">
        <v>0.3</v>
      </c>
      <c r="AQ1877" s="88">
        <v>0</v>
      </c>
      <c r="AR1877" s="46" t="e">
        <f t="shared" si="327"/>
        <v>#DIV/0!</v>
      </c>
      <c r="AS1877" s="47" t="e">
        <f t="shared" si="328"/>
        <v>#DIV/0!</v>
      </c>
      <c r="AT1877" s="30" t="e">
        <f t="shared" si="329"/>
        <v>#DIV/0!</v>
      </c>
    </row>
    <row r="1878" spans="1:46" x14ac:dyDescent="0.25">
      <c r="A1878" s="9" t="s">
        <v>1881</v>
      </c>
      <c r="C1878" s="19">
        <f t="shared" si="319"/>
        <v>2026</v>
      </c>
      <c r="K1878" s="9">
        <f t="shared" si="320"/>
        <v>0</v>
      </c>
      <c r="L1878" s="21"/>
      <c r="M1878" s="22"/>
      <c r="N1878" s="23">
        <f t="shared" si="321"/>
        <v>0</v>
      </c>
      <c r="O1878" s="24" t="e">
        <f t="shared" si="322"/>
        <v>#DIV/0!</v>
      </c>
      <c r="P1878" s="23"/>
      <c r="Q1878" s="23"/>
      <c r="R1878" s="23"/>
      <c r="V1878" s="9">
        <f t="shared" si="323"/>
        <v>0</v>
      </c>
      <c r="Z1878" s="9">
        <f t="shared" si="324"/>
        <v>0</v>
      </c>
      <c r="AG1878" s="27">
        <v>5.516</v>
      </c>
      <c r="AI1878" s="2">
        <f t="shared" si="325"/>
        <v>82.306554953178903</v>
      </c>
      <c r="AK1878" s="27">
        <v>5.516</v>
      </c>
      <c r="AM1878" s="3">
        <f t="shared" si="326"/>
        <v>82.306554953178903</v>
      </c>
      <c r="AO1878" s="27">
        <v>5.516</v>
      </c>
      <c r="AP1878" s="89">
        <v>0.3</v>
      </c>
      <c r="AQ1878" s="88">
        <v>0</v>
      </c>
      <c r="AR1878" s="46" t="e">
        <f t="shared" si="327"/>
        <v>#DIV/0!</v>
      </c>
      <c r="AS1878" s="47" t="e">
        <f t="shared" si="328"/>
        <v>#DIV/0!</v>
      </c>
      <c r="AT1878" s="30" t="e">
        <f t="shared" si="329"/>
        <v>#DIV/0!</v>
      </c>
    </row>
    <row r="1879" spans="1:46" x14ac:dyDescent="0.25">
      <c r="A1879" s="9" t="s">
        <v>1882</v>
      </c>
      <c r="C1879" s="19">
        <f t="shared" si="319"/>
        <v>2026</v>
      </c>
      <c r="K1879" s="9">
        <f t="shared" si="320"/>
        <v>0</v>
      </c>
      <c r="L1879" s="21"/>
      <c r="M1879" s="22"/>
      <c r="N1879" s="23">
        <f t="shared" si="321"/>
        <v>0</v>
      </c>
      <c r="O1879" s="24" t="e">
        <f t="shared" si="322"/>
        <v>#DIV/0!</v>
      </c>
      <c r="P1879" s="23"/>
      <c r="Q1879" s="23"/>
      <c r="R1879" s="23"/>
      <c r="V1879" s="9">
        <f t="shared" si="323"/>
        <v>0</v>
      </c>
      <c r="Z1879" s="9">
        <f t="shared" si="324"/>
        <v>0</v>
      </c>
      <c r="AG1879" s="27">
        <v>5.516</v>
      </c>
      <c r="AI1879" s="2">
        <f t="shared" si="325"/>
        <v>82.306554953178903</v>
      </c>
      <c r="AK1879" s="27">
        <v>5.516</v>
      </c>
      <c r="AM1879" s="3">
        <f t="shared" si="326"/>
        <v>82.306554953178903</v>
      </c>
      <c r="AO1879" s="27">
        <v>5.516</v>
      </c>
      <c r="AP1879" s="89">
        <v>0.3</v>
      </c>
      <c r="AQ1879" s="88">
        <v>0</v>
      </c>
      <c r="AR1879" s="46" t="e">
        <f t="shared" si="327"/>
        <v>#DIV/0!</v>
      </c>
      <c r="AS1879" s="47" t="e">
        <f t="shared" si="328"/>
        <v>#DIV/0!</v>
      </c>
      <c r="AT1879" s="30" t="e">
        <f t="shared" si="329"/>
        <v>#DIV/0!</v>
      </c>
    </row>
    <row r="1880" spans="1:46" x14ac:dyDescent="0.25">
      <c r="A1880" s="9" t="s">
        <v>1883</v>
      </c>
      <c r="C1880" s="19">
        <f t="shared" si="319"/>
        <v>2026</v>
      </c>
      <c r="K1880" s="9">
        <f t="shared" si="320"/>
        <v>0</v>
      </c>
      <c r="L1880" s="21"/>
      <c r="M1880" s="22"/>
      <c r="N1880" s="23">
        <f t="shared" si="321"/>
        <v>0</v>
      </c>
      <c r="O1880" s="24" t="e">
        <f t="shared" si="322"/>
        <v>#DIV/0!</v>
      </c>
      <c r="P1880" s="23"/>
      <c r="Q1880" s="23"/>
      <c r="R1880" s="23"/>
      <c r="V1880" s="9">
        <f t="shared" si="323"/>
        <v>0</v>
      </c>
      <c r="Z1880" s="9">
        <f t="shared" si="324"/>
        <v>0</v>
      </c>
      <c r="AG1880" s="27">
        <v>5.516</v>
      </c>
      <c r="AI1880" s="2">
        <f t="shared" si="325"/>
        <v>82.306554953178903</v>
      </c>
      <c r="AK1880" s="27">
        <v>5.516</v>
      </c>
      <c r="AM1880" s="3">
        <f t="shared" si="326"/>
        <v>82.306554953178903</v>
      </c>
      <c r="AO1880" s="27">
        <v>5.516</v>
      </c>
      <c r="AP1880" s="89">
        <v>0.3</v>
      </c>
      <c r="AQ1880" s="88">
        <v>0</v>
      </c>
      <c r="AR1880" s="46" t="e">
        <f t="shared" si="327"/>
        <v>#DIV/0!</v>
      </c>
      <c r="AS1880" s="47" t="e">
        <f t="shared" si="328"/>
        <v>#DIV/0!</v>
      </c>
      <c r="AT1880" s="30" t="e">
        <f t="shared" si="329"/>
        <v>#DIV/0!</v>
      </c>
    </row>
    <row r="1881" spans="1:46" x14ac:dyDescent="0.25">
      <c r="A1881" s="9" t="s">
        <v>1884</v>
      </c>
      <c r="C1881" s="19">
        <f t="shared" si="319"/>
        <v>2026</v>
      </c>
      <c r="K1881" s="9">
        <f t="shared" si="320"/>
        <v>0</v>
      </c>
      <c r="L1881" s="21"/>
      <c r="M1881" s="22"/>
      <c r="N1881" s="23">
        <f t="shared" si="321"/>
        <v>0</v>
      </c>
      <c r="O1881" s="24" t="e">
        <f t="shared" si="322"/>
        <v>#DIV/0!</v>
      </c>
      <c r="P1881" s="23"/>
      <c r="Q1881" s="23"/>
      <c r="R1881" s="23"/>
      <c r="V1881" s="9">
        <f t="shared" si="323"/>
        <v>0</v>
      </c>
      <c r="Z1881" s="9">
        <f t="shared" si="324"/>
        <v>0</v>
      </c>
      <c r="AG1881" s="27">
        <v>5.516</v>
      </c>
      <c r="AI1881" s="2">
        <f t="shared" si="325"/>
        <v>82.306554953178903</v>
      </c>
      <c r="AK1881" s="27">
        <v>5.516</v>
      </c>
      <c r="AM1881" s="3">
        <f t="shared" si="326"/>
        <v>82.306554953178903</v>
      </c>
      <c r="AO1881" s="27">
        <v>5.516</v>
      </c>
      <c r="AP1881" s="89">
        <v>0.3</v>
      </c>
      <c r="AQ1881" s="88">
        <v>0</v>
      </c>
      <c r="AR1881" s="46" t="e">
        <f t="shared" si="327"/>
        <v>#DIV/0!</v>
      </c>
      <c r="AS1881" s="47" t="e">
        <f t="shared" si="328"/>
        <v>#DIV/0!</v>
      </c>
      <c r="AT1881" s="30" t="e">
        <f t="shared" si="329"/>
        <v>#DIV/0!</v>
      </c>
    </row>
    <row r="1882" spans="1:46" x14ac:dyDescent="0.25">
      <c r="A1882" s="9" t="s">
        <v>1885</v>
      </c>
      <c r="C1882" s="19">
        <f t="shared" si="319"/>
        <v>2026</v>
      </c>
      <c r="K1882" s="9">
        <f t="shared" si="320"/>
        <v>0</v>
      </c>
      <c r="L1882" s="21"/>
      <c r="M1882" s="22"/>
      <c r="N1882" s="23">
        <f t="shared" si="321"/>
        <v>0</v>
      </c>
      <c r="O1882" s="24" t="e">
        <f t="shared" si="322"/>
        <v>#DIV/0!</v>
      </c>
      <c r="P1882" s="23"/>
      <c r="Q1882" s="23"/>
      <c r="R1882" s="23"/>
      <c r="V1882" s="9">
        <f t="shared" si="323"/>
        <v>0</v>
      </c>
      <c r="Z1882" s="9">
        <f t="shared" si="324"/>
        <v>0</v>
      </c>
      <c r="AG1882" s="27">
        <v>5.516</v>
      </c>
      <c r="AI1882" s="2">
        <f t="shared" si="325"/>
        <v>82.306554953178903</v>
      </c>
      <c r="AK1882" s="27">
        <v>5.516</v>
      </c>
      <c r="AM1882" s="3">
        <f t="shared" si="326"/>
        <v>82.306554953178903</v>
      </c>
      <c r="AO1882" s="27">
        <v>5.516</v>
      </c>
      <c r="AP1882" s="89">
        <v>0.3</v>
      </c>
      <c r="AQ1882" s="88">
        <v>0</v>
      </c>
      <c r="AR1882" s="46" t="e">
        <f t="shared" si="327"/>
        <v>#DIV/0!</v>
      </c>
      <c r="AS1882" s="47" t="e">
        <f t="shared" si="328"/>
        <v>#DIV/0!</v>
      </c>
      <c r="AT1882" s="30" t="e">
        <f t="shared" si="329"/>
        <v>#DIV/0!</v>
      </c>
    </row>
    <row r="1883" spans="1:46" x14ac:dyDescent="0.25">
      <c r="A1883" s="9" t="s">
        <v>1886</v>
      </c>
      <c r="C1883" s="19">
        <f t="shared" si="319"/>
        <v>2026</v>
      </c>
      <c r="K1883" s="9">
        <f t="shared" si="320"/>
        <v>0</v>
      </c>
      <c r="L1883" s="21"/>
      <c r="M1883" s="22"/>
      <c r="N1883" s="23">
        <f t="shared" si="321"/>
        <v>0</v>
      </c>
      <c r="O1883" s="24" t="e">
        <f t="shared" si="322"/>
        <v>#DIV/0!</v>
      </c>
      <c r="P1883" s="23"/>
      <c r="Q1883" s="23"/>
      <c r="R1883" s="23"/>
      <c r="V1883" s="9">
        <f t="shared" si="323"/>
        <v>0</v>
      </c>
      <c r="Z1883" s="9">
        <f t="shared" si="324"/>
        <v>0</v>
      </c>
      <c r="AG1883" s="27">
        <v>5.516</v>
      </c>
      <c r="AI1883" s="2">
        <f t="shared" si="325"/>
        <v>82.306554953178903</v>
      </c>
      <c r="AK1883" s="27">
        <v>5.516</v>
      </c>
      <c r="AM1883" s="3">
        <f t="shared" si="326"/>
        <v>82.306554953178903</v>
      </c>
      <c r="AO1883" s="27">
        <v>5.516</v>
      </c>
      <c r="AP1883" s="89">
        <v>0.3</v>
      </c>
      <c r="AQ1883" s="88">
        <v>0</v>
      </c>
      <c r="AR1883" s="46" t="e">
        <f t="shared" si="327"/>
        <v>#DIV/0!</v>
      </c>
      <c r="AS1883" s="47" t="e">
        <f t="shared" si="328"/>
        <v>#DIV/0!</v>
      </c>
      <c r="AT1883" s="30" t="e">
        <f t="shared" si="329"/>
        <v>#DIV/0!</v>
      </c>
    </row>
    <row r="1884" spans="1:46" x14ac:dyDescent="0.25">
      <c r="A1884" s="9" t="s">
        <v>1887</v>
      </c>
      <c r="C1884" s="19">
        <f t="shared" si="319"/>
        <v>2026</v>
      </c>
      <c r="K1884" s="9">
        <f t="shared" si="320"/>
        <v>0</v>
      </c>
      <c r="L1884" s="21"/>
      <c r="M1884" s="22"/>
      <c r="N1884" s="23">
        <f t="shared" si="321"/>
        <v>0</v>
      </c>
      <c r="O1884" s="24" t="e">
        <f t="shared" si="322"/>
        <v>#DIV/0!</v>
      </c>
      <c r="P1884" s="23"/>
      <c r="Q1884" s="23"/>
      <c r="R1884" s="23"/>
      <c r="V1884" s="9">
        <f t="shared" si="323"/>
        <v>0</v>
      </c>
      <c r="Z1884" s="9">
        <f t="shared" si="324"/>
        <v>0</v>
      </c>
      <c r="AG1884" s="27">
        <v>5.516</v>
      </c>
      <c r="AI1884" s="2">
        <f t="shared" si="325"/>
        <v>82.306554953178903</v>
      </c>
      <c r="AK1884" s="27">
        <v>5.516</v>
      </c>
      <c r="AM1884" s="3">
        <f t="shared" si="326"/>
        <v>82.306554953178903</v>
      </c>
      <c r="AO1884" s="27">
        <v>5.516</v>
      </c>
      <c r="AP1884" s="89">
        <v>0.3</v>
      </c>
      <c r="AQ1884" s="88">
        <v>0</v>
      </c>
      <c r="AR1884" s="46" t="e">
        <f t="shared" si="327"/>
        <v>#DIV/0!</v>
      </c>
      <c r="AS1884" s="47" t="e">
        <f t="shared" si="328"/>
        <v>#DIV/0!</v>
      </c>
      <c r="AT1884" s="30" t="e">
        <f t="shared" si="329"/>
        <v>#DIV/0!</v>
      </c>
    </row>
    <row r="1885" spans="1:46" x14ac:dyDescent="0.25">
      <c r="A1885" s="9" t="s">
        <v>1888</v>
      </c>
      <c r="C1885" s="19">
        <f t="shared" si="319"/>
        <v>2026</v>
      </c>
      <c r="K1885" s="9">
        <f t="shared" si="320"/>
        <v>0</v>
      </c>
      <c r="L1885" s="21"/>
      <c r="M1885" s="22"/>
      <c r="N1885" s="23">
        <f t="shared" si="321"/>
        <v>0</v>
      </c>
      <c r="O1885" s="24" t="e">
        <f t="shared" si="322"/>
        <v>#DIV/0!</v>
      </c>
      <c r="P1885" s="23"/>
      <c r="Q1885" s="23"/>
      <c r="R1885" s="23"/>
      <c r="V1885" s="9">
        <f t="shared" si="323"/>
        <v>0</v>
      </c>
      <c r="Z1885" s="9">
        <f t="shared" si="324"/>
        <v>0</v>
      </c>
      <c r="AG1885" s="27">
        <v>5.516</v>
      </c>
      <c r="AI1885" s="2">
        <f t="shared" si="325"/>
        <v>82.306554953178903</v>
      </c>
      <c r="AK1885" s="27">
        <v>5.516</v>
      </c>
      <c r="AM1885" s="3">
        <f t="shared" si="326"/>
        <v>82.306554953178903</v>
      </c>
      <c r="AO1885" s="27">
        <v>5.516</v>
      </c>
      <c r="AP1885" s="89">
        <v>0.3</v>
      </c>
      <c r="AQ1885" s="88">
        <v>0</v>
      </c>
      <c r="AR1885" s="46" t="e">
        <f t="shared" si="327"/>
        <v>#DIV/0!</v>
      </c>
      <c r="AS1885" s="47" t="e">
        <f t="shared" si="328"/>
        <v>#DIV/0!</v>
      </c>
      <c r="AT1885" s="30" t="e">
        <f t="shared" si="329"/>
        <v>#DIV/0!</v>
      </c>
    </row>
    <row r="1886" spans="1:46" x14ac:dyDescent="0.25">
      <c r="A1886" s="9" t="s">
        <v>1889</v>
      </c>
      <c r="C1886" s="19">
        <f t="shared" si="319"/>
        <v>2026</v>
      </c>
      <c r="K1886" s="9">
        <f t="shared" si="320"/>
        <v>0</v>
      </c>
      <c r="L1886" s="21"/>
      <c r="M1886" s="22"/>
      <c r="N1886" s="23">
        <f t="shared" si="321"/>
        <v>0</v>
      </c>
      <c r="O1886" s="24" t="e">
        <f t="shared" si="322"/>
        <v>#DIV/0!</v>
      </c>
      <c r="P1886" s="23"/>
      <c r="Q1886" s="23"/>
      <c r="R1886" s="23"/>
      <c r="V1886" s="9">
        <f t="shared" si="323"/>
        <v>0</v>
      </c>
      <c r="Z1886" s="9">
        <f t="shared" si="324"/>
        <v>0</v>
      </c>
      <c r="AG1886" s="27">
        <v>5.516</v>
      </c>
      <c r="AI1886" s="2">
        <f t="shared" si="325"/>
        <v>82.306554953178903</v>
      </c>
      <c r="AK1886" s="27">
        <v>5.516</v>
      </c>
      <c r="AM1886" s="3">
        <f t="shared" si="326"/>
        <v>82.306554953178903</v>
      </c>
      <c r="AO1886" s="27">
        <v>5.516</v>
      </c>
      <c r="AP1886" s="89">
        <v>0.3</v>
      </c>
      <c r="AQ1886" s="88">
        <v>0</v>
      </c>
      <c r="AR1886" s="46" t="e">
        <f t="shared" si="327"/>
        <v>#DIV/0!</v>
      </c>
      <c r="AS1886" s="47" t="e">
        <f t="shared" si="328"/>
        <v>#DIV/0!</v>
      </c>
      <c r="AT1886" s="30" t="e">
        <f t="shared" si="329"/>
        <v>#DIV/0!</v>
      </c>
    </row>
    <row r="1887" spans="1:46" x14ac:dyDescent="0.25">
      <c r="A1887" s="9" t="s">
        <v>1890</v>
      </c>
      <c r="C1887" s="19">
        <f t="shared" si="319"/>
        <v>2026</v>
      </c>
      <c r="K1887" s="9">
        <f t="shared" si="320"/>
        <v>0</v>
      </c>
      <c r="L1887" s="21"/>
      <c r="M1887" s="22"/>
      <c r="N1887" s="23">
        <f t="shared" si="321"/>
        <v>0</v>
      </c>
      <c r="O1887" s="24" t="e">
        <f t="shared" si="322"/>
        <v>#DIV/0!</v>
      </c>
      <c r="P1887" s="23"/>
      <c r="Q1887" s="23"/>
      <c r="R1887" s="23"/>
      <c r="V1887" s="9">
        <f t="shared" si="323"/>
        <v>0</v>
      </c>
      <c r="Z1887" s="9">
        <f t="shared" si="324"/>
        <v>0</v>
      </c>
      <c r="AG1887" s="27">
        <v>5.516</v>
      </c>
      <c r="AI1887" s="2">
        <f t="shared" si="325"/>
        <v>82.306554953178903</v>
      </c>
      <c r="AK1887" s="27">
        <v>5.516</v>
      </c>
      <c r="AM1887" s="3">
        <f t="shared" si="326"/>
        <v>82.306554953178903</v>
      </c>
      <c r="AO1887" s="27">
        <v>5.516</v>
      </c>
      <c r="AP1887" s="89">
        <v>0.3</v>
      </c>
      <c r="AQ1887" s="88">
        <v>0</v>
      </c>
      <c r="AR1887" s="46" t="e">
        <f t="shared" si="327"/>
        <v>#DIV/0!</v>
      </c>
      <c r="AS1887" s="47" t="e">
        <f t="shared" si="328"/>
        <v>#DIV/0!</v>
      </c>
      <c r="AT1887" s="30" t="e">
        <f t="shared" si="329"/>
        <v>#DIV/0!</v>
      </c>
    </row>
    <row r="1888" spans="1:46" x14ac:dyDescent="0.25">
      <c r="A1888" s="9" t="s">
        <v>1891</v>
      </c>
      <c r="C1888" s="19">
        <f t="shared" si="319"/>
        <v>2026</v>
      </c>
      <c r="K1888" s="9">
        <f t="shared" si="320"/>
        <v>0</v>
      </c>
      <c r="L1888" s="21"/>
      <c r="M1888" s="22"/>
      <c r="N1888" s="23">
        <f t="shared" si="321"/>
        <v>0</v>
      </c>
      <c r="O1888" s="24" t="e">
        <f t="shared" si="322"/>
        <v>#DIV/0!</v>
      </c>
      <c r="P1888" s="23"/>
      <c r="Q1888" s="23"/>
      <c r="R1888" s="23"/>
      <c r="V1888" s="9">
        <f t="shared" si="323"/>
        <v>0</v>
      </c>
      <c r="Z1888" s="9">
        <f t="shared" si="324"/>
        <v>0</v>
      </c>
      <c r="AG1888" s="27">
        <v>5.516</v>
      </c>
      <c r="AI1888" s="2">
        <f t="shared" si="325"/>
        <v>82.306554953178903</v>
      </c>
      <c r="AK1888" s="27">
        <v>5.516</v>
      </c>
      <c r="AM1888" s="3">
        <f t="shared" si="326"/>
        <v>82.306554953178903</v>
      </c>
      <c r="AO1888" s="27">
        <v>5.516</v>
      </c>
      <c r="AP1888" s="89">
        <v>0.3</v>
      </c>
      <c r="AQ1888" s="88">
        <v>0</v>
      </c>
      <c r="AR1888" s="46" t="e">
        <f t="shared" si="327"/>
        <v>#DIV/0!</v>
      </c>
      <c r="AS1888" s="47" t="e">
        <f t="shared" si="328"/>
        <v>#DIV/0!</v>
      </c>
      <c r="AT1888" s="30" t="e">
        <f t="shared" si="329"/>
        <v>#DIV/0!</v>
      </c>
    </row>
    <row r="1889" spans="1:46" x14ac:dyDescent="0.25">
      <c r="A1889" s="9" t="s">
        <v>1892</v>
      </c>
      <c r="C1889" s="19">
        <f t="shared" si="319"/>
        <v>2026</v>
      </c>
      <c r="K1889" s="9">
        <f t="shared" si="320"/>
        <v>0</v>
      </c>
      <c r="L1889" s="21"/>
      <c r="M1889" s="22"/>
      <c r="N1889" s="23">
        <f t="shared" si="321"/>
        <v>0</v>
      </c>
      <c r="O1889" s="24" t="e">
        <f t="shared" si="322"/>
        <v>#DIV/0!</v>
      </c>
      <c r="P1889" s="23"/>
      <c r="Q1889" s="23"/>
      <c r="R1889" s="23"/>
      <c r="V1889" s="9">
        <f t="shared" si="323"/>
        <v>0</v>
      </c>
      <c r="Z1889" s="9">
        <f t="shared" si="324"/>
        <v>0</v>
      </c>
      <c r="AG1889" s="27">
        <v>5.516</v>
      </c>
      <c r="AI1889" s="2">
        <f t="shared" si="325"/>
        <v>82.306554953178903</v>
      </c>
      <c r="AK1889" s="27">
        <v>5.516</v>
      </c>
      <c r="AM1889" s="3">
        <f t="shared" si="326"/>
        <v>82.306554953178903</v>
      </c>
      <c r="AO1889" s="27">
        <v>5.516</v>
      </c>
      <c r="AP1889" s="89">
        <v>0.3</v>
      </c>
      <c r="AQ1889" s="88">
        <v>0</v>
      </c>
      <c r="AR1889" s="46" t="e">
        <f t="shared" si="327"/>
        <v>#DIV/0!</v>
      </c>
      <c r="AS1889" s="47" t="e">
        <f t="shared" si="328"/>
        <v>#DIV/0!</v>
      </c>
      <c r="AT1889" s="30" t="e">
        <f t="shared" si="329"/>
        <v>#DIV/0!</v>
      </c>
    </row>
    <row r="1890" spans="1:46" x14ac:dyDescent="0.25">
      <c r="A1890" s="9" t="s">
        <v>1893</v>
      </c>
      <c r="C1890" s="19">
        <f t="shared" si="319"/>
        <v>2026</v>
      </c>
      <c r="K1890" s="9">
        <f t="shared" si="320"/>
        <v>0</v>
      </c>
      <c r="L1890" s="21"/>
      <c r="M1890" s="22"/>
      <c r="N1890" s="23">
        <f t="shared" si="321"/>
        <v>0</v>
      </c>
      <c r="O1890" s="24" t="e">
        <f t="shared" si="322"/>
        <v>#DIV/0!</v>
      </c>
      <c r="P1890" s="23"/>
      <c r="Q1890" s="23"/>
      <c r="R1890" s="23"/>
      <c r="V1890" s="9">
        <f t="shared" si="323"/>
        <v>0</v>
      </c>
      <c r="Z1890" s="9">
        <f t="shared" si="324"/>
        <v>0</v>
      </c>
      <c r="AG1890" s="27">
        <v>5.516</v>
      </c>
      <c r="AI1890" s="2">
        <f t="shared" si="325"/>
        <v>82.306554953178903</v>
      </c>
      <c r="AK1890" s="27">
        <v>5.516</v>
      </c>
      <c r="AM1890" s="3">
        <f t="shared" si="326"/>
        <v>82.306554953178903</v>
      </c>
      <c r="AO1890" s="27">
        <v>5.516</v>
      </c>
      <c r="AP1890" s="89">
        <v>0.3</v>
      </c>
      <c r="AQ1890" s="88">
        <v>0</v>
      </c>
      <c r="AR1890" s="46" t="e">
        <f t="shared" si="327"/>
        <v>#DIV/0!</v>
      </c>
      <c r="AS1890" s="47" t="e">
        <f t="shared" si="328"/>
        <v>#DIV/0!</v>
      </c>
      <c r="AT1890" s="30" t="e">
        <f t="shared" si="329"/>
        <v>#DIV/0!</v>
      </c>
    </row>
    <row r="1891" spans="1:46" x14ac:dyDescent="0.25">
      <c r="A1891" s="9" t="s">
        <v>1894</v>
      </c>
      <c r="C1891" s="19">
        <f t="shared" si="319"/>
        <v>2026</v>
      </c>
      <c r="K1891" s="9">
        <f t="shared" si="320"/>
        <v>0</v>
      </c>
      <c r="L1891" s="21"/>
      <c r="M1891" s="22"/>
      <c r="N1891" s="23">
        <f t="shared" si="321"/>
        <v>0</v>
      </c>
      <c r="O1891" s="24" t="e">
        <f t="shared" si="322"/>
        <v>#DIV/0!</v>
      </c>
      <c r="P1891" s="23"/>
      <c r="Q1891" s="23"/>
      <c r="R1891" s="23"/>
      <c r="V1891" s="9">
        <f t="shared" si="323"/>
        <v>0</v>
      </c>
      <c r="Z1891" s="9">
        <f t="shared" si="324"/>
        <v>0</v>
      </c>
      <c r="AG1891" s="27">
        <v>5.516</v>
      </c>
      <c r="AI1891" s="2">
        <f t="shared" si="325"/>
        <v>82.306554953178903</v>
      </c>
      <c r="AK1891" s="27">
        <v>5.516</v>
      </c>
      <c r="AM1891" s="3">
        <f t="shared" si="326"/>
        <v>82.306554953178903</v>
      </c>
      <c r="AO1891" s="27">
        <v>5.516</v>
      </c>
      <c r="AP1891" s="89">
        <v>0.3</v>
      </c>
      <c r="AQ1891" s="88">
        <v>0</v>
      </c>
      <c r="AR1891" s="46" t="e">
        <f t="shared" si="327"/>
        <v>#DIV/0!</v>
      </c>
      <c r="AS1891" s="47" t="e">
        <f t="shared" si="328"/>
        <v>#DIV/0!</v>
      </c>
      <c r="AT1891" s="30" t="e">
        <f t="shared" si="329"/>
        <v>#DIV/0!</v>
      </c>
    </row>
    <row r="1892" spans="1:46" x14ac:dyDescent="0.25">
      <c r="A1892" s="9" t="s">
        <v>1895</v>
      </c>
      <c r="C1892" s="19">
        <f t="shared" si="319"/>
        <v>2026</v>
      </c>
      <c r="K1892" s="9">
        <f t="shared" si="320"/>
        <v>0</v>
      </c>
      <c r="L1892" s="21"/>
      <c r="M1892" s="22"/>
      <c r="N1892" s="23">
        <f t="shared" si="321"/>
        <v>0</v>
      </c>
      <c r="O1892" s="24" t="e">
        <f t="shared" si="322"/>
        <v>#DIV/0!</v>
      </c>
      <c r="P1892" s="23"/>
      <c r="Q1892" s="23"/>
      <c r="R1892" s="23"/>
      <c r="V1892" s="9">
        <f t="shared" si="323"/>
        <v>0</v>
      </c>
      <c r="Z1892" s="9">
        <f t="shared" si="324"/>
        <v>0</v>
      </c>
      <c r="AG1892" s="27">
        <v>5.516</v>
      </c>
      <c r="AI1892" s="2">
        <f t="shared" si="325"/>
        <v>82.306554953178903</v>
      </c>
      <c r="AK1892" s="27">
        <v>5.516</v>
      </c>
      <c r="AM1892" s="3">
        <f t="shared" si="326"/>
        <v>82.306554953178903</v>
      </c>
      <c r="AO1892" s="27">
        <v>5.516</v>
      </c>
      <c r="AP1892" s="89">
        <v>0.3</v>
      </c>
      <c r="AQ1892" s="88">
        <v>0</v>
      </c>
      <c r="AR1892" s="46" t="e">
        <f t="shared" si="327"/>
        <v>#DIV/0!</v>
      </c>
      <c r="AS1892" s="47" t="e">
        <f t="shared" si="328"/>
        <v>#DIV/0!</v>
      </c>
      <c r="AT1892" s="30" t="e">
        <f t="shared" si="329"/>
        <v>#DIV/0!</v>
      </c>
    </row>
    <row r="1893" spans="1:46" x14ac:dyDescent="0.25">
      <c r="A1893" s="9" t="s">
        <v>1896</v>
      </c>
      <c r="C1893" s="19">
        <f t="shared" si="319"/>
        <v>2026</v>
      </c>
      <c r="K1893" s="9">
        <f t="shared" si="320"/>
        <v>0</v>
      </c>
      <c r="L1893" s="21"/>
      <c r="M1893" s="22"/>
      <c r="N1893" s="23">
        <f t="shared" si="321"/>
        <v>0</v>
      </c>
      <c r="O1893" s="24" t="e">
        <f t="shared" si="322"/>
        <v>#DIV/0!</v>
      </c>
      <c r="P1893" s="23"/>
      <c r="Q1893" s="23"/>
      <c r="R1893" s="23"/>
      <c r="V1893" s="9">
        <f t="shared" si="323"/>
        <v>0</v>
      </c>
      <c r="Z1893" s="9">
        <f t="shared" si="324"/>
        <v>0</v>
      </c>
      <c r="AG1893" s="27">
        <v>5.516</v>
      </c>
      <c r="AI1893" s="2">
        <f t="shared" si="325"/>
        <v>82.306554953178903</v>
      </c>
      <c r="AK1893" s="27">
        <v>5.516</v>
      </c>
      <c r="AM1893" s="3">
        <f t="shared" si="326"/>
        <v>82.306554953178903</v>
      </c>
      <c r="AO1893" s="27">
        <v>5.516</v>
      </c>
      <c r="AP1893" s="89">
        <v>0.3</v>
      </c>
      <c r="AQ1893" s="88">
        <v>0</v>
      </c>
      <c r="AR1893" s="46" t="e">
        <f t="shared" si="327"/>
        <v>#DIV/0!</v>
      </c>
      <c r="AS1893" s="47" t="e">
        <f t="shared" si="328"/>
        <v>#DIV/0!</v>
      </c>
      <c r="AT1893" s="30" t="e">
        <f t="shared" si="329"/>
        <v>#DIV/0!</v>
      </c>
    </row>
    <row r="1894" spans="1:46" x14ac:dyDescent="0.25">
      <c r="A1894" s="9" t="s">
        <v>1897</v>
      </c>
      <c r="C1894" s="19">
        <f t="shared" si="319"/>
        <v>2026</v>
      </c>
      <c r="K1894" s="9">
        <f t="shared" si="320"/>
        <v>0</v>
      </c>
      <c r="L1894" s="21"/>
      <c r="M1894" s="22"/>
      <c r="N1894" s="23">
        <f t="shared" si="321"/>
        <v>0</v>
      </c>
      <c r="O1894" s="24" t="e">
        <f t="shared" si="322"/>
        <v>#DIV/0!</v>
      </c>
      <c r="P1894" s="23"/>
      <c r="Q1894" s="23"/>
      <c r="R1894" s="23"/>
      <c r="V1894" s="9">
        <f t="shared" si="323"/>
        <v>0</v>
      </c>
      <c r="Z1894" s="9">
        <f t="shared" si="324"/>
        <v>0</v>
      </c>
      <c r="AG1894" s="27">
        <v>5.516</v>
      </c>
      <c r="AI1894" s="2">
        <f t="shared" si="325"/>
        <v>82.306554953178903</v>
      </c>
      <c r="AK1894" s="27">
        <v>5.516</v>
      </c>
      <c r="AM1894" s="3">
        <f t="shared" si="326"/>
        <v>82.306554953178903</v>
      </c>
      <c r="AO1894" s="27">
        <v>5.516</v>
      </c>
      <c r="AP1894" s="89">
        <v>0.3</v>
      </c>
      <c r="AQ1894" s="88">
        <v>0</v>
      </c>
      <c r="AR1894" s="46" t="e">
        <f t="shared" si="327"/>
        <v>#DIV/0!</v>
      </c>
      <c r="AS1894" s="47" t="e">
        <f t="shared" si="328"/>
        <v>#DIV/0!</v>
      </c>
      <c r="AT1894" s="30" t="e">
        <f t="shared" si="329"/>
        <v>#DIV/0!</v>
      </c>
    </row>
    <row r="1895" spans="1:46" x14ac:dyDescent="0.25">
      <c r="A1895" s="9" t="s">
        <v>1898</v>
      </c>
      <c r="C1895" s="19">
        <f t="shared" si="319"/>
        <v>2026</v>
      </c>
      <c r="K1895" s="9">
        <f t="shared" si="320"/>
        <v>0</v>
      </c>
      <c r="L1895" s="21"/>
      <c r="M1895" s="22"/>
      <c r="N1895" s="23">
        <f t="shared" si="321"/>
        <v>0</v>
      </c>
      <c r="O1895" s="24" t="e">
        <f t="shared" si="322"/>
        <v>#DIV/0!</v>
      </c>
      <c r="P1895" s="23"/>
      <c r="Q1895" s="23"/>
      <c r="R1895" s="23"/>
      <c r="V1895" s="9">
        <f t="shared" si="323"/>
        <v>0</v>
      </c>
      <c r="Z1895" s="9">
        <f t="shared" si="324"/>
        <v>0</v>
      </c>
      <c r="AG1895" s="27">
        <v>5.516</v>
      </c>
      <c r="AI1895" s="2">
        <f t="shared" si="325"/>
        <v>82.306554953178903</v>
      </c>
      <c r="AK1895" s="27">
        <v>5.516</v>
      </c>
      <c r="AM1895" s="3">
        <f t="shared" si="326"/>
        <v>82.306554953178903</v>
      </c>
      <c r="AO1895" s="27">
        <v>5.516</v>
      </c>
      <c r="AP1895" s="89">
        <v>0.3</v>
      </c>
      <c r="AQ1895" s="88">
        <v>0</v>
      </c>
      <c r="AR1895" s="46" t="e">
        <f t="shared" si="327"/>
        <v>#DIV/0!</v>
      </c>
      <c r="AS1895" s="47" t="e">
        <f t="shared" si="328"/>
        <v>#DIV/0!</v>
      </c>
      <c r="AT1895" s="30" t="e">
        <f t="shared" si="329"/>
        <v>#DIV/0!</v>
      </c>
    </row>
    <row r="1896" spans="1:46" x14ac:dyDescent="0.25">
      <c r="A1896" s="9" t="s">
        <v>1899</v>
      </c>
      <c r="C1896" s="19">
        <f t="shared" si="319"/>
        <v>2026</v>
      </c>
      <c r="K1896" s="9">
        <f t="shared" si="320"/>
        <v>0</v>
      </c>
      <c r="L1896" s="21"/>
      <c r="M1896" s="22"/>
      <c r="N1896" s="23">
        <f t="shared" si="321"/>
        <v>0</v>
      </c>
      <c r="O1896" s="24" t="e">
        <f t="shared" si="322"/>
        <v>#DIV/0!</v>
      </c>
      <c r="P1896" s="23"/>
      <c r="Q1896" s="23"/>
      <c r="R1896" s="23"/>
      <c r="V1896" s="9">
        <f t="shared" si="323"/>
        <v>0</v>
      </c>
      <c r="Z1896" s="9">
        <f t="shared" si="324"/>
        <v>0</v>
      </c>
      <c r="AG1896" s="27">
        <v>5.516</v>
      </c>
      <c r="AI1896" s="2">
        <f t="shared" si="325"/>
        <v>82.306554953178903</v>
      </c>
      <c r="AK1896" s="27">
        <v>5.516</v>
      </c>
      <c r="AM1896" s="3">
        <f t="shared" si="326"/>
        <v>82.306554953178903</v>
      </c>
      <c r="AO1896" s="27">
        <v>5.516</v>
      </c>
      <c r="AP1896" s="89">
        <v>0.3</v>
      </c>
      <c r="AQ1896" s="88">
        <v>0</v>
      </c>
      <c r="AR1896" s="46" t="e">
        <f t="shared" si="327"/>
        <v>#DIV/0!</v>
      </c>
      <c r="AS1896" s="47" t="e">
        <f t="shared" si="328"/>
        <v>#DIV/0!</v>
      </c>
      <c r="AT1896" s="30" t="e">
        <f t="shared" si="329"/>
        <v>#DIV/0!</v>
      </c>
    </row>
    <row r="1897" spans="1:46" x14ac:dyDescent="0.25">
      <c r="A1897" s="9" t="s">
        <v>1900</v>
      </c>
      <c r="C1897" s="19">
        <f t="shared" si="319"/>
        <v>2026</v>
      </c>
      <c r="K1897" s="9">
        <f t="shared" si="320"/>
        <v>0</v>
      </c>
      <c r="L1897" s="21"/>
      <c r="M1897" s="22"/>
      <c r="N1897" s="23">
        <f t="shared" si="321"/>
        <v>0</v>
      </c>
      <c r="O1897" s="24" t="e">
        <f t="shared" si="322"/>
        <v>#DIV/0!</v>
      </c>
      <c r="P1897" s="23"/>
      <c r="Q1897" s="23"/>
      <c r="R1897" s="23"/>
      <c r="V1897" s="9">
        <f t="shared" si="323"/>
        <v>0</v>
      </c>
      <c r="Z1897" s="9">
        <f t="shared" si="324"/>
        <v>0</v>
      </c>
      <c r="AG1897" s="27">
        <v>5.516</v>
      </c>
      <c r="AI1897" s="2">
        <f t="shared" si="325"/>
        <v>82.306554953178903</v>
      </c>
      <c r="AK1897" s="27">
        <v>5.516</v>
      </c>
      <c r="AM1897" s="3">
        <f t="shared" si="326"/>
        <v>82.306554953178903</v>
      </c>
      <c r="AO1897" s="27">
        <v>5.516</v>
      </c>
      <c r="AP1897" s="89">
        <v>0.3</v>
      </c>
      <c r="AQ1897" s="88">
        <v>0</v>
      </c>
      <c r="AR1897" s="46" t="e">
        <f t="shared" si="327"/>
        <v>#DIV/0!</v>
      </c>
      <c r="AS1897" s="47" t="e">
        <f t="shared" si="328"/>
        <v>#DIV/0!</v>
      </c>
      <c r="AT1897" s="30" t="e">
        <f t="shared" si="329"/>
        <v>#DIV/0!</v>
      </c>
    </row>
    <row r="1898" spans="1:46" x14ac:dyDescent="0.25">
      <c r="A1898" s="9" t="s">
        <v>1901</v>
      </c>
      <c r="C1898" s="19">
        <f t="shared" si="319"/>
        <v>2026</v>
      </c>
      <c r="K1898" s="9">
        <f t="shared" si="320"/>
        <v>0</v>
      </c>
      <c r="L1898" s="21"/>
      <c r="M1898" s="22"/>
      <c r="N1898" s="23">
        <f t="shared" si="321"/>
        <v>0</v>
      </c>
      <c r="O1898" s="24" t="e">
        <f t="shared" si="322"/>
        <v>#DIV/0!</v>
      </c>
      <c r="P1898" s="23"/>
      <c r="Q1898" s="23"/>
      <c r="R1898" s="23"/>
      <c r="V1898" s="9">
        <f t="shared" si="323"/>
        <v>0</v>
      </c>
      <c r="Z1898" s="9">
        <f t="shared" si="324"/>
        <v>0</v>
      </c>
      <c r="AG1898" s="27">
        <v>5.516</v>
      </c>
      <c r="AI1898" s="2">
        <f t="shared" si="325"/>
        <v>82.306554953178903</v>
      </c>
      <c r="AK1898" s="27">
        <v>5.516</v>
      </c>
      <c r="AM1898" s="3">
        <f t="shared" si="326"/>
        <v>82.306554953178903</v>
      </c>
      <c r="AO1898" s="27">
        <v>5.516</v>
      </c>
      <c r="AP1898" s="89">
        <v>0.3</v>
      </c>
      <c r="AQ1898" s="88">
        <v>0</v>
      </c>
      <c r="AR1898" s="46" t="e">
        <f t="shared" si="327"/>
        <v>#DIV/0!</v>
      </c>
      <c r="AS1898" s="47" t="e">
        <f t="shared" si="328"/>
        <v>#DIV/0!</v>
      </c>
      <c r="AT1898" s="30" t="e">
        <f t="shared" si="329"/>
        <v>#DIV/0!</v>
      </c>
    </row>
    <row r="1899" spans="1:46" x14ac:dyDescent="0.25">
      <c r="A1899" s="9" t="s">
        <v>1902</v>
      </c>
      <c r="C1899" s="19">
        <f t="shared" si="319"/>
        <v>2026</v>
      </c>
      <c r="K1899" s="9">
        <f t="shared" si="320"/>
        <v>0</v>
      </c>
      <c r="L1899" s="21"/>
      <c r="M1899" s="22"/>
      <c r="N1899" s="23">
        <f t="shared" si="321"/>
        <v>0</v>
      </c>
      <c r="O1899" s="24" t="e">
        <f t="shared" si="322"/>
        <v>#DIV/0!</v>
      </c>
      <c r="P1899" s="23"/>
      <c r="Q1899" s="23"/>
      <c r="R1899" s="23"/>
      <c r="V1899" s="9">
        <f t="shared" si="323"/>
        <v>0</v>
      </c>
      <c r="Z1899" s="9">
        <f t="shared" si="324"/>
        <v>0</v>
      </c>
      <c r="AG1899" s="27">
        <v>5.516</v>
      </c>
      <c r="AI1899" s="2">
        <f t="shared" si="325"/>
        <v>82.306554953178903</v>
      </c>
      <c r="AK1899" s="27">
        <v>5.516</v>
      </c>
      <c r="AM1899" s="3">
        <f t="shared" si="326"/>
        <v>82.306554953178903</v>
      </c>
      <c r="AO1899" s="27">
        <v>5.516</v>
      </c>
      <c r="AP1899" s="89">
        <v>0.3</v>
      </c>
      <c r="AQ1899" s="88">
        <v>0</v>
      </c>
      <c r="AR1899" s="46" t="e">
        <f t="shared" si="327"/>
        <v>#DIV/0!</v>
      </c>
      <c r="AS1899" s="47" t="e">
        <f t="shared" si="328"/>
        <v>#DIV/0!</v>
      </c>
      <c r="AT1899" s="30" t="e">
        <f t="shared" si="329"/>
        <v>#DIV/0!</v>
      </c>
    </row>
    <row r="1900" spans="1:46" x14ac:dyDescent="0.25">
      <c r="A1900" s="9" t="s">
        <v>1903</v>
      </c>
      <c r="C1900" s="19">
        <f t="shared" si="319"/>
        <v>2026</v>
      </c>
      <c r="K1900" s="9">
        <f t="shared" si="320"/>
        <v>0</v>
      </c>
      <c r="L1900" s="21"/>
      <c r="M1900" s="22"/>
      <c r="N1900" s="23">
        <f t="shared" si="321"/>
        <v>0</v>
      </c>
      <c r="O1900" s="24" t="e">
        <f t="shared" si="322"/>
        <v>#DIV/0!</v>
      </c>
      <c r="P1900" s="23"/>
      <c r="Q1900" s="23"/>
      <c r="R1900" s="23"/>
      <c r="V1900" s="9">
        <f t="shared" si="323"/>
        <v>0</v>
      </c>
      <c r="Z1900" s="9">
        <f t="shared" si="324"/>
        <v>0</v>
      </c>
      <c r="AG1900" s="27">
        <v>5.516</v>
      </c>
      <c r="AI1900" s="2">
        <f t="shared" si="325"/>
        <v>82.306554953178903</v>
      </c>
      <c r="AK1900" s="27">
        <v>5.516</v>
      </c>
      <c r="AM1900" s="3">
        <f t="shared" si="326"/>
        <v>82.306554953178903</v>
      </c>
      <c r="AO1900" s="27">
        <v>5.516</v>
      </c>
      <c r="AP1900" s="89">
        <v>0.3</v>
      </c>
      <c r="AQ1900" s="88">
        <v>0</v>
      </c>
      <c r="AR1900" s="46" t="e">
        <f t="shared" si="327"/>
        <v>#DIV/0!</v>
      </c>
      <c r="AS1900" s="47" t="e">
        <f t="shared" si="328"/>
        <v>#DIV/0!</v>
      </c>
      <c r="AT1900" s="30" t="e">
        <f t="shared" si="329"/>
        <v>#DIV/0!</v>
      </c>
    </row>
    <row r="1901" spans="1:46" x14ac:dyDescent="0.25">
      <c r="A1901" s="9" t="s">
        <v>1904</v>
      </c>
      <c r="C1901" s="19">
        <f t="shared" si="319"/>
        <v>2026</v>
      </c>
      <c r="K1901" s="9">
        <f t="shared" si="320"/>
        <v>0</v>
      </c>
      <c r="L1901" s="21"/>
      <c r="M1901" s="22"/>
      <c r="N1901" s="23">
        <f t="shared" si="321"/>
        <v>0</v>
      </c>
      <c r="O1901" s="24" t="e">
        <f t="shared" si="322"/>
        <v>#DIV/0!</v>
      </c>
      <c r="P1901" s="23"/>
      <c r="Q1901" s="23"/>
      <c r="R1901" s="23"/>
      <c r="V1901" s="9">
        <f t="shared" si="323"/>
        <v>0</v>
      </c>
      <c r="Z1901" s="9">
        <f t="shared" si="324"/>
        <v>0</v>
      </c>
      <c r="AG1901" s="27">
        <v>5.516</v>
      </c>
      <c r="AI1901" s="2">
        <f t="shared" si="325"/>
        <v>82.306554953178903</v>
      </c>
      <c r="AK1901" s="27">
        <v>5.516</v>
      </c>
      <c r="AM1901" s="3">
        <f t="shared" si="326"/>
        <v>82.306554953178903</v>
      </c>
      <c r="AO1901" s="27">
        <v>5.516</v>
      </c>
      <c r="AP1901" s="89">
        <v>0.3</v>
      </c>
      <c r="AQ1901" s="88">
        <v>0</v>
      </c>
      <c r="AR1901" s="46" t="e">
        <f t="shared" si="327"/>
        <v>#DIV/0!</v>
      </c>
      <c r="AS1901" s="47" t="e">
        <f t="shared" si="328"/>
        <v>#DIV/0!</v>
      </c>
      <c r="AT1901" s="30" t="e">
        <f t="shared" si="329"/>
        <v>#DIV/0!</v>
      </c>
    </row>
    <row r="1902" spans="1:46" x14ac:dyDescent="0.25">
      <c r="A1902" s="9" t="s">
        <v>1905</v>
      </c>
      <c r="C1902" s="19">
        <f t="shared" si="319"/>
        <v>2026</v>
      </c>
      <c r="K1902" s="9">
        <f t="shared" si="320"/>
        <v>0</v>
      </c>
      <c r="L1902" s="21"/>
      <c r="M1902" s="22"/>
      <c r="N1902" s="23">
        <f t="shared" si="321"/>
        <v>0</v>
      </c>
      <c r="O1902" s="24" t="e">
        <f t="shared" si="322"/>
        <v>#DIV/0!</v>
      </c>
      <c r="P1902" s="23"/>
      <c r="Q1902" s="23"/>
      <c r="R1902" s="23"/>
      <c r="V1902" s="9">
        <f t="shared" si="323"/>
        <v>0</v>
      </c>
      <c r="Z1902" s="9">
        <f t="shared" si="324"/>
        <v>0</v>
      </c>
      <c r="AG1902" s="27">
        <v>5.516</v>
      </c>
      <c r="AI1902" s="2">
        <f t="shared" si="325"/>
        <v>82.306554953178903</v>
      </c>
      <c r="AK1902" s="27">
        <v>5.516</v>
      </c>
      <c r="AM1902" s="3">
        <f t="shared" si="326"/>
        <v>82.306554953178903</v>
      </c>
      <c r="AO1902" s="27">
        <v>5.516</v>
      </c>
      <c r="AP1902" s="89">
        <v>0.3</v>
      </c>
      <c r="AQ1902" s="88">
        <v>0</v>
      </c>
      <c r="AR1902" s="46" t="e">
        <f t="shared" si="327"/>
        <v>#DIV/0!</v>
      </c>
      <c r="AS1902" s="47" t="e">
        <f t="shared" si="328"/>
        <v>#DIV/0!</v>
      </c>
      <c r="AT1902" s="30" t="e">
        <f t="shared" si="329"/>
        <v>#DIV/0!</v>
      </c>
    </row>
    <row r="1903" spans="1:46" x14ac:dyDescent="0.25">
      <c r="A1903" s="9" t="s">
        <v>1906</v>
      </c>
      <c r="C1903" s="19">
        <f t="shared" si="319"/>
        <v>2026</v>
      </c>
      <c r="K1903" s="9">
        <f t="shared" si="320"/>
        <v>0</v>
      </c>
      <c r="L1903" s="21"/>
      <c r="M1903" s="22"/>
      <c r="N1903" s="23">
        <f t="shared" si="321"/>
        <v>0</v>
      </c>
      <c r="O1903" s="24" t="e">
        <f t="shared" si="322"/>
        <v>#DIV/0!</v>
      </c>
      <c r="P1903" s="23"/>
      <c r="Q1903" s="23"/>
      <c r="R1903" s="23"/>
      <c r="V1903" s="9">
        <f t="shared" si="323"/>
        <v>0</v>
      </c>
      <c r="Z1903" s="9">
        <f t="shared" si="324"/>
        <v>0</v>
      </c>
      <c r="AG1903" s="27">
        <v>5.516</v>
      </c>
      <c r="AI1903" s="2">
        <f t="shared" si="325"/>
        <v>82.306554953178903</v>
      </c>
      <c r="AK1903" s="27">
        <v>5.516</v>
      </c>
      <c r="AM1903" s="3">
        <f t="shared" si="326"/>
        <v>82.306554953178903</v>
      </c>
      <c r="AO1903" s="27">
        <v>5.516</v>
      </c>
      <c r="AP1903" s="89">
        <v>0.3</v>
      </c>
      <c r="AQ1903" s="88">
        <v>0</v>
      </c>
      <c r="AR1903" s="46" t="e">
        <f t="shared" si="327"/>
        <v>#DIV/0!</v>
      </c>
      <c r="AS1903" s="47" t="e">
        <f t="shared" si="328"/>
        <v>#DIV/0!</v>
      </c>
      <c r="AT1903" s="30" t="e">
        <f t="shared" si="329"/>
        <v>#DIV/0!</v>
      </c>
    </row>
    <row r="1904" spans="1:46" x14ac:dyDescent="0.25">
      <c r="A1904" s="9" t="s">
        <v>1907</v>
      </c>
      <c r="C1904" s="19">
        <f t="shared" si="319"/>
        <v>2026</v>
      </c>
      <c r="K1904" s="9">
        <f t="shared" si="320"/>
        <v>0</v>
      </c>
      <c r="L1904" s="21"/>
      <c r="M1904" s="22"/>
      <c r="N1904" s="23">
        <f t="shared" si="321"/>
        <v>0</v>
      </c>
      <c r="O1904" s="24" t="e">
        <f t="shared" si="322"/>
        <v>#DIV/0!</v>
      </c>
      <c r="P1904" s="23"/>
      <c r="Q1904" s="23"/>
      <c r="R1904" s="23"/>
      <c r="V1904" s="9">
        <f t="shared" si="323"/>
        <v>0</v>
      </c>
      <c r="Z1904" s="9">
        <f t="shared" si="324"/>
        <v>0</v>
      </c>
      <c r="AG1904" s="27">
        <v>5.516</v>
      </c>
      <c r="AI1904" s="2">
        <f t="shared" si="325"/>
        <v>82.306554953178903</v>
      </c>
      <c r="AK1904" s="27">
        <v>5.516</v>
      </c>
      <c r="AM1904" s="3">
        <f t="shared" si="326"/>
        <v>82.306554953178903</v>
      </c>
      <c r="AO1904" s="27">
        <v>5.516</v>
      </c>
      <c r="AP1904" s="89">
        <v>0.3</v>
      </c>
      <c r="AQ1904" s="88">
        <v>0</v>
      </c>
      <c r="AR1904" s="46" t="e">
        <f t="shared" si="327"/>
        <v>#DIV/0!</v>
      </c>
      <c r="AS1904" s="47" t="e">
        <f t="shared" si="328"/>
        <v>#DIV/0!</v>
      </c>
      <c r="AT1904" s="30" t="e">
        <f t="shared" si="329"/>
        <v>#DIV/0!</v>
      </c>
    </row>
    <row r="1905" spans="1:46" x14ac:dyDescent="0.25">
      <c r="A1905" s="9" t="s">
        <v>1908</v>
      </c>
      <c r="C1905" s="19">
        <f t="shared" si="319"/>
        <v>2026</v>
      </c>
      <c r="K1905" s="9">
        <f t="shared" si="320"/>
        <v>0</v>
      </c>
      <c r="L1905" s="21"/>
      <c r="M1905" s="22"/>
      <c r="N1905" s="23">
        <f t="shared" si="321"/>
        <v>0</v>
      </c>
      <c r="O1905" s="24" t="e">
        <f t="shared" si="322"/>
        <v>#DIV/0!</v>
      </c>
      <c r="P1905" s="23"/>
      <c r="Q1905" s="23"/>
      <c r="R1905" s="23"/>
      <c r="V1905" s="9">
        <f t="shared" si="323"/>
        <v>0</v>
      </c>
      <c r="Z1905" s="9">
        <f t="shared" si="324"/>
        <v>0</v>
      </c>
      <c r="AG1905" s="27">
        <v>5.516</v>
      </c>
      <c r="AI1905" s="2">
        <f t="shared" si="325"/>
        <v>82.306554953178903</v>
      </c>
      <c r="AK1905" s="27">
        <v>5.516</v>
      </c>
      <c r="AM1905" s="3">
        <f t="shared" si="326"/>
        <v>82.306554953178903</v>
      </c>
      <c r="AO1905" s="27">
        <v>5.516</v>
      </c>
      <c r="AP1905" s="89">
        <v>0.3</v>
      </c>
      <c r="AQ1905" s="88">
        <v>0</v>
      </c>
      <c r="AR1905" s="46" t="e">
        <f t="shared" si="327"/>
        <v>#DIV/0!</v>
      </c>
      <c r="AS1905" s="47" t="e">
        <f t="shared" si="328"/>
        <v>#DIV/0!</v>
      </c>
      <c r="AT1905" s="30" t="e">
        <f t="shared" si="329"/>
        <v>#DIV/0!</v>
      </c>
    </row>
    <row r="1906" spans="1:46" x14ac:dyDescent="0.25">
      <c r="A1906" s="9" t="s">
        <v>1909</v>
      </c>
      <c r="C1906" s="19">
        <f t="shared" si="319"/>
        <v>2026</v>
      </c>
      <c r="K1906" s="9">
        <f t="shared" si="320"/>
        <v>0</v>
      </c>
      <c r="L1906" s="21"/>
      <c r="M1906" s="22"/>
      <c r="N1906" s="23">
        <f t="shared" si="321"/>
        <v>0</v>
      </c>
      <c r="O1906" s="24" t="e">
        <f t="shared" si="322"/>
        <v>#DIV/0!</v>
      </c>
      <c r="P1906" s="23"/>
      <c r="Q1906" s="23"/>
      <c r="R1906" s="23"/>
      <c r="V1906" s="9">
        <f t="shared" si="323"/>
        <v>0</v>
      </c>
      <c r="Z1906" s="9">
        <f t="shared" si="324"/>
        <v>0</v>
      </c>
      <c r="AG1906" s="27">
        <v>5.516</v>
      </c>
      <c r="AI1906" s="2">
        <f t="shared" si="325"/>
        <v>82.306554953178903</v>
      </c>
      <c r="AK1906" s="27">
        <v>5.516</v>
      </c>
      <c r="AM1906" s="3">
        <f t="shared" si="326"/>
        <v>82.306554953178903</v>
      </c>
      <c r="AO1906" s="27">
        <v>5.516</v>
      </c>
      <c r="AP1906" s="89">
        <v>0.3</v>
      </c>
      <c r="AQ1906" s="88">
        <v>0</v>
      </c>
      <c r="AR1906" s="46" t="e">
        <f t="shared" si="327"/>
        <v>#DIV/0!</v>
      </c>
      <c r="AS1906" s="47" t="e">
        <f t="shared" si="328"/>
        <v>#DIV/0!</v>
      </c>
      <c r="AT1906" s="30" t="e">
        <f t="shared" si="329"/>
        <v>#DIV/0!</v>
      </c>
    </row>
    <row r="1907" spans="1:46" x14ac:dyDescent="0.25">
      <c r="A1907" s="9" t="s">
        <v>1910</v>
      </c>
      <c r="C1907" s="19">
        <f t="shared" si="319"/>
        <v>2026</v>
      </c>
      <c r="K1907" s="9">
        <f t="shared" si="320"/>
        <v>0</v>
      </c>
      <c r="L1907" s="21"/>
      <c r="M1907" s="22"/>
      <c r="N1907" s="23">
        <f t="shared" si="321"/>
        <v>0</v>
      </c>
      <c r="O1907" s="24" t="e">
        <f t="shared" si="322"/>
        <v>#DIV/0!</v>
      </c>
      <c r="P1907" s="23"/>
      <c r="Q1907" s="23"/>
      <c r="R1907" s="23"/>
      <c r="V1907" s="9">
        <f t="shared" si="323"/>
        <v>0</v>
      </c>
      <c r="Z1907" s="9">
        <f t="shared" si="324"/>
        <v>0</v>
      </c>
      <c r="AG1907" s="27">
        <v>5.516</v>
      </c>
      <c r="AI1907" s="2">
        <f t="shared" si="325"/>
        <v>82.306554953178903</v>
      </c>
      <c r="AK1907" s="27">
        <v>5.516</v>
      </c>
      <c r="AM1907" s="3">
        <f t="shared" si="326"/>
        <v>82.306554953178903</v>
      </c>
      <c r="AO1907" s="27">
        <v>5.516</v>
      </c>
      <c r="AP1907" s="89">
        <v>0.3</v>
      </c>
      <c r="AQ1907" s="88">
        <v>0</v>
      </c>
      <c r="AR1907" s="46" t="e">
        <f t="shared" si="327"/>
        <v>#DIV/0!</v>
      </c>
      <c r="AS1907" s="47" t="e">
        <f t="shared" si="328"/>
        <v>#DIV/0!</v>
      </c>
      <c r="AT1907" s="30" t="e">
        <f t="shared" si="329"/>
        <v>#DIV/0!</v>
      </c>
    </row>
    <row r="1908" spans="1:46" x14ac:dyDescent="0.25">
      <c r="A1908" s="9" t="s">
        <v>1911</v>
      </c>
      <c r="C1908" s="19">
        <f t="shared" si="319"/>
        <v>2026</v>
      </c>
      <c r="K1908" s="9">
        <f t="shared" si="320"/>
        <v>0</v>
      </c>
      <c r="L1908" s="21"/>
      <c r="M1908" s="22"/>
      <c r="N1908" s="23">
        <f t="shared" si="321"/>
        <v>0</v>
      </c>
      <c r="O1908" s="24" t="e">
        <f t="shared" si="322"/>
        <v>#DIV/0!</v>
      </c>
      <c r="P1908" s="23"/>
      <c r="Q1908" s="23"/>
      <c r="R1908" s="23"/>
      <c r="V1908" s="9">
        <f t="shared" si="323"/>
        <v>0</v>
      </c>
      <c r="Z1908" s="9">
        <f t="shared" si="324"/>
        <v>0</v>
      </c>
      <c r="AG1908" s="27">
        <v>5.516</v>
      </c>
      <c r="AI1908" s="2">
        <f t="shared" si="325"/>
        <v>82.306554953178903</v>
      </c>
      <c r="AK1908" s="27">
        <v>5.516</v>
      </c>
      <c r="AM1908" s="3">
        <f t="shared" si="326"/>
        <v>82.306554953178903</v>
      </c>
      <c r="AO1908" s="27">
        <v>5.516</v>
      </c>
      <c r="AP1908" s="89">
        <v>0.3</v>
      </c>
      <c r="AQ1908" s="88">
        <v>0</v>
      </c>
      <c r="AR1908" s="46" t="e">
        <f t="shared" si="327"/>
        <v>#DIV/0!</v>
      </c>
      <c r="AS1908" s="47" t="e">
        <f t="shared" si="328"/>
        <v>#DIV/0!</v>
      </c>
      <c r="AT1908" s="30" t="e">
        <f t="shared" si="329"/>
        <v>#DIV/0!</v>
      </c>
    </row>
    <row r="1909" spans="1:46" x14ac:dyDescent="0.25">
      <c r="A1909" s="9" t="s">
        <v>1912</v>
      </c>
      <c r="C1909" s="19">
        <f t="shared" si="319"/>
        <v>2026</v>
      </c>
      <c r="K1909" s="9">
        <f t="shared" si="320"/>
        <v>0</v>
      </c>
      <c r="L1909" s="21"/>
      <c r="M1909" s="22"/>
      <c r="N1909" s="23">
        <f t="shared" si="321"/>
        <v>0</v>
      </c>
      <c r="O1909" s="24" t="e">
        <f t="shared" si="322"/>
        <v>#DIV/0!</v>
      </c>
      <c r="P1909" s="23"/>
      <c r="Q1909" s="23"/>
      <c r="R1909" s="23"/>
      <c r="V1909" s="9">
        <f t="shared" si="323"/>
        <v>0</v>
      </c>
      <c r="Z1909" s="9">
        <f t="shared" si="324"/>
        <v>0</v>
      </c>
      <c r="AG1909" s="27">
        <v>5.516</v>
      </c>
      <c r="AI1909" s="2">
        <f t="shared" si="325"/>
        <v>82.306554953178903</v>
      </c>
      <c r="AK1909" s="27">
        <v>5.516</v>
      </c>
      <c r="AM1909" s="3">
        <f t="shared" si="326"/>
        <v>82.306554953178903</v>
      </c>
      <c r="AO1909" s="27">
        <v>5.516</v>
      </c>
      <c r="AP1909" s="89">
        <v>0.3</v>
      </c>
      <c r="AQ1909" s="88">
        <v>0</v>
      </c>
      <c r="AR1909" s="46" t="e">
        <f t="shared" si="327"/>
        <v>#DIV/0!</v>
      </c>
      <c r="AS1909" s="47" t="e">
        <f t="shared" si="328"/>
        <v>#DIV/0!</v>
      </c>
      <c r="AT1909" s="30" t="e">
        <f t="shared" si="329"/>
        <v>#DIV/0!</v>
      </c>
    </row>
    <row r="1910" spans="1:46" x14ac:dyDescent="0.25">
      <c r="A1910" s="9" t="s">
        <v>1913</v>
      </c>
      <c r="C1910" s="19">
        <f t="shared" si="319"/>
        <v>2026</v>
      </c>
      <c r="K1910" s="9">
        <f t="shared" si="320"/>
        <v>0</v>
      </c>
      <c r="L1910" s="21"/>
      <c r="M1910" s="22"/>
      <c r="N1910" s="23">
        <f t="shared" si="321"/>
        <v>0</v>
      </c>
      <c r="O1910" s="24" t="e">
        <f t="shared" si="322"/>
        <v>#DIV/0!</v>
      </c>
      <c r="P1910" s="23"/>
      <c r="Q1910" s="23"/>
      <c r="R1910" s="23"/>
      <c r="V1910" s="9">
        <f t="shared" si="323"/>
        <v>0</v>
      </c>
      <c r="Z1910" s="9">
        <f t="shared" si="324"/>
        <v>0</v>
      </c>
      <c r="AG1910" s="27">
        <v>5.516</v>
      </c>
      <c r="AI1910" s="2">
        <f t="shared" si="325"/>
        <v>82.306554953178903</v>
      </c>
      <c r="AK1910" s="27">
        <v>5.516</v>
      </c>
      <c r="AM1910" s="3">
        <f t="shared" si="326"/>
        <v>82.306554953178903</v>
      </c>
      <c r="AO1910" s="27">
        <v>5.516</v>
      </c>
      <c r="AP1910" s="89">
        <v>0.3</v>
      </c>
      <c r="AQ1910" s="88">
        <v>0</v>
      </c>
      <c r="AR1910" s="46" t="e">
        <f t="shared" si="327"/>
        <v>#DIV/0!</v>
      </c>
      <c r="AS1910" s="47" t="e">
        <f t="shared" si="328"/>
        <v>#DIV/0!</v>
      </c>
      <c r="AT1910" s="30" t="e">
        <f t="shared" si="329"/>
        <v>#DIV/0!</v>
      </c>
    </row>
    <row r="1911" spans="1:46" x14ac:dyDescent="0.25">
      <c r="A1911" s="9" t="s">
        <v>1914</v>
      </c>
      <c r="C1911" s="19">
        <f t="shared" si="319"/>
        <v>2026</v>
      </c>
      <c r="K1911" s="9">
        <f t="shared" si="320"/>
        <v>0</v>
      </c>
      <c r="L1911" s="21"/>
      <c r="M1911" s="22"/>
      <c r="N1911" s="23">
        <f t="shared" si="321"/>
        <v>0</v>
      </c>
      <c r="O1911" s="24" t="e">
        <f t="shared" si="322"/>
        <v>#DIV/0!</v>
      </c>
      <c r="P1911" s="23"/>
      <c r="Q1911" s="23"/>
      <c r="R1911" s="23"/>
      <c r="V1911" s="9">
        <f t="shared" si="323"/>
        <v>0</v>
      </c>
      <c r="Z1911" s="9">
        <f t="shared" si="324"/>
        <v>0</v>
      </c>
      <c r="AG1911" s="27">
        <v>5.516</v>
      </c>
      <c r="AI1911" s="2">
        <f t="shared" si="325"/>
        <v>82.306554953178903</v>
      </c>
      <c r="AK1911" s="27">
        <v>5.516</v>
      </c>
      <c r="AM1911" s="3">
        <f t="shared" si="326"/>
        <v>82.306554953178903</v>
      </c>
      <c r="AO1911" s="27">
        <v>5.516</v>
      </c>
      <c r="AP1911" s="89">
        <v>0.3</v>
      </c>
      <c r="AQ1911" s="88">
        <v>0</v>
      </c>
      <c r="AR1911" s="46" t="e">
        <f t="shared" si="327"/>
        <v>#DIV/0!</v>
      </c>
      <c r="AS1911" s="47" t="e">
        <f t="shared" si="328"/>
        <v>#DIV/0!</v>
      </c>
      <c r="AT1911" s="30" t="e">
        <f t="shared" si="329"/>
        <v>#DIV/0!</v>
      </c>
    </row>
    <row r="1912" spans="1:46" x14ac:dyDescent="0.25">
      <c r="A1912" s="9" t="s">
        <v>1915</v>
      </c>
      <c r="C1912" s="19">
        <f t="shared" si="319"/>
        <v>2026</v>
      </c>
      <c r="K1912" s="9">
        <f t="shared" si="320"/>
        <v>0</v>
      </c>
      <c r="L1912" s="21"/>
      <c r="M1912" s="22"/>
      <c r="N1912" s="23">
        <f t="shared" si="321"/>
        <v>0</v>
      </c>
      <c r="O1912" s="24" t="e">
        <f t="shared" si="322"/>
        <v>#DIV/0!</v>
      </c>
      <c r="P1912" s="23"/>
      <c r="Q1912" s="23"/>
      <c r="R1912" s="23"/>
      <c r="V1912" s="9">
        <f t="shared" si="323"/>
        <v>0</v>
      </c>
      <c r="Z1912" s="9">
        <f t="shared" si="324"/>
        <v>0</v>
      </c>
      <c r="AG1912" s="27">
        <v>5.516</v>
      </c>
      <c r="AI1912" s="2">
        <f t="shared" si="325"/>
        <v>82.306554953178903</v>
      </c>
      <c r="AK1912" s="27">
        <v>5.516</v>
      </c>
      <c r="AM1912" s="3">
        <f t="shared" si="326"/>
        <v>82.306554953178903</v>
      </c>
      <c r="AO1912" s="27">
        <v>5.516</v>
      </c>
      <c r="AP1912" s="89">
        <v>0.3</v>
      </c>
      <c r="AQ1912" s="88">
        <v>0</v>
      </c>
      <c r="AR1912" s="46" t="e">
        <f t="shared" si="327"/>
        <v>#DIV/0!</v>
      </c>
      <c r="AS1912" s="47" t="e">
        <f t="shared" si="328"/>
        <v>#DIV/0!</v>
      </c>
      <c r="AT1912" s="30" t="e">
        <f t="shared" si="329"/>
        <v>#DIV/0!</v>
      </c>
    </row>
    <row r="1913" spans="1:46" x14ac:dyDescent="0.25">
      <c r="A1913" s="9" t="s">
        <v>1916</v>
      </c>
      <c r="C1913" s="19">
        <f t="shared" si="319"/>
        <v>2026</v>
      </c>
      <c r="K1913" s="9">
        <f t="shared" si="320"/>
        <v>0</v>
      </c>
      <c r="L1913" s="21"/>
      <c r="M1913" s="22"/>
      <c r="N1913" s="23">
        <f t="shared" si="321"/>
        <v>0</v>
      </c>
      <c r="O1913" s="24" t="e">
        <f t="shared" si="322"/>
        <v>#DIV/0!</v>
      </c>
      <c r="P1913" s="23"/>
      <c r="Q1913" s="23"/>
      <c r="R1913" s="23"/>
      <c r="V1913" s="9">
        <f t="shared" si="323"/>
        <v>0</v>
      </c>
      <c r="Z1913" s="9">
        <f t="shared" si="324"/>
        <v>0</v>
      </c>
      <c r="AG1913" s="27">
        <v>5.516</v>
      </c>
      <c r="AI1913" s="2">
        <f t="shared" si="325"/>
        <v>82.306554953178903</v>
      </c>
      <c r="AK1913" s="27">
        <v>5.516</v>
      </c>
      <c r="AM1913" s="3">
        <f t="shared" si="326"/>
        <v>82.306554953178903</v>
      </c>
      <c r="AO1913" s="27">
        <v>5.516</v>
      </c>
      <c r="AP1913" s="89">
        <v>0.3</v>
      </c>
      <c r="AQ1913" s="88">
        <v>0</v>
      </c>
      <c r="AR1913" s="46" t="e">
        <f t="shared" si="327"/>
        <v>#DIV/0!</v>
      </c>
      <c r="AS1913" s="47" t="e">
        <f t="shared" si="328"/>
        <v>#DIV/0!</v>
      </c>
      <c r="AT1913" s="30" t="e">
        <f t="shared" si="329"/>
        <v>#DIV/0!</v>
      </c>
    </row>
    <row r="1914" spans="1:46" x14ac:dyDescent="0.25">
      <c r="A1914" s="9" t="s">
        <v>1917</v>
      </c>
      <c r="C1914" s="19">
        <f t="shared" si="319"/>
        <v>2026</v>
      </c>
      <c r="K1914" s="9">
        <f t="shared" si="320"/>
        <v>0</v>
      </c>
      <c r="L1914" s="21"/>
      <c r="M1914" s="22"/>
      <c r="N1914" s="23">
        <f t="shared" si="321"/>
        <v>0</v>
      </c>
      <c r="O1914" s="24" t="e">
        <f t="shared" si="322"/>
        <v>#DIV/0!</v>
      </c>
      <c r="P1914" s="23"/>
      <c r="Q1914" s="23"/>
      <c r="R1914" s="23"/>
      <c r="V1914" s="9">
        <f t="shared" si="323"/>
        <v>0</v>
      </c>
      <c r="Z1914" s="9">
        <f t="shared" si="324"/>
        <v>0</v>
      </c>
      <c r="AG1914" s="27">
        <v>5.516</v>
      </c>
      <c r="AI1914" s="2">
        <f t="shared" si="325"/>
        <v>82.306554953178903</v>
      </c>
      <c r="AK1914" s="27">
        <v>5.516</v>
      </c>
      <c r="AM1914" s="3">
        <f t="shared" si="326"/>
        <v>82.306554953178903</v>
      </c>
      <c r="AO1914" s="27">
        <v>5.516</v>
      </c>
      <c r="AP1914" s="89">
        <v>0.3</v>
      </c>
      <c r="AQ1914" s="88">
        <v>0</v>
      </c>
      <c r="AR1914" s="46" t="e">
        <f t="shared" si="327"/>
        <v>#DIV/0!</v>
      </c>
      <c r="AS1914" s="47" t="e">
        <f t="shared" si="328"/>
        <v>#DIV/0!</v>
      </c>
      <c r="AT1914" s="30" t="e">
        <f t="shared" si="329"/>
        <v>#DIV/0!</v>
      </c>
    </row>
    <row r="1915" spans="1:46" x14ac:dyDescent="0.25">
      <c r="A1915" s="9" t="s">
        <v>1918</v>
      </c>
      <c r="C1915" s="19">
        <f t="shared" si="319"/>
        <v>2026</v>
      </c>
      <c r="K1915" s="9">
        <f t="shared" si="320"/>
        <v>0</v>
      </c>
      <c r="L1915" s="21"/>
      <c r="M1915" s="22"/>
      <c r="N1915" s="23">
        <f t="shared" si="321"/>
        <v>0</v>
      </c>
      <c r="O1915" s="24" t="e">
        <f t="shared" si="322"/>
        <v>#DIV/0!</v>
      </c>
      <c r="P1915" s="23"/>
      <c r="Q1915" s="23"/>
      <c r="R1915" s="23"/>
      <c r="V1915" s="9">
        <f t="shared" si="323"/>
        <v>0</v>
      </c>
      <c r="Z1915" s="9">
        <f t="shared" si="324"/>
        <v>0</v>
      </c>
      <c r="AG1915" s="27">
        <v>5.516</v>
      </c>
      <c r="AI1915" s="2">
        <f t="shared" si="325"/>
        <v>82.306554953178903</v>
      </c>
      <c r="AK1915" s="27">
        <v>5.516</v>
      </c>
      <c r="AM1915" s="3">
        <f t="shared" si="326"/>
        <v>82.306554953178903</v>
      </c>
      <c r="AO1915" s="27">
        <v>5.516</v>
      </c>
      <c r="AP1915" s="89">
        <v>0.3</v>
      </c>
      <c r="AQ1915" s="88">
        <v>0</v>
      </c>
      <c r="AR1915" s="46" t="e">
        <f t="shared" si="327"/>
        <v>#DIV/0!</v>
      </c>
      <c r="AS1915" s="47" t="e">
        <f t="shared" si="328"/>
        <v>#DIV/0!</v>
      </c>
      <c r="AT1915" s="30" t="e">
        <f t="shared" si="329"/>
        <v>#DIV/0!</v>
      </c>
    </row>
    <row r="1916" spans="1:46" x14ac:dyDescent="0.25">
      <c r="A1916" s="9" t="s">
        <v>1919</v>
      </c>
      <c r="C1916" s="19">
        <f t="shared" si="319"/>
        <v>2026</v>
      </c>
      <c r="K1916" s="9">
        <f t="shared" si="320"/>
        <v>0</v>
      </c>
      <c r="L1916" s="21"/>
      <c r="M1916" s="22"/>
      <c r="N1916" s="23">
        <f t="shared" si="321"/>
        <v>0</v>
      </c>
      <c r="O1916" s="24" t="e">
        <f t="shared" si="322"/>
        <v>#DIV/0!</v>
      </c>
      <c r="P1916" s="23"/>
      <c r="Q1916" s="23"/>
      <c r="R1916" s="23"/>
      <c r="V1916" s="9">
        <f t="shared" si="323"/>
        <v>0</v>
      </c>
      <c r="Z1916" s="9">
        <f t="shared" si="324"/>
        <v>0</v>
      </c>
      <c r="AG1916" s="27">
        <v>5.516</v>
      </c>
      <c r="AI1916" s="2">
        <f t="shared" si="325"/>
        <v>82.306554953178903</v>
      </c>
      <c r="AK1916" s="27">
        <v>5.516</v>
      </c>
      <c r="AM1916" s="3">
        <f t="shared" si="326"/>
        <v>82.306554953178903</v>
      </c>
      <c r="AO1916" s="27">
        <v>5.516</v>
      </c>
      <c r="AP1916" s="89">
        <v>0.3</v>
      </c>
      <c r="AQ1916" s="88">
        <v>0</v>
      </c>
      <c r="AR1916" s="46" t="e">
        <f t="shared" si="327"/>
        <v>#DIV/0!</v>
      </c>
      <c r="AS1916" s="47" t="e">
        <f t="shared" si="328"/>
        <v>#DIV/0!</v>
      </c>
      <c r="AT1916" s="30" t="e">
        <f t="shared" si="329"/>
        <v>#DIV/0!</v>
      </c>
    </row>
    <row r="1917" spans="1:46" x14ac:dyDescent="0.25">
      <c r="A1917" s="9" t="s">
        <v>1920</v>
      </c>
      <c r="C1917" s="19">
        <f t="shared" si="319"/>
        <v>2026</v>
      </c>
      <c r="K1917" s="9">
        <f t="shared" si="320"/>
        <v>0</v>
      </c>
      <c r="L1917" s="21"/>
      <c r="M1917" s="22"/>
      <c r="N1917" s="23">
        <f t="shared" si="321"/>
        <v>0</v>
      </c>
      <c r="O1917" s="24" t="e">
        <f t="shared" si="322"/>
        <v>#DIV/0!</v>
      </c>
      <c r="P1917" s="23"/>
      <c r="Q1917" s="23"/>
      <c r="R1917" s="23"/>
      <c r="V1917" s="9">
        <f t="shared" si="323"/>
        <v>0</v>
      </c>
      <c r="Z1917" s="9">
        <f t="shared" si="324"/>
        <v>0</v>
      </c>
      <c r="AG1917" s="27">
        <v>5.516</v>
      </c>
      <c r="AI1917" s="2">
        <f t="shared" si="325"/>
        <v>82.306554953178903</v>
      </c>
      <c r="AK1917" s="27">
        <v>5.516</v>
      </c>
      <c r="AM1917" s="3">
        <f t="shared" si="326"/>
        <v>82.306554953178903</v>
      </c>
      <c r="AO1917" s="27">
        <v>5.516</v>
      </c>
      <c r="AP1917" s="89">
        <v>0.3</v>
      </c>
      <c r="AQ1917" s="88">
        <v>0</v>
      </c>
      <c r="AR1917" s="46" t="e">
        <f t="shared" si="327"/>
        <v>#DIV/0!</v>
      </c>
      <c r="AS1917" s="47" t="e">
        <f t="shared" si="328"/>
        <v>#DIV/0!</v>
      </c>
      <c r="AT1917" s="30" t="e">
        <f t="shared" si="329"/>
        <v>#DIV/0!</v>
      </c>
    </row>
    <row r="1918" spans="1:46" x14ac:dyDescent="0.25">
      <c r="A1918" s="9" t="s">
        <v>1921</v>
      </c>
      <c r="C1918" s="19">
        <f t="shared" si="319"/>
        <v>2026</v>
      </c>
      <c r="K1918" s="9">
        <f t="shared" si="320"/>
        <v>0</v>
      </c>
      <c r="L1918" s="21"/>
      <c r="M1918" s="22"/>
      <c r="N1918" s="23">
        <f t="shared" si="321"/>
        <v>0</v>
      </c>
      <c r="O1918" s="24" t="e">
        <f t="shared" si="322"/>
        <v>#DIV/0!</v>
      </c>
      <c r="P1918" s="23"/>
      <c r="Q1918" s="23"/>
      <c r="R1918" s="23"/>
      <c r="V1918" s="9">
        <f t="shared" si="323"/>
        <v>0</v>
      </c>
      <c r="Z1918" s="9">
        <f t="shared" si="324"/>
        <v>0</v>
      </c>
      <c r="AG1918" s="27">
        <v>5.516</v>
      </c>
      <c r="AI1918" s="2">
        <f t="shared" si="325"/>
        <v>82.306554953178903</v>
      </c>
      <c r="AK1918" s="27">
        <v>5.516</v>
      </c>
      <c r="AM1918" s="3">
        <f t="shared" si="326"/>
        <v>82.306554953178903</v>
      </c>
      <c r="AO1918" s="27">
        <v>5.516</v>
      </c>
      <c r="AP1918" s="89">
        <v>0.3</v>
      </c>
      <c r="AQ1918" s="88">
        <v>0</v>
      </c>
      <c r="AR1918" s="46" t="e">
        <f t="shared" si="327"/>
        <v>#DIV/0!</v>
      </c>
      <c r="AS1918" s="47" t="e">
        <f t="shared" si="328"/>
        <v>#DIV/0!</v>
      </c>
      <c r="AT1918" s="30" t="e">
        <f t="shared" si="329"/>
        <v>#DIV/0!</v>
      </c>
    </row>
    <row r="1919" spans="1:46" x14ac:dyDescent="0.25">
      <c r="A1919" s="9" t="s">
        <v>1922</v>
      </c>
      <c r="C1919" s="19">
        <f t="shared" si="319"/>
        <v>2026</v>
      </c>
      <c r="K1919" s="9">
        <f t="shared" si="320"/>
        <v>0</v>
      </c>
      <c r="L1919" s="21"/>
      <c r="M1919" s="22"/>
      <c r="N1919" s="23">
        <f t="shared" si="321"/>
        <v>0</v>
      </c>
      <c r="O1919" s="24" t="e">
        <f t="shared" si="322"/>
        <v>#DIV/0!</v>
      </c>
      <c r="P1919" s="23"/>
      <c r="Q1919" s="23"/>
      <c r="R1919" s="23"/>
      <c r="V1919" s="9">
        <f t="shared" si="323"/>
        <v>0</v>
      </c>
      <c r="Z1919" s="9">
        <f t="shared" si="324"/>
        <v>0</v>
      </c>
      <c r="AG1919" s="27">
        <v>5.516</v>
      </c>
      <c r="AI1919" s="2">
        <f t="shared" si="325"/>
        <v>82.306554953178903</v>
      </c>
      <c r="AK1919" s="27">
        <v>5.516</v>
      </c>
      <c r="AM1919" s="3">
        <f t="shared" si="326"/>
        <v>82.306554953178903</v>
      </c>
      <c r="AO1919" s="27">
        <v>5.516</v>
      </c>
      <c r="AP1919" s="89">
        <v>0.3</v>
      </c>
      <c r="AQ1919" s="88">
        <v>0</v>
      </c>
      <c r="AR1919" s="46" t="e">
        <f t="shared" si="327"/>
        <v>#DIV/0!</v>
      </c>
      <c r="AS1919" s="47" t="e">
        <f t="shared" si="328"/>
        <v>#DIV/0!</v>
      </c>
      <c r="AT1919" s="30" t="e">
        <f t="shared" si="329"/>
        <v>#DIV/0!</v>
      </c>
    </row>
    <row r="1920" spans="1:46" x14ac:dyDescent="0.25">
      <c r="A1920" s="9" t="s">
        <v>1923</v>
      </c>
      <c r="C1920" s="19">
        <f t="shared" si="319"/>
        <v>2026</v>
      </c>
      <c r="K1920" s="9">
        <f t="shared" si="320"/>
        <v>0</v>
      </c>
      <c r="L1920" s="21"/>
      <c r="M1920" s="22"/>
      <c r="N1920" s="23">
        <f t="shared" si="321"/>
        <v>0</v>
      </c>
      <c r="O1920" s="24" t="e">
        <f t="shared" si="322"/>
        <v>#DIV/0!</v>
      </c>
      <c r="P1920" s="23"/>
      <c r="Q1920" s="23"/>
      <c r="R1920" s="23"/>
      <c r="V1920" s="9">
        <f t="shared" si="323"/>
        <v>0</v>
      </c>
      <c r="Z1920" s="9">
        <f t="shared" si="324"/>
        <v>0</v>
      </c>
      <c r="AG1920" s="27">
        <v>5.516</v>
      </c>
      <c r="AI1920" s="2">
        <f t="shared" si="325"/>
        <v>82.306554953178903</v>
      </c>
      <c r="AK1920" s="27">
        <v>5.516</v>
      </c>
      <c r="AM1920" s="3">
        <f t="shared" si="326"/>
        <v>82.306554953178903</v>
      </c>
      <c r="AO1920" s="27">
        <v>5.516</v>
      </c>
      <c r="AP1920" s="89">
        <v>0.3</v>
      </c>
      <c r="AQ1920" s="88">
        <v>0</v>
      </c>
      <c r="AR1920" s="46" t="e">
        <f t="shared" si="327"/>
        <v>#DIV/0!</v>
      </c>
      <c r="AS1920" s="47" t="e">
        <f t="shared" si="328"/>
        <v>#DIV/0!</v>
      </c>
      <c r="AT1920" s="30" t="e">
        <f t="shared" si="329"/>
        <v>#DIV/0!</v>
      </c>
    </row>
    <row r="1921" spans="1:46" x14ac:dyDescent="0.25">
      <c r="A1921" s="9" t="s">
        <v>1924</v>
      </c>
      <c r="C1921" s="19">
        <f t="shared" si="319"/>
        <v>2026</v>
      </c>
      <c r="K1921" s="9">
        <f t="shared" si="320"/>
        <v>0</v>
      </c>
      <c r="L1921" s="21"/>
      <c r="M1921" s="22"/>
      <c r="N1921" s="23">
        <f t="shared" si="321"/>
        <v>0</v>
      </c>
      <c r="O1921" s="24" t="e">
        <f t="shared" si="322"/>
        <v>#DIV/0!</v>
      </c>
      <c r="P1921" s="23"/>
      <c r="Q1921" s="23"/>
      <c r="R1921" s="23"/>
      <c r="V1921" s="9">
        <f t="shared" si="323"/>
        <v>0</v>
      </c>
      <c r="Z1921" s="9">
        <f t="shared" si="324"/>
        <v>0</v>
      </c>
      <c r="AG1921" s="27">
        <v>5.516</v>
      </c>
      <c r="AI1921" s="2">
        <f t="shared" si="325"/>
        <v>82.306554953178903</v>
      </c>
      <c r="AK1921" s="27">
        <v>5.516</v>
      </c>
      <c r="AM1921" s="3">
        <f t="shared" si="326"/>
        <v>82.306554953178903</v>
      </c>
      <c r="AO1921" s="27">
        <v>5.516</v>
      </c>
      <c r="AP1921" s="89">
        <v>0.3</v>
      </c>
      <c r="AQ1921" s="88">
        <v>0</v>
      </c>
      <c r="AR1921" s="46" t="e">
        <f t="shared" si="327"/>
        <v>#DIV/0!</v>
      </c>
      <c r="AS1921" s="47" t="e">
        <f t="shared" si="328"/>
        <v>#DIV/0!</v>
      </c>
      <c r="AT1921" s="30" t="e">
        <f t="shared" si="329"/>
        <v>#DIV/0!</v>
      </c>
    </row>
    <row r="1922" spans="1:46" x14ac:dyDescent="0.25">
      <c r="A1922" s="9" t="s">
        <v>1925</v>
      </c>
      <c r="C1922" s="19">
        <f t="shared" si="319"/>
        <v>2026</v>
      </c>
      <c r="K1922" s="9">
        <f t="shared" si="320"/>
        <v>0</v>
      </c>
      <c r="L1922" s="21"/>
      <c r="M1922" s="22"/>
      <c r="N1922" s="23">
        <f t="shared" si="321"/>
        <v>0</v>
      </c>
      <c r="O1922" s="24" t="e">
        <f t="shared" si="322"/>
        <v>#DIV/0!</v>
      </c>
      <c r="P1922" s="23"/>
      <c r="Q1922" s="23"/>
      <c r="R1922" s="23"/>
      <c r="V1922" s="9">
        <f t="shared" si="323"/>
        <v>0</v>
      </c>
      <c r="Z1922" s="9">
        <f t="shared" si="324"/>
        <v>0</v>
      </c>
      <c r="AG1922" s="27">
        <v>5.516</v>
      </c>
      <c r="AI1922" s="2">
        <f t="shared" si="325"/>
        <v>82.306554953178903</v>
      </c>
      <c r="AK1922" s="27">
        <v>5.516</v>
      </c>
      <c r="AM1922" s="3">
        <f t="shared" si="326"/>
        <v>82.306554953178903</v>
      </c>
      <c r="AO1922" s="27">
        <v>5.516</v>
      </c>
      <c r="AP1922" s="89">
        <v>0.3</v>
      </c>
      <c r="AQ1922" s="88">
        <v>0</v>
      </c>
      <c r="AR1922" s="46" t="e">
        <f t="shared" si="327"/>
        <v>#DIV/0!</v>
      </c>
      <c r="AS1922" s="47" t="e">
        <f t="shared" si="328"/>
        <v>#DIV/0!</v>
      </c>
      <c r="AT1922" s="30" t="e">
        <f t="shared" si="329"/>
        <v>#DIV/0!</v>
      </c>
    </row>
    <row r="1923" spans="1:46" x14ac:dyDescent="0.25">
      <c r="A1923" s="9" t="s">
        <v>1926</v>
      </c>
      <c r="C1923" s="19">
        <f t="shared" si="319"/>
        <v>2026</v>
      </c>
      <c r="K1923" s="9">
        <f t="shared" si="320"/>
        <v>0</v>
      </c>
      <c r="L1923" s="21"/>
      <c r="M1923" s="22"/>
      <c r="N1923" s="23">
        <f t="shared" si="321"/>
        <v>0</v>
      </c>
      <c r="O1923" s="24" t="e">
        <f t="shared" si="322"/>
        <v>#DIV/0!</v>
      </c>
      <c r="P1923" s="23"/>
      <c r="Q1923" s="23"/>
      <c r="R1923" s="23"/>
      <c r="V1923" s="9">
        <f t="shared" si="323"/>
        <v>0</v>
      </c>
      <c r="Z1923" s="9">
        <f t="shared" si="324"/>
        <v>0</v>
      </c>
      <c r="AG1923" s="27">
        <v>5.516</v>
      </c>
      <c r="AI1923" s="2">
        <f t="shared" si="325"/>
        <v>82.306554953178903</v>
      </c>
      <c r="AK1923" s="27">
        <v>5.516</v>
      </c>
      <c r="AM1923" s="3">
        <f t="shared" si="326"/>
        <v>82.306554953178903</v>
      </c>
      <c r="AO1923" s="27">
        <v>5.516</v>
      </c>
      <c r="AP1923" s="89">
        <v>0.3</v>
      </c>
      <c r="AQ1923" s="88">
        <v>0</v>
      </c>
      <c r="AR1923" s="46" t="e">
        <f t="shared" si="327"/>
        <v>#DIV/0!</v>
      </c>
      <c r="AS1923" s="47" t="e">
        <f t="shared" si="328"/>
        <v>#DIV/0!</v>
      </c>
      <c r="AT1923" s="30" t="e">
        <f t="shared" si="329"/>
        <v>#DIV/0!</v>
      </c>
    </row>
    <row r="1924" spans="1:46" x14ac:dyDescent="0.25">
      <c r="A1924" s="9" t="s">
        <v>1927</v>
      </c>
      <c r="C1924" s="19">
        <f t="shared" si="319"/>
        <v>2026</v>
      </c>
      <c r="K1924" s="9">
        <f t="shared" si="320"/>
        <v>0</v>
      </c>
      <c r="L1924" s="21"/>
      <c r="M1924" s="22"/>
      <c r="N1924" s="23">
        <f t="shared" si="321"/>
        <v>0</v>
      </c>
      <c r="O1924" s="24" t="e">
        <f t="shared" si="322"/>
        <v>#DIV/0!</v>
      </c>
      <c r="P1924" s="23"/>
      <c r="Q1924" s="23"/>
      <c r="R1924" s="23"/>
      <c r="V1924" s="9">
        <f t="shared" si="323"/>
        <v>0</v>
      </c>
      <c r="Z1924" s="9">
        <f t="shared" si="324"/>
        <v>0</v>
      </c>
      <c r="AG1924" s="27">
        <v>5.516</v>
      </c>
      <c r="AI1924" s="2">
        <f t="shared" si="325"/>
        <v>82.306554953178903</v>
      </c>
      <c r="AK1924" s="27">
        <v>5.516</v>
      </c>
      <c r="AM1924" s="3">
        <f t="shared" si="326"/>
        <v>82.306554953178903</v>
      </c>
      <c r="AO1924" s="27">
        <v>5.516</v>
      </c>
      <c r="AP1924" s="89">
        <v>0.3</v>
      </c>
      <c r="AQ1924" s="88">
        <v>0</v>
      </c>
      <c r="AR1924" s="46" t="e">
        <f t="shared" si="327"/>
        <v>#DIV/0!</v>
      </c>
      <c r="AS1924" s="47" t="e">
        <f t="shared" si="328"/>
        <v>#DIV/0!</v>
      </c>
      <c r="AT1924" s="30" t="e">
        <f t="shared" si="329"/>
        <v>#DIV/0!</v>
      </c>
    </row>
    <row r="1925" spans="1:46" x14ac:dyDescent="0.25">
      <c r="A1925" s="9" t="s">
        <v>1928</v>
      </c>
      <c r="C1925" s="19">
        <f t="shared" si="319"/>
        <v>2026</v>
      </c>
      <c r="K1925" s="9">
        <f t="shared" si="320"/>
        <v>0</v>
      </c>
      <c r="L1925" s="21"/>
      <c r="M1925" s="22"/>
      <c r="N1925" s="23">
        <f t="shared" si="321"/>
        <v>0</v>
      </c>
      <c r="O1925" s="24" t="e">
        <f t="shared" si="322"/>
        <v>#DIV/0!</v>
      </c>
      <c r="P1925" s="23"/>
      <c r="Q1925" s="23"/>
      <c r="R1925" s="23"/>
      <c r="V1925" s="9">
        <f t="shared" si="323"/>
        <v>0</v>
      </c>
      <c r="Z1925" s="9">
        <f t="shared" si="324"/>
        <v>0</v>
      </c>
      <c r="AG1925" s="27">
        <v>5.516</v>
      </c>
      <c r="AI1925" s="2">
        <f t="shared" si="325"/>
        <v>82.306554953178903</v>
      </c>
      <c r="AK1925" s="27">
        <v>5.516</v>
      </c>
      <c r="AM1925" s="3">
        <f t="shared" si="326"/>
        <v>82.306554953178903</v>
      </c>
      <c r="AO1925" s="27">
        <v>5.516</v>
      </c>
      <c r="AP1925" s="89">
        <v>0.3</v>
      </c>
      <c r="AQ1925" s="88">
        <v>0</v>
      </c>
      <c r="AR1925" s="46" t="e">
        <f t="shared" si="327"/>
        <v>#DIV/0!</v>
      </c>
      <c r="AS1925" s="47" t="e">
        <f t="shared" si="328"/>
        <v>#DIV/0!</v>
      </c>
      <c r="AT1925" s="30" t="e">
        <f t="shared" si="329"/>
        <v>#DIV/0!</v>
      </c>
    </row>
    <row r="1926" spans="1:46" x14ac:dyDescent="0.25">
      <c r="A1926" s="9" t="s">
        <v>1929</v>
      </c>
      <c r="C1926" s="19">
        <f t="shared" ref="C1926:C1989" si="330">2026-B1926</f>
        <v>2026</v>
      </c>
      <c r="K1926" s="9">
        <f t="shared" ref="K1926:K1989" si="331">H1926+(I1926/2)</f>
        <v>0</v>
      </c>
      <c r="L1926" s="21"/>
      <c r="M1926" s="22"/>
      <c r="N1926" s="23">
        <f t="shared" ref="N1926:N1989" si="332">(L1926+M1926)*0.5</f>
        <v>0</v>
      </c>
      <c r="O1926" s="24" t="e">
        <f t="shared" ref="O1926:O1989" si="333">337.5/N1926</f>
        <v>#DIV/0!</v>
      </c>
      <c r="P1926" s="23"/>
      <c r="Q1926" s="23"/>
      <c r="R1926" s="23"/>
      <c r="V1926" s="9">
        <f t="shared" ref="V1926:V1989" si="334">R1926-(T1926/1000)</f>
        <v>0</v>
      </c>
      <c r="Z1926" s="9">
        <f t="shared" ref="Z1926:Z1989" si="335">X1926+(Y1926/2)</f>
        <v>0</v>
      </c>
      <c r="AG1926" s="27">
        <v>5.516</v>
      </c>
      <c r="AI1926" s="2">
        <f t="shared" ref="AI1926:AI1989" si="336">1000/(1000/((1336/((1336/((1336/((P1926+(IF(P1926&gt;=26.5,-0.159*P1926+4.401,0.2)))-(-((AG1926*0.959)-0.013)+(((AG1926*0.051)-0.006)*P1926)+(((AG1926*0.019)-0.008)*N1926)+(((AG1926*0.053)+0.005)*R1926)-(((AG1926*0.013)-0.003)*Q1926))))-W1926)+(-((AG1926*0.959)-0.013)+(((AG1926*0.051)-0.006)*P1926)+(((AG1926*0.019)-0.008)*N1926)+(((AG1926*0.053)+0.005)*R1926)-(((AG1926*0.013)-0.003)*Q1926))))-N1926*0.98765431))+12)</f>
        <v>82.306554953178903</v>
      </c>
      <c r="AK1926" s="27">
        <v>5.516</v>
      </c>
      <c r="AM1926" s="3">
        <f t="shared" ref="AM1926:AM1989" si="337">1000/(1000/((1336/((1336/((1336/((IF(P1926&lt;=21.9, P1926+0.2,(3.57445388627863+0.610250243334448*P1926+0.014682933220208*(P1926)^2-0.000203380571583*(P1926)^3+0.038468287096921*R1926)+0.2))-(-((AK1926*0.959)-0.013)+(((AK1926*0.051)-0.006)*(3.57445388627863+0.610250243334448*P1926+0.014682933220208*(P1926)^2-0.000203380571583*(P1926)^3+0.038468287096921*R1926))+(((AK1926*0.019)-0.008)*N1926)+(((AK1926*0.053)+0.005)*R1926)-(((AK1926*0.013)-0.003)*Q1926))))-W1926)+(-((AK1926*0.959)-0.013)+(((AK1926*0.051)-0.006)*(3.57445388627863+0.610250243334448*P1926+0.014682933220208*(P1926)^2-0.000203380571583*(P1926)^3+0.038468287096921*R1926))+(((AK1926*0.019)-0.008)*N1926)+(((AK1926*0.053)+0.005)*R1926)-(((AK1926*0.013)-0.003)*Q1926))))-N1926*0.98765431))+12)</f>
        <v>82.306554953178903</v>
      </c>
      <c r="AO1926" s="27">
        <v>5.516</v>
      </c>
      <c r="AP1926" s="89">
        <v>0.3</v>
      </c>
      <c r="AQ1926" s="88">
        <v>0</v>
      </c>
      <c r="AR1926" s="46" t="e">
        <f t="shared" ref="AR1926:AR1989" si="338" xml:space="preserve">  ((1.23853+0.95855*P1926-0.05467*S1926)+0.2)-((-((AO1926*0.959)-0.013)+(((AO1926*0.051)-0.006)*(1.23853+0.95855*P1926-0.05467*S1926))+(((AO1926*0.019)-0.008)*(337.5/O1926))+(((AO1926*0.053)+0.005)*R1926)-(((AO1926*0.013)-0.003)*Q1926)))+(IF(P1926&lt;=22, -0.04, IF(P1926&gt;=24.5, 0.022, 0.025)))+(0)</f>
        <v>#DIV/0!</v>
      </c>
      <c r="AS1926" s="47" t="e">
        <f t="shared" ref="AS1926:AS1989" si="339">-((((0+(2.5/5988)*5988)+((1*(2.5/5988)-(0+(2.5/5988)*5988)*AQ1926/1000)/1)*(12-(0.06)))+((1*((1*(2.5/5988)-(0+(2.5/5988)*5988)*AQ1926/1000)/1)-((0+(2.5/5988)*5988)+((1*(2.5/5988)-(0+(2.5/5988)*5988)*AQ1926/1000)/1)*(12-(0.06)))*(331.5/O1926)/1000)/1.336)*(0.06+(((-((AO1926*0.959)-0.013)+(((AO1926*0.051)-0.006)*(1.23853+0.95855*P1926-0.05467*S1926))+(((AO1926*0.019)-0.008)*337.5/O1926)+(((AO1926*0.053)+0.005)*R1926)-(((AO1926*0.013)-0.003)*Q1926))))-(0)))+((1.336*((1*((1*(2.5/5988)-(0+(2.5/5988)*5988)*AQ1926/1000)/1)-((0+(2.5/5988)*5988)+((1*(2.5/5988)-(0+(2.5/5988)*5988)*AQ1926/1000)/1)*(12-(0.06)))*(331.5/O1926)/1000)/1.336)-(((0+(2.5/5988)*5988)+((1*(2.5/5988)-(0+(2.5/5988)*5988)*AQ1926/1000)/1)*(12-(0.06)))+((1*((1*(2.5/5988)-(0+(2.5/5988)*5988)*AQ1926/1000)/1)-((0+(2.5/5988)*5988)+((1*(2.5/5988)-(0+(2.5/5988)*5988)*AQ1926/1000)/1)*(12-(0.06)))*(331.5/O1926)/1000)/1.336)*(0.06+(((-((AO1926*0.959)-0.013)+(((AO1926*0.051)-0.006)*(1.23853+0.95855*P1926-0.05467*S1926))+(((AO1926*0.019)-0.008)*337.5/O1926)+(((AO1926*0.053)+0.005)*R1926)-(((AO1926*0.013)-0.003)*Q1926))))-(0)))*W1926/1000)/1.336)*0)/((1.336*((1.336*((1*((1*(2.5/5988)-(0+(2.5/5988)*5988)*AQ1926/1000)/1)-((0+(2.5/5988)*5988)+((1*(2.5/5988)-(0+(2.5/5988)*5988)*AQ1926/1000)/1)*(12-(0.06)))*(331.5/O1926)/1000)/1.336)-(((0+(2.5/5988)*5988)+((1*(2.5/5988)-(0+(2.5/5988)*5988)*AQ1926/1000)/1)*(12-(0.06)))+((1*((1*(2.5/5988)-(0+(2.5/5988)*5988)*AQ1926/1000)/1)-((0+(2.5/5988)*5988)+((1*(2.5/5988)-(0+(2.5/5988)*5988)*AQ1926/1000)/1)*(12-(0.06)))*(331.5/O1926)/1000)/1.336)*(0.06+(((-((AO1926*0.959)-0.013)+(((AO1926*0.051)-0.006)*(1.23853+0.95855*P1926-0.05467*S1926))+(((AO1926*0.019)-0.008)*337.5/O1926)+(((AO1926*0.053)+0.005)*R1926)-(((AO1926*0.013)-0.003)*Q1926))))-(0)))*W1926/1000)/1.336)-((((0+(2.5/5988)*5988)+((1*(2.5/5988)-(0+(2.5/5988)*5988)*AQ1926/1000)/1)*(12-(0.06)))+((1*((1*(2.5/5988)-(0+(2.5/5988)*5988)*AQ1926/1000)/1)-((0+(2.5/5988)*5988)+((1*(2.5/5988)-(0+(2.5/5988)*5988)*AQ1926/1000)/1)*(12-(0.06)))*(331.5/O1926)/1000)/1.336)*(0.06+(((-((AO1926*0.959)-0.013)+(((AO1926*0.051)-0.006)*(1.23853+0.95855*P1926-0.05467*S1926))+(((AO1926*0.019)-0.008)*337.5/O1926)+(((AO1926*0.053)+0.005)*R1926)-(((AO1926*0.013)-0.003)*Q1926))))-(0)))+((1.336*((1*((1*(2.5/5988)-(0+(2.5/5988)*5988)*AQ1926/1000)/1)-((0+(2.5/5988)*5988)+((1*(2.5/5988)-(0+(2.5/5988)*5988)*AQ1926/1000)/1)*(12-(0.06)))*(331.5/O1926)/1000)/1.336)-(((0+(2.5/5988)*5988)+((1*(2.5/5988)-(0+(2.5/5988)*5988)*AQ1926/1000)/1)*(12-(0.06)))+((1*((1*(2.5/5988)-(0+(2.5/5988)*5988)*AQ1926/1000)/1)-((0+(2.5/5988)*5988)+((1*(2.5/5988)-(0+(2.5/5988)*5988)*AQ1926/1000)/1)*(12-(0.06)))*(331.5/O1926)/1000)/1.336)*(0.06+(((-((AO1926*0.959)-0.013)+(((AO1926*0.051)-0.006)*(1.23853+0.95855*P1926-0.05467*S1926))+(((AO1926*0.019)-0.008)*337.5/O1926)+(((AO1926*0.053)+0.005)*R1926)-(((AO1926*0.013)-0.003)*Q1926))))))*W1926/1000)/1.336)*0)*AP1926/1000)/1.336)</f>
        <v>#DIV/0!</v>
      </c>
      <c r="AT1926" s="30" t="e">
        <f t="shared" ref="AT1926:AT1989" si="340">AS1926-AR1926</f>
        <v>#DIV/0!</v>
      </c>
    </row>
    <row r="1927" spans="1:46" x14ac:dyDescent="0.25">
      <c r="A1927" s="9" t="s">
        <v>1930</v>
      </c>
      <c r="C1927" s="19">
        <f t="shared" si="330"/>
        <v>2026</v>
      </c>
      <c r="K1927" s="9">
        <f t="shared" si="331"/>
        <v>0</v>
      </c>
      <c r="L1927" s="21"/>
      <c r="M1927" s="22"/>
      <c r="N1927" s="23">
        <f t="shared" si="332"/>
        <v>0</v>
      </c>
      <c r="O1927" s="24" t="e">
        <f t="shared" si="333"/>
        <v>#DIV/0!</v>
      </c>
      <c r="P1927" s="23"/>
      <c r="Q1927" s="23"/>
      <c r="R1927" s="23"/>
      <c r="V1927" s="9">
        <f t="shared" si="334"/>
        <v>0</v>
      </c>
      <c r="Z1927" s="9">
        <f t="shared" si="335"/>
        <v>0</v>
      </c>
      <c r="AG1927" s="27">
        <v>5.516</v>
      </c>
      <c r="AI1927" s="2">
        <f t="shared" si="336"/>
        <v>82.306554953178903</v>
      </c>
      <c r="AK1927" s="27">
        <v>5.516</v>
      </c>
      <c r="AM1927" s="3">
        <f t="shared" si="337"/>
        <v>82.306554953178903</v>
      </c>
      <c r="AO1927" s="27">
        <v>5.516</v>
      </c>
      <c r="AP1927" s="89">
        <v>0.3</v>
      </c>
      <c r="AQ1927" s="88">
        <v>0</v>
      </c>
      <c r="AR1927" s="46" t="e">
        <f t="shared" si="338"/>
        <v>#DIV/0!</v>
      </c>
      <c r="AS1927" s="47" t="e">
        <f t="shared" si="339"/>
        <v>#DIV/0!</v>
      </c>
      <c r="AT1927" s="30" t="e">
        <f t="shared" si="340"/>
        <v>#DIV/0!</v>
      </c>
    </row>
    <row r="1928" spans="1:46" x14ac:dyDescent="0.25">
      <c r="A1928" s="9" t="s">
        <v>1931</v>
      </c>
      <c r="C1928" s="19">
        <f t="shared" si="330"/>
        <v>2026</v>
      </c>
      <c r="K1928" s="9">
        <f t="shared" si="331"/>
        <v>0</v>
      </c>
      <c r="L1928" s="21"/>
      <c r="M1928" s="22"/>
      <c r="N1928" s="23">
        <f t="shared" si="332"/>
        <v>0</v>
      </c>
      <c r="O1928" s="24" t="e">
        <f t="shared" si="333"/>
        <v>#DIV/0!</v>
      </c>
      <c r="P1928" s="23"/>
      <c r="Q1928" s="23"/>
      <c r="R1928" s="23"/>
      <c r="V1928" s="9">
        <f t="shared" si="334"/>
        <v>0</v>
      </c>
      <c r="Z1928" s="9">
        <f t="shared" si="335"/>
        <v>0</v>
      </c>
      <c r="AG1928" s="27">
        <v>5.516</v>
      </c>
      <c r="AI1928" s="2">
        <f t="shared" si="336"/>
        <v>82.306554953178903</v>
      </c>
      <c r="AK1928" s="27">
        <v>5.516</v>
      </c>
      <c r="AM1928" s="3">
        <f t="shared" si="337"/>
        <v>82.306554953178903</v>
      </c>
      <c r="AO1928" s="27">
        <v>5.516</v>
      </c>
      <c r="AP1928" s="89">
        <v>0.3</v>
      </c>
      <c r="AQ1928" s="88">
        <v>0</v>
      </c>
      <c r="AR1928" s="46" t="e">
        <f t="shared" si="338"/>
        <v>#DIV/0!</v>
      </c>
      <c r="AS1928" s="47" t="e">
        <f t="shared" si="339"/>
        <v>#DIV/0!</v>
      </c>
      <c r="AT1928" s="30" t="e">
        <f t="shared" si="340"/>
        <v>#DIV/0!</v>
      </c>
    </row>
    <row r="1929" spans="1:46" x14ac:dyDescent="0.25">
      <c r="A1929" s="9" t="s">
        <v>1932</v>
      </c>
      <c r="C1929" s="19">
        <f t="shared" si="330"/>
        <v>2026</v>
      </c>
      <c r="K1929" s="9">
        <f t="shared" si="331"/>
        <v>0</v>
      </c>
      <c r="L1929" s="21"/>
      <c r="M1929" s="22"/>
      <c r="N1929" s="23">
        <f t="shared" si="332"/>
        <v>0</v>
      </c>
      <c r="O1929" s="24" t="e">
        <f t="shared" si="333"/>
        <v>#DIV/0!</v>
      </c>
      <c r="P1929" s="23"/>
      <c r="Q1929" s="23"/>
      <c r="R1929" s="23"/>
      <c r="V1929" s="9">
        <f t="shared" si="334"/>
        <v>0</v>
      </c>
      <c r="Z1929" s="9">
        <f t="shared" si="335"/>
        <v>0</v>
      </c>
      <c r="AG1929" s="27">
        <v>5.516</v>
      </c>
      <c r="AI1929" s="2">
        <f t="shared" si="336"/>
        <v>82.306554953178903</v>
      </c>
      <c r="AK1929" s="27">
        <v>5.516</v>
      </c>
      <c r="AM1929" s="3">
        <f t="shared" si="337"/>
        <v>82.306554953178903</v>
      </c>
      <c r="AO1929" s="27">
        <v>5.516</v>
      </c>
      <c r="AP1929" s="89">
        <v>0.3</v>
      </c>
      <c r="AQ1929" s="88">
        <v>0</v>
      </c>
      <c r="AR1929" s="46" t="e">
        <f t="shared" si="338"/>
        <v>#DIV/0!</v>
      </c>
      <c r="AS1929" s="47" t="e">
        <f t="shared" si="339"/>
        <v>#DIV/0!</v>
      </c>
      <c r="AT1929" s="30" t="e">
        <f t="shared" si="340"/>
        <v>#DIV/0!</v>
      </c>
    </row>
    <row r="1930" spans="1:46" x14ac:dyDescent="0.25">
      <c r="A1930" s="9" t="s">
        <v>1933</v>
      </c>
      <c r="C1930" s="19">
        <f t="shared" si="330"/>
        <v>2026</v>
      </c>
      <c r="K1930" s="9">
        <f t="shared" si="331"/>
        <v>0</v>
      </c>
      <c r="L1930" s="21"/>
      <c r="M1930" s="22"/>
      <c r="N1930" s="23">
        <f t="shared" si="332"/>
        <v>0</v>
      </c>
      <c r="O1930" s="24" t="e">
        <f t="shared" si="333"/>
        <v>#DIV/0!</v>
      </c>
      <c r="P1930" s="23"/>
      <c r="Q1930" s="23"/>
      <c r="R1930" s="23"/>
      <c r="V1930" s="9">
        <f t="shared" si="334"/>
        <v>0</v>
      </c>
      <c r="Z1930" s="9">
        <f t="shared" si="335"/>
        <v>0</v>
      </c>
      <c r="AG1930" s="27">
        <v>5.516</v>
      </c>
      <c r="AI1930" s="2">
        <f t="shared" si="336"/>
        <v>82.306554953178903</v>
      </c>
      <c r="AK1930" s="27">
        <v>5.516</v>
      </c>
      <c r="AM1930" s="3">
        <f t="shared" si="337"/>
        <v>82.306554953178903</v>
      </c>
      <c r="AO1930" s="27">
        <v>5.516</v>
      </c>
      <c r="AP1930" s="89">
        <v>0.3</v>
      </c>
      <c r="AQ1930" s="88">
        <v>0</v>
      </c>
      <c r="AR1930" s="46" t="e">
        <f t="shared" si="338"/>
        <v>#DIV/0!</v>
      </c>
      <c r="AS1930" s="47" t="e">
        <f t="shared" si="339"/>
        <v>#DIV/0!</v>
      </c>
      <c r="AT1930" s="30" t="e">
        <f t="shared" si="340"/>
        <v>#DIV/0!</v>
      </c>
    </row>
    <row r="1931" spans="1:46" x14ac:dyDescent="0.25">
      <c r="A1931" s="9" t="s">
        <v>1934</v>
      </c>
      <c r="C1931" s="19">
        <f t="shared" si="330"/>
        <v>2026</v>
      </c>
      <c r="K1931" s="9">
        <f t="shared" si="331"/>
        <v>0</v>
      </c>
      <c r="L1931" s="21"/>
      <c r="M1931" s="22"/>
      <c r="N1931" s="23">
        <f t="shared" si="332"/>
        <v>0</v>
      </c>
      <c r="O1931" s="24" t="e">
        <f t="shared" si="333"/>
        <v>#DIV/0!</v>
      </c>
      <c r="P1931" s="23"/>
      <c r="Q1931" s="23"/>
      <c r="R1931" s="23"/>
      <c r="V1931" s="9">
        <f t="shared" si="334"/>
        <v>0</v>
      </c>
      <c r="Z1931" s="9">
        <f t="shared" si="335"/>
        <v>0</v>
      </c>
      <c r="AG1931" s="27">
        <v>5.516</v>
      </c>
      <c r="AI1931" s="2">
        <f t="shared" si="336"/>
        <v>82.306554953178903</v>
      </c>
      <c r="AK1931" s="27">
        <v>5.516</v>
      </c>
      <c r="AM1931" s="3">
        <f t="shared" si="337"/>
        <v>82.306554953178903</v>
      </c>
      <c r="AO1931" s="27">
        <v>5.516</v>
      </c>
      <c r="AP1931" s="89">
        <v>0.3</v>
      </c>
      <c r="AQ1931" s="88">
        <v>0</v>
      </c>
      <c r="AR1931" s="46" t="e">
        <f t="shared" si="338"/>
        <v>#DIV/0!</v>
      </c>
      <c r="AS1931" s="47" t="e">
        <f t="shared" si="339"/>
        <v>#DIV/0!</v>
      </c>
      <c r="AT1931" s="30" t="e">
        <f t="shared" si="340"/>
        <v>#DIV/0!</v>
      </c>
    </row>
    <row r="1932" spans="1:46" x14ac:dyDescent="0.25">
      <c r="A1932" s="9" t="s">
        <v>1935</v>
      </c>
      <c r="C1932" s="19">
        <f t="shared" si="330"/>
        <v>2026</v>
      </c>
      <c r="K1932" s="9">
        <f t="shared" si="331"/>
        <v>0</v>
      </c>
      <c r="L1932" s="21"/>
      <c r="M1932" s="22"/>
      <c r="N1932" s="23">
        <f t="shared" si="332"/>
        <v>0</v>
      </c>
      <c r="O1932" s="24" t="e">
        <f t="shared" si="333"/>
        <v>#DIV/0!</v>
      </c>
      <c r="P1932" s="23"/>
      <c r="Q1932" s="23"/>
      <c r="R1932" s="23"/>
      <c r="V1932" s="9">
        <f t="shared" si="334"/>
        <v>0</v>
      </c>
      <c r="Z1932" s="9">
        <f t="shared" si="335"/>
        <v>0</v>
      </c>
      <c r="AG1932" s="27">
        <v>5.516</v>
      </c>
      <c r="AI1932" s="2">
        <f t="shared" si="336"/>
        <v>82.306554953178903</v>
      </c>
      <c r="AK1932" s="27">
        <v>5.516</v>
      </c>
      <c r="AM1932" s="3">
        <f t="shared" si="337"/>
        <v>82.306554953178903</v>
      </c>
      <c r="AO1932" s="27">
        <v>5.516</v>
      </c>
      <c r="AP1932" s="89">
        <v>0.3</v>
      </c>
      <c r="AQ1932" s="88">
        <v>0</v>
      </c>
      <c r="AR1932" s="46" t="e">
        <f t="shared" si="338"/>
        <v>#DIV/0!</v>
      </c>
      <c r="AS1932" s="47" t="e">
        <f t="shared" si="339"/>
        <v>#DIV/0!</v>
      </c>
      <c r="AT1932" s="30" t="e">
        <f t="shared" si="340"/>
        <v>#DIV/0!</v>
      </c>
    </row>
    <row r="1933" spans="1:46" x14ac:dyDescent="0.25">
      <c r="A1933" s="9" t="s">
        <v>1936</v>
      </c>
      <c r="C1933" s="19">
        <f t="shared" si="330"/>
        <v>2026</v>
      </c>
      <c r="K1933" s="9">
        <f t="shared" si="331"/>
        <v>0</v>
      </c>
      <c r="L1933" s="21"/>
      <c r="M1933" s="22"/>
      <c r="N1933" s="23">
        <f t="shared" si="332"/>
        <v>0</v>
      </c>
      <c r="O1933" s="24" t="e">
        <f t="shared" si="333"/>
        <v>#DIV/0!</v>
      </c>
      <c r="P1933" s="23"/>
      <c r="Q1933" s="23"/>
      <c r="R1933" s="23"/>
      <c r="V1933" s="9">
        <f t="shared" si="334"/>
        <v>0</v>
      </c>
      <c r="Z1933" s="9">
        <f t="shared" si="335"/>
        <v>0</v>
      </c>
      <c r="AG1933" s="27">
        <v>5.516</v>
      </c>
      <c r="AI1933" s="2">
        <f t="shared" si="336"/>
        <v>82.306554953178903</v>
      </c>
      <c r="AK1933" s="27">
        <v>5.516</v>
      </c>
      <c r="AM1933" s="3">
        <f t="shared" si="337"/>
        <v>82.306554953178903</v>
      </c>
      <c r="AO1933" s="27">
        <v>5.516</v>
      </c>
      <c r="AP1933" s="89">
        <v>0.3</v>
      </c>
      <c r="AQ1933" s="88">
        <v>0</v>
      </c>
      <c r="AR1933" s="46" t="e">
        <f t="shared" si="338"/>
        <v>#DIV/0!</v>
      </c>
      <c r="AS1933" s="47" t="e">
        <f t="shared" si="339"/>
        <v>#DIV/0!</v>
      </c>
      <c r="AT1933" s="30" t="e">
        <f t="shared" si="340"/>
        <v>#DIV/0!</v>
      </c>
    </row>
    <row r="1934" spans="1:46" x14ac:dyDescent="0.25">
      <c r="A1934" s="9" t="s">
        <v>1937</v>
      </c>
      <c r="C1934" s="19">
        <f t="shared" si="330"/>
        <v>2026</v>
      </c>
      <c r="K1934" s="9">
        <f t="shared" si="331"/>
        <v>0</v>
      </c>
      <c r="L1934" s="21"/>
      <c r="M1934" s="22"/>
      <c r="N1934" s="23">
        <f t="shared" si="332"/>
        <v>0</v>
      </c>
      <c r="O1934" s="24" t="e">
        <f t="shared" si="333"/>
        <v>#DIV/0!</v>
      </c>
      <c r="P1934" s="23"/>
      <c r="Q1934" s="23"/>
      <c r="R1934" s="23"/>
      <c r="V1934" s="9">
        <f t="shared" si="334"/>
        <v>0</v>
      </c>
      <c r="Z1934" s="9">
        <f t="shared" si="335"/>
        <v>0</v>
      </c>
      <c r="AG1934" s="27">
        <v>5.516</v>
      </c>
      <c r="AI1934" s="2">
        <f t="shared" si="336"/>
        <v>82.306554953178903</v>
      </c>
      <c r="AK1934" s="27">
        <v>5.516</v>
      </c>
      <c r="AM1934" s="3">
        <f t="shared" si="337"/>
        <v>82.306554953178903</v>
      </c>
      <c r="AO1934" s="27">
        <v>5.516</v>
      </c>
      <c r="AP1934" s="89">
        <v>0.3</v>
      </c>
      <c r="AQ1934" s="88">
        <v>0</v>
      </c>
      <c r="AR1934" s="46" t="e">
        <f t="shared" si="338"/>
        <v>#DIV/0!</v>
      </c>
      <c r="AS1934" s="47" t="e">
        <f t="shared" si="339"/>
        <v>#DIV/0!</v>
      </c>
      <c r="AT1934" s="30" t="e">
        <f t="shared" si="340"/>
        <v>#DIV/0!</v>
      </c>
    </row>
    <row r="1935" spans="1:46" x14ac:dyDescent="0.25">
      <c r="A1935" s="9" t="s">
        <v>1938</v>
      </c>
      <c r="C1935" s="19">
        <f t="shared" si="330"/>
        <v>2026</v>
      </c>
      <c r="K1935" s="9">
        <f t="shared" si="331"/>
        <v>0</v>
      </c>
      <c r="L1935" s="21"/>
      <c r="M1935" s="22"/>
      <c r="N1935" s="23">
        <f t="shared" si="332"/>
        <v>0</v>
      </c>
      <c r="O1935" s="24" t="e">
        <f t="shared" si="333"/>
        <v>#DIV/0!</v>
      </c>
      <c r="P1935" s="23"/>
      <c r="Q1935" s="23"/>
      <c r="R1935" s="23"/>
      <c r="V1935" s="9">
        <f t="shared" si="334"/>
        <v>0</v>
      </c>
      <c r="Z1935" s="9">
        <f t="shared" si="335"/>
        <v>0</v>
      </c>
      <c r="AG1935" s="27">
        <v>5.516</v>
      </c>
      <c r="AI1935" s="2">
        <f t="shared" si="336"/>
        <v>82.306554953178903</v>
      </c>
      <c r="AK1935" s="27">
        <v>5.516</v>
      </c>
      <c r="AM1935" s="3">
        <f t="shared" si="337"/>
        <v>82.306554953178903</v>
      </c>
      <c r="AO1935" s="27">
        <v>5.516</v>
      </c>
      <c r="AP1935" s="89">
        <v>0.3</v>
      </c>
      <c r="AQ1935" s="88">
        <v>0</v>
      </c>
      <c r="AR1935" s="46" t="e">
        <f t="shared" si="338"/>
        <v>#DIV/0!</v>
      </c>
      <c r="AS1935" s="47" t="e">
        <f t="shared" si="339"/>
        <v>#DIV/0!</v>
      </c>
      <c r="AT1935" s="30" t="e">
        <f t="shared" si="340"/>
        <v>#DIV/0!</v>
      </c>
    </row>
    <row r="1936" spans="1:46" x14ac:dyDescent="0.25">
      <c r="A1936" s="9" t="s">
        <v>1939</v>
      </c>
      <c r="C1936" s="19">
        <f t="shared" si="330"/>
        <v>2026</v>
      </c>
      <c r="K1936" s="9">
        <f t="shared" si="331"/>
        <v>0</v>
      </c>
      <c r="L1936" s="21"/>
      <c r="M1936" s="22"/>
      <c r="N1936" s="23">
        <f t="shared" si="332"/>
        <v>0</v>
      </c>
      <c r="O1936" s="24" t="e">
        <f t="shared" si="333"/>
        <v>#DIV/0!</v>
      </c>
      <c r="P1936" s="23"/>
      <c r="Q1936" s="23"/>
      <c r="R1936" s="23"/>
      <c r="V1936" s="9">
        <f t="shared" si="334"/>
        <v>0</v>
      </c>
      <c r="Z1936" s="9">
        <f t="shared" si="335"/>
        <v>0</v>
      </c>
      <c r="AG1936" s="27">
        <v>5.516</v>
      </c>
      <c r="AI1936" s="2">
        <f t="shared" si="336"/>
        <v>82.306554953178903</v>
      </c>
      <c r="AK1936" s="27">
        <v>5.516</v>
      </c>
      <c r="AM1936" s="3">
        <f t="shared" si="337"/>
        <v>82.306554953178903</v>
      </c>
      <c r="AO1936" s="27">
        <v>5.516</v>
      </c>
      <c r="AP1936" s="89">
        <v>0.3</v>
      </c>
      <c r="AQ1936" s="88">
        <v>0</v>
      </c>
      <c r="AR1936" s="46" t="e">
        <f t="shared" si="338"/>
        <v>#DIV/0!</v>
      </c>
      <c r="AS1936" s="47" t="e">
        <f t="shared" si="339"/>
        <v>#DIV/0!</v>
      </c>
      <c r="AT1936" s="30" t="e">
        <f t="shared" si="340"/>
        <v>#DIV/0!</v>
      </c>
    </row>
    <row r="1937" spans="1:46" x14ac:dyDescent="0.25">
      <c r="A1937" s="9" t="s">
        <v>1940</v>
      </c>
      <c r="C1937" s="19">
        <f t="shared" si="330"/>
        <v>2026</v>
      </c>
      <c r="K1937" s="9">
        <f t="shared" si="331"/>
        <v>0</v>
      </c>
      <c r="L1937" s="21"/>
      <c r="M1937" s="22"/>
      <c r="N1937" s="23">
        <f t="shared" si="332"/>
        <v>0</v>
      </c>
      <c r="O1937" s="24" t="e">
        <f t="shared" si="333"/>
        <v>#DIV/0!</v>
      </c>
      <c r="P1937" s="23"/>
      <c r="Q1937" s="23"/>
      <c r="R1937" s="23"/>
      <c r="V1937" s="9">
        <f t="shared" si="334"/>
        <v>0</v>
      </c>
      <c r="Z1937" s="9">
        <f t="shared" si="335"/>
        <v>0</v>
      </c>
      <c r="AG1937" s="27">
        <v>5.516</v>
      </c>
      <c r="AI1937" s="2">
        <f t="shared" si="336"/>
        <v>82.306554953178903</v>
      </c>
      <c r="AK1937" s="27">
        <v>5.516</v>
      </c>
      <c r="AM1937" s="3">
        <f t="shared" si="337"/>
        <v>82.306554953178903</v>
      </c>
      <c r="AO1937" s="27">
        <v>5.516</v>
      </c>
      <c r="AP1937" s="89">
        <v>0.3</v>
      </c>
      <c r="AQ1937" s="88">
        <v>0</v>
      </c>
      <c r="AR1937" s="46" t="e">
        <f t="shared" si="338"/>
        <v>#DIV/0!</v>
      </c>
      <c r="AS1937" s="47" t="e">
        <f t="shared" si="339"/>
        <v>#DIV/0!</v>
      </c>
      <c r="AT1937" s="30" t="e">
        <f t="shared" si="340"/>
        <v>#DIV/0!</v>
      </c>
    </row>
    <row r="1938" spans="1:46" x14ac:dyDescent="0.25">
      <c r="A1938" s="9" t="s">
        <v>1941</v>
      </c>
      <c r="C1938" s="19">
        <f t="shared" si="330"/>
        <v>2026</v>
      </c>
      <c r="K1938" s="9">
        <f t="shared" si="331"/>
        <v>0</v>
      </c>
      <c r="L1938" s="21"/>
      <c r="M1938" s="22"/>
      <c r="N1938" s="23">
        <f t="shared" si="332"/>
        <v>0</v>
      </c>
      <c r="O1938" s="24" t="e">
        <f t="shared" si="333"/>
        <v>#DIV/0!</v>
      </c>
      <c r="P1938" s="23"/>
      <c r="Q1938" s="23"/>
      <c r="R1938" s="23"/>
      <c r="V1938" s="9">
        <f t="shared" si="334"/>
        <v>0</v>
      </c>
      <c r="Z1938" s="9">
        <f t="shared" si="335"/>
        <v>0</v>
      </c>
      <c r="AG1938" s="27">
        <v>5.516</v>
      </c>
      <c r="AI1938" s="2">
        <f t="shared" si="336"/>
        <v>82.306554953178903</v>
      </c>
      <c r="AK1938" s="27">
        <v>5.516</v>
      </c>
      <c r="AM1938" s="3">
        <f t="shared" si="337"/>
        <v>82.306554953178903</v>
      </c>
      <c r="AO1938" s="27">
        <v>5.516</v>
      </c>
      <c r="AP1938" s="89">
        <v>0.3</v>
      </c>
      <c r="AQ1938" s="88">
        <v>0</v>
      </c>
      <c r="AR1938" s="46" t="e">
        <f t="shared" si="338"/>
        <v>#DIV/0!</v>
      </c>
      <c r="AS1938" s="47" t="e">
        <f t="shared" si="339"/>
        <v>#DIV/0!</v>
      </c>
      <c r="AT1938" s="30" t="e">
        <f t="shared" si="340"/>
        <v>#DIV/0!</v>
      </c>
    </row>
    <row r="1939" spans="1:46" x14ac:dyDescent="0.25">
      <c r="A1939" s="9" t="s">
        <v>1942</v>
      </c>
      <c r="C1939" s="19">
        <f t="shared" si="330"/>
        <v>2026</v>
      </c>
      <c r="K1939" s="9">
        <f t="shared" si="331"/>
        <v>0</v>
      </c>
      <c r="L1939" s="21"/>
      <c r="M1939" s="22"/>
      <c r="N1939" s="23">
        <f t="shared" si="332"/>
        <v>0</v>
      </c>
      <c r="O1939" s="24" t="e">
        <f t="shared" si="333"/>
        <v>#DIV/0!</v>
      </c>
      <c r="P1939" s="23"/>
      <c r="Q1939" s="23"/>
      <c r="R1939" s="23"/>
      <c r="V1939" s="9">
        <f t="shared" si="334"/>
        <v>0</v>
      </c>
      <c r="Z1939" s="9">
        <f t="shared" si="335"/>
        <v>0</v>
      </c>
      <c r="AG1939" s="27">
        <v>5.516</v>
      </c>
      <c r="AI1939" s="2">
        <f t="shared" si="336"/>
        <v>82.306554953178903</v>
      </c>
      <c r="AK1939" s="27">
        <v>5.516</v>
      </c>
      <c r="AM1939" s="3">
        <f t="shared" si="337"/>
        <v>82.306554953178903</v>
      </c>
      <c r="AO1939" s="27">
        <v>5.516</v>
      </c>
      <c r="AP1939" s="89">
        <v>0.3</v>
      </c>
      <c r="AQ1939" s="88">
        <v>0</v>
      </c>
      <c r="AR1939" s="46" t="e">
        <f t="shared" si="338"/>
        <v>#DIV/0!</v>
      </c>
      <c r="AS1939" s="47" t="e">
        <f t="shared" si="339"/>
        <v>#DIV/0!</v>
      </c>
      <c r="AT1939" s="30" t="e">
        <f t="shared" si="340"/>
        <v>#DIV/0!</v>
      </c>
    </row>
    <row r="1940" spans="1:46" x14ac:dyDescent="0.25">
      <c r="A1940" s="9" t="s">
        <v>1943</v>
      </c>
      <c r="C1940" s="19">
        <f t="shared" si="330"/>
        <v>2026</v>
      </c>
      <c r="K1940" s="9">
        <f t="shared" si="331"/>
        <v>0</v>
      </c>
      <c r="L1940" s="21"/>
      <c r="M1940" s="22"/>
      <c r="N1940" s="23">
        <f t="shared" si="332"/>
        <v>0</v>
      </c>
      <c r="O1940" s="24" t="e">
        <f t="shared" si="333"/>
        <v>#DIV/0!</v>
      </c>
      <c r="P1940" s="23"/>
      <c r="Q1940" s="23"/>
      <c r="R1940" s="23"/>
      <c r="V1940" s="9">
        <f t="shared" si="334"/>
        <v>0</v>
      </c>
      <c r="Z1940" s="9">
        <f t="shared" si="335"/>
        <v>0</v>
      </c>
      <c r="AG1940" s="27">
        <v>5.516</v>
      </c>
      <c r="AI1940" s="2">
        <f t="shared" si="336"/>
        <v>82.306554953178903</v>
      </c>
      <c r="AK1940" s="27">
        <v>5.516</v>
      </c>
      <c r="AM1940" s="3">
        <f t="shared" si="337"/>
        <v>82.306554953178903</v>
      </c>
      <c r="AO1940" s="27">
        <v>5.516</v>
      </c>
      <c r="AP1940" s="89">
        <v>0.3</v>
      </c>
      <c r="AQ1940" s="88">
        <v>0</v>
      </c>
      <c r="AR1940" s="46" t="e">
        <f t="shared" si="338"/>
        <v>#DIV/0!</v>
      </c>
      <c r="AS1940" s="47" t="e">
        <f t="shared" si="339"/>
        <v>#DIV/0!</v>
      </c>
      <c r="AT1940" s="30" t="e">
        <f t="shared" si="340"/>
        <v>#DIV/0!</v>
      </c>
    </row>
    <row r="1941" spans="1:46" x14ac:dyDescent="0.25">
      <c r="A1941" s="9" t="s">
        <v>1944</v>
      </c>
      <c r="C1941" s="19">
        <f t="shared" si="330"/>
        <v>2026</v>
      </c>
      <c r="K1941" s="9">
        <f t="shared" si="331"/>
        <v>0</v>
      </c>
      <c r="L1941" s="21"/>
      <c r="M1941" s="22"/>
      <c r="N1941" s="23">
        <f t="shared" si="332"/>
        <v>0</v>
      </c>
      <c r="O1941" s="24" t="e">
        <f t="shared" si="333"/>
        <v>#DIV/0!</v>
      </c>
      <c r="P1941" s="23"/>
      <c r="Q1941" s="23"/>
      <c r="R1941" s="23"/>
      <c r="V1941" s="9">
        <f t="shared" si="334"/>
        <v>0</v>
      </c>
      <c r="Z1941" s="9">
        <f t="shared" si="335"/>
        <v>0</v>
      </c>
      <c r="AG1941" s="27">
        <v>5.516</v>
      </c>
      <c r="AI1941" s="2">
        <f t="shared" si="336"/>
        <v>82.306554953178903</v>
      </c>
      <c r="AK1941" s="27">
        <v>5.516</v>
      </c>
      <c r="AM1941" s="3">
        <f t="shared" si="337"/>
        <v>82.306554953178903</v>
      </c>
      <c r="AO1941" s="27">
        <v>5.516</v>
      </c>
      <c r="AP1941" s="89">
        <v>0.3</v>
      </c>
      <c r="AQ1941" s="88">
        <v>0</v>
      </c>
      <c r="AR1941" s="46" t="e">
        <f t="shared" si="338"/>
        <v>#DIV/0!</v>
      </c>
      <c r="AS1941" s="47" t="e">
        <f t="shared" si="339"/>
        <v>#DIV/0!</v>
      </c>
      <c r="AT1941" s="30" t="e">
        <f t="shared" si="340"/>
        <v>#DIV/0!</v>
      </c>
    </row>
    <row r="1942" spans="1:46" x14ac:dyDescent="0.25">
      <c r="A1942" s="9" t="s">
        <v>1945</v>
      </c>
      <c r="C1942" s="19">
        <f t="shared" si="330"/>
        <v>2026</v>
      </c>
      <c r="K1942" s="9">
        <f t="shared" si="331"/>
        <v>0</v>
      </c>
      <c r="L1942" s="21"/>
      <c r="M1942" s="22"/>
      <c r="N1942" s="23">
        <f t="shared" si="332"/>
        <v>0</v>
      </c>
      <c r="O1942" s="24" t="e">
        <f t="shared" si="333"/>
        <v>#DIV/0!</v>
      </c>
      <c r="P1942" s="23"/>
      <c r="Q1942" s="23"/>
      <c r="R1942" s="23"/>
      <c r="V1942" s="9">
        <f t="shared" si="334"/>
        <v>0</v>
      </c>
      <c r="Z1942" s="9">
        <f t="shared" si="335"/>
        <v>0</v>
      </c>
      <c r="AG1942" s="27">
        <v>5.516</v>
      </c>
      <c r="AI1942" s="2">
        <f t="shared" si="336"/>
        <v>82.306554953178903</v>
      </c>
      <c r="AK1942" s="27">
        <v>5.516</v>
      </c>
      <c r="AM1942" s="3">
        <f t="shared" si="337"/>
        <v>82.306554953178903</v>
      </c>
      <c r="AO1942" s="27">
        <v>5.516</v>
      </c>
      <c r="AP1942" s="89">
        <v>0.3</v>
      </c>
      <c r="AQ1942" s="88">
        <v>0</v>
      </c>
      <c r="AR1942" s="46" t="e">
        <f t="shared" si="338"/>
        <v>#DIV/0!</v>
      </c>
      <c r="AS1942" s="47" t="e">
        <f t="shared" si="339"/>
        <v>#DIV/0!</v>
      </c>
      <c r="AT1942" s="30" t="e">
        <f t="shared" si="340"/>
        <v>#DIV/0!</v>
      </c>
    </row>
    <row r="1943" spans="1:46" x14ac:dyDescent="0.25">
      <c r="A1943" s="9" t="s">
        <v>1946</v>
      </c>
      <c r="C1943" s="19">
        <f t="shared" si="330"/>
        <v>2026</v>
      </c>
      <c r="K1943" s="9">
        <f t="shared" si="331"/>
        <v>0</v>
      </c>
      <c r="L1943" s="21"/>
      <c r="M1943" s="22"/>
      <c r="N1943" s="23">
        <f t="shared" si="332"/>
        <v>0</v>
      </c>
      <c r="O1943" s="24" t="e">
        <f t="shared" si="333"/>
        <v>#DIV/0!</v>
      </c>
      <c r="P1943" s="23"/>
      <c r="Q1943" s="23"/>
      <c r="R1943" s="23"/>
      <c r="V1943" s="9">
        <f t="shared" si="334"/>
        <v>0</v>
      </c>
      <c r="Z1943" s="9">
        <f t="shared" si="335"/>
        <v>0</v>
      </c>
      <c r="AG1943" s="27">
        <v>5.516</v>
      </c>
      <c r="AI1943" s="2">
        <f t="shared" si="336"/>
        <v>82.306554953178903</v>
      </c>
      <c r="AK1943" s="27">
        <v>5.516</v>
      </c>
      <c r="AM1943" s="3">
        <f t="shared" si="337"/>
        <v>82.306554953178903</v>
      </c>
      <c r="AO1943" s="27">
        <v>5.516</v>
      </c>
      <c r="AP1943" s="89">
        <v>0.3</v>
      </c>
      <c r="AQ1943" s="88">
        <v>0</v>
      </c>
      <c r="AR1943" s="46" t="e">
        <f t="shared" si="338"/>
        <v>#DIV/0!</v>
      </c>
      <c r="AS1943" s="47" t="e">
        <f t="shared" si="339"/>
        <v>#DIV/0!</v>
      </c>
      <c r="AT1943" s="30" t="e">
        <f t="shared" si="340"/>
        <v>#DIV/0!</v>
      </c>
    </row>
    <row r="1944" spans="1:46" x14ac:dyDescent="0.25">
      <c r="A1944" s="9" t="s">
        <v>1947</v>
      </c>
      <c r="C1944" s="19">
        <f t="shared" si="330"/>
        <v>2026</v>
      </c>
      <c r="K1944" s="9">
        <f t="shared" si="331"/>
        <v>0</v>
      </c>
      <c r="L1944" s="21"/>
      <c r="M1944" s="22"/>
      <c r="N1944" s="23">
        <f t="shared" si="332"/>
        <v>0</v>
      </c>
      <c r="O1944" s="24" t="e">
        <f t="shared" si="333"/>
        <v>#DIV/0!</v>
      </c>
      <c r="P1944" s="23"/>
      <c r="Q1944" s="23"/>
      <c r="R1944" s="23"/>
      <c r="V1944" s="9">
        <f t="shared" si="334"/>
        <v>0</v>
      </c>
      <c r="Z1944" s="9">
        <f t="shared" si="335"/>
        <v>0</v>
      </c>
      <c r="AG1944" s="27">
        <v>5.516</v>
      </c>
      <c r="AI1944" s="2">
        <f t="shared" si="336"/>
        <v>82.306554953178903</v>
      </c>
      <c r="AK1944" s="27">
        <v>5.516</v>
      </c>
      <c r="AM1944" s="3">
        <f t="shared" si="337"/>
        <v>82.306554953178903</v>
      </c>
      <c r="AO1944" s="27">
        <v>5.516</v>
      </c>
      <c r="AP1944" s="89">
        <v>0.3</v>
      </c>
      <c r="AQ1944" s="88">
        <v>0</v>
      </c>
      <c r="AR1944" s="46" t="e">
        <f t="shared" si="338"/>
        <v>#DIV/0!</v>
      </c>
      <c r="AS1944" s="47" t="e">
        <f t="shared" si="339"/>
        <v>#DIV/0!</v>
      </c>
      <c r="AT1944" s="30" t="e">
        <f t="shared" si="340"/>
        <v>#DIV/0!</v>
      </c>
    </row>
    <row r="1945" spans="1:46" x14ac:dyDescent="0.25">
      <c r="A1945" s="9" t="s">
        <v>1948</v>
      </c>
      <c r="C1945" s="19">
        <f t="shared" si="330"/>
        <v>2026</v>
      </c>
      <c r="K1945" s="9">
        <f t="shared" si="331"/>
        <v>0</v>
      </c>
      <c r="L1945" s="21"/>
      <c r="M1945" s="22"/>
      <c r="N1945" s="23">
        <f t="shared" si="332"/>
        <v>0</v>
      </c>
      <c r="O1945" s="24" t="e">
        <f t="shared" si="333"/>
        <v>#DIV/0!</v>
      </c>
      <c r="P1945" s="23"/>
      <c r="Q1945" s="23"/>
      <c r="R1945" s="23"/>
      <c r="V1945" s="9">
        <f t="shared" si="334"/>
        <v>0</v>
      </c>
      <c r="Z1945" s="9">
        <f t="shared" si="335"/>
        <v>0</v>
      </c>
      <c r="AG1945" s="27">
        <v>5.516</v>
      </c>
      <c r="AI1945" s="2">
        <f t="shared" si="336"/>
        <v>82.306554953178903</v>
      </c>
      <c r="AK1945" s="27">
        <v>5.516</v>
      </c>
      <c r="AM1945" s="3">
        <f t="shared" si="337"/>
        <v>82.306554953178903</v>
      </c>
      <c r="AO1945" s="27">
        <v>5.516</v>
      </c>
      <c r="AP1945" s="89">
        <v>0.3</v>
      </c>
      <c r="AQ1945" s="88">
        <v>0</v>
      </c>
      <c r="AR1945" s="46" t="e">
        <f t="shared" si="338"/>
        <v>#DIV/0!</v>
      </c>
      <c r="AS1945" s="47" t="e">
        <f t="shared" si="339"/>
        <v>#DIV/0!</v>
      </c>
      <c r="AT1945" s="30" t="e">
        <f t="shared" si="340"/>
        <v>#DIV/0!</v>
      </c>
    </row>
    <row r="1946" spans="1:46" x14ac:dyDescent="0.25">
      <c r="A1946" s="9" t="s">
        <v>1949</v>
      </c>
      <c r="C1946" s="19">
        <f t="shared" si="330"/>
        <v>2026</v>
      </c>
      <c r="K1946" s="9">
        <f t="shared" si="331"/>
        <v>0</v>
      </c>
      <c r="L1946" s="21"/>
      <c r="M1946" s="22"/>
      <c r="N1946" s="23">
        <f t="shared" si="332"/>
        <v>0</v>
      </c>
      <c r="O1946" s="24" t="e">
        <f t="shared" si="333"/>
        <v>#DIV/0!</v>
      </c>
      <c r="P1946" s="23"/>
      <c r="Q1946" s="23"/>
      <c r="R1946" s="23"/>
      <c r="V1946" s="9">
        <f t="shared" si="334"/>
        <v>0</v>
      </c>
      <c r="Z1946" s="9">
        <f t="shared" si="335"/>
        <v>0</v>
      </c>
      <c r="AG1946" s="27">
        <v>5.516</v>
      </c>
      <c r="AI1946" s="2">
        <f t="shared" si="336"/>
        <v>82.306554953178903</v>
      </c>
      <c r="AK1946" s="27">
        <v>5.516</v>
      </c>
      <c r="AM1946" s="3">
        <f t="shared" si="337"/>
        <v>82.306554953178903</v>
      </c>
      <c r="AO1946" s="27">
        <v>5.516</v>
      </c>
      <c r="AP1946" s="89">
        <v>0.3</v>
      </c>
      <c r="AQ1946" s="88">
        <v>0</v>
      </c>
      <c r="AR1946" s="46" t="e">
        <f t="shared" si="338"/>
        <v>#DIV/0!</v>
      </c>
      <c r="AS1946" s="47" t="e">
        <f t="shared" si="339"/>
        <v>#DIV/0!</v>
      </c>
      <c r="AT1946" s="30" t="e">
        <f t="shared" si="340"/>
        <v>#DIV/0!</v>
      </c>
    </row>
    <row r="1947" spans="1:46" x14ac:dyDescent="0.25">
      <c r="A1947" s="9" t="s">
        <v>1950</v>
      </c>
      <c r="C1947" s="19">
        <f t="shared" si="330"/>
        <v>2026</v>
      </c>
      <c r="K1947" s="9">
        <f t="shared" si="331"/>
        <v>0</v>
      </c>
      <c r="L1947" s="21"/>
      <c r="M1947" s="22"/>
      <c r="N1947" s="23">
        <f t="shared" si="332"/>
        <v>0</v>
      </c>
      <c r="O1947" s="24" t="e">
        <f t="shared" si="333"/>
        <v>#DIV/0!</v>
      </c>
      <c r="P1947" s="23"/>
      <c r="Q1947" s="23"/>
      <c r="R1947" s="23"/>
      <c r="V1947" s="9">
        <f t="shared" si="334"/>
        <v>0</v>
      </c>
      <c r="Z1947" s="9">
        <f t="shared" si="335"/>
        <v>0</v>
      </c>
      <c r="AG1947" s="27">
        <v>5.516</v>
      </c>
      <c r="AI1947" s="2">
        <f t="shared" si="336"/>
        <v>82.306554953178903</v>
      </c>
      <c r="AK1947" s="27">
        <v>5.516</v>
      </c>
      <c r="AM1947" s="3">
        <f t="shared" si="337"/>
        <v>82.306554953178903</v>
      </c>
      <c r="AO1947" s="27">
        <v>5.516</v>
      </c>
      <c r="AP1947" s="89">
        <v>0.3</v>
      </c>
      <c r="AQ1947" s="88">
        <v>0</v>
      </c>
      <c r="AR1947" s="46" t="e">
        <f t="shared" si="338"/>
        <v>#DIV/0!</v>
      </c>
      <c r="AS1947" s="47" t="e">
        <f t="shared" si="339"/>
        <v>#DIV/0!</v>
      </c>
      <c r="AT1947" s="30" t="e">
        <f t="shared" si="340"/>
        <v>#DIV/0!</v>
      </c>
    </row>
    <row r="1948" spans="1:46" x14ac:dyDescent="0.25">
      <c r="A1948" s="9" t="s">
        <v>1951</v>
      </c>
      <c r="C1948" s="19">
        <f t="shared" si="330"/>
        <v>2026</v>
      </c>
      <c r="K1948" s="9">
        <f t="shared" si="331"/>
        <v>0</v>
      </c>
      <c r="L1948" s="21"/>
      <c r="M1948" s="22"/>
      <c r="N1948" s="23">
        <f t="shared" si="332"/>
        <v>0</v>
      </c>
      <c r="O1948" s="24" t="e">
        <f t="shared" si="333"/>
        <v>#DIV/0!</v>
      </c>
      <c r="P1948" s="23"/>
      <c r="Q1948" s="23"/>
      <c r="R1948" s="23"/>
      <c r="V1948" s="9">
        <f t="shared" si="334"/>
        <v>0</v>
      </c>
      <c r="Z1948" s="9">
        <f t="shared" si="335"/>
        <v>0</v>
      </c>
      <c r="AG1948" s="27">
        <v>5.516</v>
      </c>
      <c r="AI1948" s="2">
        <f t="shared" si="336"/>
        <v>82.306554953178903</v>
      </c>
      <c r="AK1948" s="27">
        <v>5.516</v>
      </c>
      <c r="AM1948" s="3">
        <f t="shared" si="337"/>
        <v>82.306554953178903</v>
      </c>
      <c r="AO1948" s="27">
        <v>5.516</v>
      </c>
      <c r="AP1948" s="89">
        <v>0.3</v>
      </c>
      <c r="AQ1948" s="88">
        <v>0</v>
      </c>
      <c r="AR1948" s="46" t="e">
        <f t="shared" si="338"/>
        <v>#DIV/0!</v>
      </c>
      <c r="AS1948" s="47" t="e">
        <f t="shared" si="339"/>
        <v>#DIV/0!</v>
      </c>
      <c r="AT1948" s="30" t="e">
        <f t="shared" si="340"/>
        <v>#DIV/0!</v>
      </c>
    </row>
    <row r="1949" spans="1:46" x14ac:dyDescent="0.25">
      <c r="A1949" s="9" t="s">
        <v>1952</v>
      </c>
      <c r="C1949" s="19">
        <f t="shared" si="330"/>
        <v>2026</v>
      </c>
      <c r="K1949" s="9">
        <f t="shared" si="331"/>
        <v>0</v>
      </c>
      <c r="L1949" s="21"/>
      <c r="M1949" s="22"/>
      <c r="N1949" s="23">
        <f t="shared" si="332"/>
        <v>0</v>
      </c>
      <c r="O1949" s="24" t="e">
        <f t="shared" si="333"/>
        <v>#DIV/0!</v>
      </c>
      <c r="P1949" s="23"/>
      <c r="Q1949" s="23"/>
      <c r="R1949" s="23"/>
      <c r="V1949" s="9">
        <f t="shared" si="334"/>
        <v>0</v>
      </c>
      <c r="Z1949" s="9">
        <f t="shared" si="335"/>
        <v>0</v>
      </c>
      <c r="AG1949" s="27">
        <v>5.516</v>
      </c>
      <c r="AI1949" s="2">
        <f t="shared" si="336"/>
        <v>82.306554953178903</v>
      </c>
      <c r="AK1949" s="27">
        <v>5.516</v>
      </c>
      <c r="AM1949" s="3">
        <f t="shared" si="337"/>
        <v>82.306554953178903</v>
      </c>
      <c r="AO1949" s="27">
        <v>5.516</v>
      </c>
      <c r="AP1949" s="89">
        <v>0.3</v>
      </c>
      <c r="AQ1949" s="88">
        <v>0</v>
      </c>
      <c r="AR1949" s="46" t="e">
        <f t="shared" si="338"/>
        <v>#DIV/0!</v>
      </c>
      <c r="AS1949" s="47" t="e">
        <f t="shared" si="339"/>
        <v>#DIV/0!</v>
      </c>
      <c r="AT1949" s="30" t="e">
        <f t="shared" si="340"/>
        <v>#DIV/0!</v>
      </c>
    </row>
    <row r="1950" spans="1:46" x14ac:dyDescent="0.25">
      <c r="A1950" s="9" t="s">
        <v>1953</v>
      </c>
      <c r="C1950" s="19">
        <f t="shared" si="330"/>
        <v>2026</v>
      </c>
      <c r="K1950" s="9">
        <f t="shared" si="331"/>
        <v>0</v>
      </c>
      <c r="L1950" s="21"/>
      <c r="M1950" s="22"/>
      <c r="N1950" s="23">
        <f t="shared" si="332"/>
        <v>0</v>
      </c>
      <c r="O1950" s="24" t="e">
        <f t="shared" si="333"/>
        <v>#DIV/0!</v>
      </c>
      <c r="P1950" s="23"/>
      <c r="Q1950" s="23"/>
      <c r="R1950" s="23"/>
      <c r="V1950" s="9">
        <f t="shared" si="334"/>
        <v>0</v>
      </c>
      <c r="Z1950" s="9">
        <f t="shared" si="335"/>
        <v>0</v>
      </c>
      <c r="AG1950" s="27">
        <v>5.516</v>
      </c>
      <c r="AI1950" s="2">
        <f t="shared" si="336"/>
        <v>82.306554953178903</v>
      </c>
      <c r="AK1950" s="27">
        <v>5.516</v>
      </c>
      <c r="AM1950" s="3">
        <f t="shared" si="337"/>
        <v>82.306554953178903</v>
      </c>
      <c r="AO1950" s="27">
        <v>5.516</v>
      </c>
      <c r="AP1950" s="89">
        <v>0.3</v>
      </c>
      <c r="AQ1950" s="88">
        <v>0</v>
      </c>
      <c r="AR1950" s="46" t="e">
        <f t="shared" si="338"/>
        <v>#DIV/0!</v>
      </c>
      <c r="AS1950" s="47" t="e">
        <f t="shared" si="339"/>
        <v>#DIV/0!</v>
      </c>
      <c r="AT1950" s="30" t="e">
        <f t="shared" si="340"/>
        <v>#DIV/0!</v>
      </c>
    </row>
    <row r="1951" spans="1:46" x14ac:dyDescent="0.25">
      <c r="A1951" s="9" t="s">
        <v>1954</v>
      </c>
      <c r="C1951" s="19">
        <f t="shared" si="330"/>
        <v>2026</v>
      </c>
      <c r="K1951" s="9">
        <f t="shared" si="331"/>
        <v>0</v>
      </c>
      <c r="L1951" s="21"/>
      <c r="M1951" s="22"/>
      <c r="N1951" s="23">
        <f t="shared" si="332"/>
        <v>0</v>
      </c>
      <c r="O1951" s="24" t="e">
        <f t="shared" si="333"/>
        <v>#DIV/0!</v>
      </c>
      <c r="P1951" s="23"/>
      <c r="Q1951" s="23"/>
      <c r="R1951" s="23"/>
      <c r="V1951" s="9">
        <f t="shared" si="334"/>
        <v>0</v>
      </c>
      <c r="Z1951" s="9">
        <f t="shared" si="335"/>
        <v>0</v>
      </c>
      <c r="AG1951" s="27">
        <v>5.516</v>
      </c>
      <c r="AI1951" s="2">
        <f t="shared" si="336"/>
        <v>82.306554953178903</v>
      </c>
      <c r="AK1951" s="27">
        <v>5.516</v>
      </c>
      <c r="AM1951" s="3">
        <f t="shared" si="337"/>
        <v>82.306554953178903</v>
      </c>
      <c r="AO1951" s="27">
        <v>5.516</v>
      </c>
      <c r="AP1951" s="89">
        <v>0.3</v>
      </c>
      <c r="AQ1951" s="88">
        <v>0</v>
      </c>
      <c r="AR1951" s="46" t="e">
        <f t="shared" si="338"/>
        <v>#DIV/0!</v>
      </c>
      <c r="AS1951" s="47" t="e">
        <f t="shared" si="339"/>
        <v>#DIV/0!</v>
      </c>
      <c r="AT1951" s="30" t="e">
        <f t="shared" si="340"/>
        <v>#DIV/0!</v>
      </c>
    </row>
    <row r="1952" spans="1:46" x14ac:dyDescent="0.25">
      <c r="A1952" s="9" t="s">
        <v>1955</v>
      </c>
      <c r="C1952" s="19">
        <f t="shared" si="330"/>
        <v>2026</v>
      </c>
      <c r="K1952" s="9">
        <f t="shared" si="331"/>
        <v>0</v>
      </c>
      <c r="L1952" s="21"/>
      <c r="M1952" s="22"/>
      <c r="N1952" s="23">
        <f t="shared" si="332"/>
        <v>0</v>
      </c>
      <c r="O1952" s="24" t="e">
        <f t="shared" si="333"/>
        <v>#DIV/0!</v>
      </c>
      <c r="P1952" s="23"/>
      <c r="Q1952" s="23"/>
      <c r="R1952" s="23"/>
      <c r="V1952" s="9">
        <f t="shared" si="334"/>
        <v>0</v>
      </c>
      <c r="Z1952" s="9">
        <f t="shared" si="335"/>
        <v>0</v>
      </c>
      <c r="AG1952" s="27">
        <v>5.516</v>
      </c>
      <c r="AI1952" s="2">
        <f t="shared" si="336"/>
        <v>82.306554953178903</v>
      </c>
      <c r="AK1952" s="27">
        <v>5.516</v>
      </c>
      <c r="AM1952" s="3">
        <f t="shared" si="337"/>
        <v>82.306554953178903</v>
      </c>
      <c r="AO1952" s="27">
        <v>5.516</v>
      </c>
      <c r="AP1952" s="89">
        <v>0.3</v>
      </c>
      <c r="AQ1952" s="88">
        <v>0</v>
      </c>
      <c r="AR1952" s="46" t="e">
        <f t="shared" si="338"/>
        <v>#DIV/0!</v>
      </c>
      <c r="AS1952" s="47" t="e">
        <f t="shared" si="339"/>
        <v>#DIV/0!</v>
      </c>
      <c r="AT1952" s="30" t="e">
        <f t="shared" si="340"/>
        <v>#DIV/0!</v>
      </c>
    </row>
    <row r="1953" spans="1:46" x14ac:dyDescent="0.25">
      <c r="A1953" s="9" t="s">
        <v>1956</v>
      </c>
      <c r="C1953" s="19">
        <f t="shared" si="330"/>
        <v>2026</v>
      </c>
      <c r="K1953" s="9">
        <f t="shared" si="331"/>
        <v>0</v>
      </c>
      <c r="L1953" s="21"/>
      <c r="M1953" s="22"/>
      <c r="N1953" s="23">
        <f t="shared" si="332"/>
        <v>0</v>
      </c>
      <c r="O1953" s="24" t="e">
        <f t="shared" si="333"/>
        <v>#DIV/0!</v>
      </c>
      <c r="P1953" s="23"/>
      <c r="Q1953" s="23"/>
      <c r="R1953" s="23"/>
      <c r="V1953" s="9">
        <f t="shared" si="334"/>
        <v>0</v>
      </c>
      <c r="Z1953" s="9">
        <f t="shared" si="335"/>
        <v>0</v>
      </c>
      <c r="AG1953" s="27">
        <v>5.516</v>
      </c>
      <c r="AI1953" s="2">
        <f t="shared" si="336"/>
        <v>82.306554953178903</v>
      </c>
      <c r="AK1953" s="27">
        <v>5.516</v>
      </c>
      <c r="AM1953" s="3">
        <f t="shared" si="337"/>
        <v>82.306554953178903</v>
      </c>
      <c r="AO1953" s="27">
        <v>5.516</v>
      </c>
      <c r="AP1953" s="89">
        <v>0.3</v>
      </c>
      <c r="AQ1953" s="88">
        <v>0</v>
      </c>
      <c r="AR1953" s="46" t="e">
        <f t="shared" si="338"/>
        <v>#DIV/0!</v>
      </c>
      <c r="AS1953" s="47" t="e">
        <f t="shared" si="339"/>
        <v>#DIV/0!</v>
      </c>
      <c r="AT1953" s="30" t="e">
        <f t="shared" si="340"/>
        <v>#DIV/0!</v>
      </c>
    </row>
    <row r="1954" spans="1:46" x14ac:dyDescent="0.25">
      <c r="A1954" s="9" t="s">
        <v>1957</v>
      </c>
      <c r="C1954" s="19">
        <f t="shared" si="330"/>
        <v>2026</v>
      </c>
      <c r="K1954" s="9">
        <f t="shared" si="331"/>
        <v>0</v>
      </c>
      <c r="L1954" s="21"/>
      <c r="M1954" s="22"/>
      <c r="N1954" s="23">
        <f t="shared" si="332"/>
        <v>0</v>
      </c>
      <c r="O1954" s="24" t="e">
        <f t="shared" si="333"/>
        <v>#DIV/0!</v>
      </c>
      <c r="P1954" s="23"/>
      <c r="Q1954" s="23"/>
      <c r="R1954" s="23"/>
      <c r="V1954" s="9">
        <f t="shared" si="334"/>
        <v>0</v>
      </c>
      <c r="Z1954" s="9">
        <f t="shared" si="335"/>
        <v>0</v>
      </c>
      <c r="AG1954" s="27">
        <v>5.516</v>
      </c>
      <c r="AI1954" s="2">
        <f t="shared" si="336"/>
        <v>82.306554953178903</v>
      </c>
      <c r="AK1954" s="27">
        <v>5.516</v>
      </c>
      <c r="AM1954" s="3">
        <f t="shared" si="337"/>
        <v>82.306554953178903</v>
      </c>
      <c r="AO1954" s="27">
        <v>5.516</v>
      </c>
      <c r="AP1954" s="89">
        <v>0.3</v>
      </c>
      <c r="AQ1954" s="88">
        <v>0</v>
      </c>
      <c r="AR1954" s="46" t="e">
        <f t="shared" si="338"/>
        <v>#DIV/0!</v>
      </c>
      <c r="AS1954" s="47" t="e">
        <f t="shared" si="339"/>
        <v>#DIV/0!</v>
      </c>
      <c r="AT1954" s="30" t="e">
        <f t="shared" si="340"/>
        <v>#DIV/0!</v>
      </c>
    </row>
    <row r="1955" spans="1:46" x14ac:dyDescent="0.25">
      <c r="A1955" s="9" t="s">
        <v>1958</v>
      </c>
      <c r="C1955" s="19">
        <f t="shared" si="330"/>
        <v>2026</v>
      </c>
      <c r="K1955" s="9">
        <f t="shared" si="331"/>
        <v>0</v>
      </c>
      <c r="L1955" s="21"/>
      <c r="M1955" s="22"/>
      <c r="N1955" s="23">
        <f t="shared" si="332"/>
        <v>0</v>
      </c>
      <c r="O1955" s="24" t="e">
        <f t="shared" si="333"/>
        <v>#DIV/0!</v>
      </c>
      <c r="P1955" s="23"/>
      <c r="Q1955" s="23"/>
      <c r="R1955" s="23"/>
      <c r="V1955" s="9">
        <f t="shared" si="334"/>
        <v>0</v>
      </c>
      <c r="Z1955" s="9">
        <f t="shared" si="335"/>
        <v>0</v>
      </c>
      <c r="AG1955" s="27">
        <v>5.516</v>
      </c>
      <c r="AI1955" s="2">
        <f t="shared" si="336"/>
        <v>82.306554953178903</v>
      </c>
      <c r="AK1955" s="27">
        <v>5.516</v>
      </c>
      <c r="AM1955" s="3">
        <f t="shared" si="337"/>
        <v>82.306554953178903</v>
      </c>
      <c r="AO1955" s="27">
        <v>5.516</v>
      </c>
      <c r="AP1955" s="89">
        <v>0.3</v>
      </c>
      <c r="AQ1955" s="88">
        <v>0</v>
      </c>
      <c r="AR1955" s="46" t="e">
        <f t="shared" si="338"/>
        <v>#DIV/0!</v>
      </c>
      <c r="AS1955" s="47" t="e">
        <f t="shared" si="339"/>
        <v>#DIV/0!</v>
      </c>
      <c r="AT1955" s="30" t="e">
        <f t="shared" si="340"/>
        <v>#DIV/0!</v>
      </c>
    </row>
    <row r="1956" spans="1:46" x14ac:dyDescent="0.25">
      <c r="A1956" s="9" t="s">
        <v>1959</v>
      </c>
      <c r="C1956" s="19">
        <f t="shared" si="330"/>
        <v>2026</v>
      </c>
      <c r="K1956" s="9">
        <f t="shared" si="331"/>
        <v>0</v>
      </c>
      <c r="L1956" s="21"/>
      <c r="M1956" s="22"/>
      <c r="N1956" s="23">
        <f t="shared" si="332"/>
        <v>0</v>
      </c>
      <c r="O1956" s="24" t="e">
        <f t="shared" si="333"/>
        <v>#DIV/0!</v>
      </c>
      <c r="P1956" s="23"/>
      <c r="Q1956" s="23"/>
      <c r="R1956" s="23"/>
      <c r="V1956" s="9">
        <f t="shared" si="334"/>
        <v>0</v>
      </c>
      <c r="Z1956" s="9">
        <f t="shared" si="335"/>
        <v>0</v>
      </c>
      <c r="AG1956" s="27">
        <v>5.516</v>
      </c>
      <c r="AI1956" s="2">
        <f t="shared" si="336"/>
        <v>82.306554953178903</v>
      </c>
      <c r="AK1956" s="27">
        <v>5.516</v>
      </c>
      <c r="AM1956" s="3">
        <f t="shared" si="337"/>
        <v>82.306554953178903</v>
      </c>
      <c r="AO1956" s="27">
        <v>5.516</v>
      </c>
      <c r="AP1956" s="89">
        <v>0.3</v>
      </c>
      <c r="AQ1956" s="88">
        <v>0</v>
      </c>
      <c r="AR1956" s="46" t="e">
        <f t="shared" si="338"/>
        <v>#DIV/0!</v>
      </c>
      <c r="AS1956" s="47" t="e">
        <f t="shared" si="339"/>
        <v>#DIV/0!</v>
      </c>
      <c r="AT1956" s="30" t="e">
        <f t="shared" si="340"/>
        <v>#DIV/0!</v>
      </c>
    </row>
    <row r="1957" spans="1:46" x14ac:dyDescent="0.25">
      <c r="A1957" s="9" t="s">
        <v>1960</v>
      </c>
      <c r="C1957" s="19">
        <f t="shared" si="330"/>
        <v>2026</v>
      </c>
      <c r="K1957" s="9">
        <f t="shared" si="331"/>
        <v>0</v>
      </c>
      <c r="L1957" s="21"/>
      <c r="M1957" s="22"/>
      <c r="N1957" s="23">
        <f t="shared" si="332"/>
        <v>0</v>
      </c>
      <c r="O1957" s="24" t="e">
        <f t="shared" si="333"/>
        <v>#DIV/0!</v>
      </c>
      <c r="P1957" s="23"/>
      <c r="Q1957" s="23"/>
      <c r="R1957" s="23"/>
      <c r="V1957" s="9">
        <f t="shared" si="334"/>
        <v>0</v>
      </c>
      <c r="Z1957" s="9">
        <f t="shared" si="335"/>
        <v>0</v>
      </c>
      <c r="AG1957" s="27">
        <v>5.516</v>
      </c>
      <c r="AI1957" s="2">
        <f t="shared" si="336"/>
        <v>82.306554953178903</v>
      </c>
      <c r="AK1957" s="27">
        <v>5.516</v>
      </c>
      <c r="AM1957" s="3">
        <f t="shared" si="337"/>
        <v>82.306554953178903</v>
      </c>
      <c r="AO1957" s="27">
        <v>5.516</v>
      </c>
      <c r="AP1957" s="89">
        <v>0.3</v>
      </c>
      <c r="AQ1957" s="88">
        <v>0</v>
      </c>
      <c r="AR1957" s="46" t="e">
        <f t="shared" si="338"/>
        <v>#DIV/0!</v>
      </c>
      <c r="AS1957" s="47" t="e">
        <f t="shared" si="339"/>
        <v>#DIV/0!</v>
      </c>
      <c r="AT1957" s="30" t="e">
        <f t="shared" si="340"/>
        <v>#DIV/0!</v>
      </c>
    </row>
    <row r="1958" spans="1:46" x14ac:dyDescent="0.25">
      <c r="A1958" s="9" t="s">
        <v>1961</v>
      </c>
      <c r="C1958" s="19">
        <f t="shared" si="330"/>
        <v>2026</v>
      </c>
      <c r="K1958" s="9">
        <f t="shared" si="331"/>
        <v>0</v>
      </c>
      <c r="L1958" s="21"/>
      <c r="M1958" s="22"/>
      <c r="N1958" s="23">
        <f t="shared" si="332"/>
        <v>0</v>
      </c>
      <c r="O1958" s="24" t="e">
        <f t="shared" si="333"/>
        <v>#DIV/0!</v>
      </c>
      <c r="P1958" s="23"/>
      <c r="Q1958" s="23"/>
      <c r="R1958" s="23"/>
      <c r="V1958" s="9">
        <f t="shared" si="334"/>
        <v>0</v>
      </c>
      <c r="Z1958" s="9">
        <f t="shared" si="335"/>
        <v>0</v>
      </c>
      <c r="AG1958" s="27">
        <v>5.516</v>
      </c>
      <c r="AI1958" s="2">
        <f t="shared" si="336"/>
        <v>82.306554953178903</v>
      </c>
      <c r="AK1958" s="27">
        <v>5.516</v>
      </c>
      <c r="AM1958" s="3">
        <f t="shared" si="337"/>
        <v>82.306554953178903</v>
      </c>
      <c r="AO1958" s="27">
        <v>5.516</v>
      </c>
      <c r="AP1958" s="89">
        <v>0.3</v>
      </c>
      <c r="AQ1958" s="88">
        <v>0</v>
      </c>
      <c r="AR1958" s="46" t="e">
        <f t="shared" si="338"/>
        <v>#DIV/0!</v>
      </c>
      <c r="AS1958" s="47" t="e">
        <f t="shared" si="339"/>
        <v>#DIV/0!</v>
      </c>
      <c r="AT1958" s="30" t="e">
        <f t="shared" si="340"/>
        <v>#DIV/0!</v>
      </c>
    </row>
    <row r="1959" spans="1:46" x14ac:dyDescent="0.25">
      <c r="A1959" s="9" t="s">
        <v>1962</v>
      </c>
      <c r="C1959" s="19">
        <f t="shared" si="330"/>
        <v>2026</v>
      </c>
      <c r="K1959" s="9">
        <f t="shared" si="331"/>
        <v>0</v>
      </c>
      <c r="L1959" s="21"/>
      <c r="M1959" s="22"/>
      <c r="N1959" s="23">
        <f t="shared" si="332"/>
        <v>0</v>
      </c>
      <c r="O1959" s="24" t="e">
        <f t="shared" si="333"/>
        <v>#DIV/0!</v>
      </c>
      <c r="P1959" s="23"/>
      <c r="Q1959" s="23"/>
      <c r="R1959" s="23"/>
      <c r="V1959" s="9">
        <f t="shared" si="334"/>
        <v>0</v>
      </c>
      <c r="Z1959" s="9">
        <f t="shared" si="335"/>
        <v>0</v>
      </c>
      <c r="AG1959" s="27">
        <v>5.516</v>
      </c>
      <c r="AI1959" s="2">
        <f t="shared" si="336"/>
        <v>82.306554953178903</v>
      </c>
      <c r="AK1959" s="27">
        <v>5.516</v>
      </c>
      <c r="AM1959" s="3">
        <f t="shared" si="337"/>
        <v>82.306554953178903</v>
      </c>
      <c r="AO1959" s="27">
        <v>5.516</v>
      </c>
      <c r="AP1959" s="89">
        <v>0.3</v>
      </c>
      <c r="AQ1959" s="88">
        <v>0</v>
      </c>
      <c r="AR1959" s="46" t="e">
        <f t="shared" si="338"/>
        <v>#DIV/0!</v>
      </c>
      <c r="AS1959" s="47" t="e">
        <f t="shared" si="339"/>
        <v>#DIV/0!</v>
      </c>
      <c r="AT1959" s="30" t="e">
        <f t="shared" si="340"/>
        <v>#DIV/0!</v>
      </c>
    </row>
    <row r="1960" spans="1:46" x14ac:dyDescent="0.25">
      <c r="A1960" s="9" t="s">
        <v>1963</v>
      </c>
      <c r="C1960" s="19">
        <f t="shared" si="330"/>
        <v>2026</v>
      </c>
      <c r="K1960" s="9">
        <f t="shared" si="331"/>
        <v>0</v>
      </c>
      <c r="L1960" s="21"/>
      <c r="M1960" s="22"/>
      <c r="N1960" s="23">
        <f t="shared" si="332"/>
        <v>0</v>
      </c>
      <c r="O1960" s="24" t="e">
        <f t="shared" si="333"/>
        <v>#DIV/0!</v>
      </c>
      <c r="P1960" s="23"/>
      <c r="Q1960" s="23"/>
      <c r="R1960" s="23"/>
      <c r="V1960" s="9">
        <f t="shared" si="334"/>
        <v>0</v>
      </c>
      <c r="Z1960" s="9">
        <f t="shared" si="335"/>
        <v>0</v>
      </c>
      <c r="AG1960" s="27">
        <v>5.516</v>
      </c>
      <c r="AI1960" s="2">
        <f t="shared" si="336"/>
        <v>82.306554953178903</v>
      </c>
      <c r="AK1960" s="27">
        <v>5.516</v>
      </c>
      <c r="AM1960" s="3">
        <f t="shared" si="337"/>
        <v>82.306554953178903</v>
      </c>
      <c r="AO1960" s="27">
        <v>5.516</v>
      </c>
      <c r="AP1960" s="89">
        <v>0.3</v>
      </c>
      <c r="AQ1960" s="88">
        <v>0</v>
      </c>
      <c r="AR1960" s="46" t="e">
        <f t="shared" si="338"/>
        <v>#DIV/0!</v>
      </c>
      <c r="AS1960" s="47" t="e">
        <f t="shared" si="339"/>
        <v>#DIV/0!</v>
      </c>
      <c r="AT1960" s="30" t="e">
        <f t="shared" si="340"/>
        <v>#DIV/0!</v>
      </c>
    </row>
    <row r="1961" spans="1:46" x14ac:dyDescent="0.25">
      <c r="A1961" s="9" t="s">
        <v>1964</v>
      </c>
      <c r="C1961" s="19">
        <f t="shared" si="330"/>
        <v>2026</v>
      </c>
      <c r="K1961" s="9">
        <f t="shared" si="331"/>
        <v>0</v>
      </c>
      <c r="L1961" s="21"/>
      <c r="M1961" s="22"/>
      <c r="N1961" s="23">
        <f t="shared" si="332"/>
        <v>0</v>
      </c>
      <c r="O1961" s="24" t="e">
        <f t="shared" si="333"/>
        <v>#DIV/0!</v>
      </c>
      <c r="P1961" s="23"/>
      <c r="Q1961" s="23"/>
      <c r="R1961" s="23"/>
      <c r="V1961" s="9">
        <f t="shared" si="334"/>
        <v>0</v>
      </c>
      <c r="Z1961" s="9">
        <f t="shared" si="335"/>
        <v>0</v>
      </c>
      <c r="AG1961" s="27">
        <v>5.516</v>
      </c>
      <c r="AI1961" s="2">
        <f t="shared" si="336"/>
        <v>82.306554953178903</v>
      </c>
      <c r="AK1961" s="27">
        <v>5.516</v>
      </c>
      <c r="AM1961" s="3">
        <f t="shared" si="337"/>
        <v>82.306554953178903</v>
      </c>
      <c r="AO1961" s="27">
        <v>5.516</v>
      </c>
      <c r="AP1961" s="89">
        <v>0.3</v>
      </c>
      <c r="AQ1961" s="88">
        <v>0</v>
      </c>
      <c r="AR1961" s="46" t="e">
        <f t="shared" si="338"/>
        <v>#DIV/0!</v>
      </c>
      <c r="AS1961" s="47" t="e">
        <f t="shared" si="339"/>
        <v>#DIV/0!</v>
      </c>
      <c r="AT1961" s="30" t="e">
        <f t="shared" si="340"/>
        <v>#DIV/0!</v>
      </c>
    </row>
    <row r="1962" spans="1:46" x14ac:dyDescent="0.25">
      <c r="A1962" s="9" t="s">
        <v>1965</v>
      </c>
      <c r="C1962" s="19">
        <f t="shared" si="330"/>
        <v>2026</v>
      </c>
      <c r="K1962" s="9">
        <f t="shared" si="331"/>
        <v>0</v>
      </c>
      <c r="L1962" s="21"/>
      <c r="M1962" s="22"/>
      <c r="N1962" s="23">
        <f t="shared" si="332"/>
        <v>0</v>
      </c>
      <c r="O1962" s="24" t="e">
        <f t="shared" si="333"/>
        <v>#DIV/0!</v>
      </c>
      <c r="P1962" s="23"/>
      <c r="Q1962" s="23"/>
      <c r="R1962" s="23"/>
      <c r="V1962" s="9">
        <f t="shared" si="334"/>
        <v>0</v>
      </c>
      <c r="Z1962" s="9">
        <f t="shared" si="335"/>
        <v>0</v>
      </c>
      <c r="AG1962" s="27">
        <v>5.516</v>
      </c>
      <c r="AI1962" s="2">
        <f t="shared" si="336"/>
        <v>82.306554953178903</v>
      </c>
      <c r="AK1962" s="27">
        <v>5.516</v>
      </c>
      <c r="AM1962" s="3">
        <f t="shared" si="337"/>
        <v>82.306554953178903</v>
      </c>
      <c r="AO1962" s="27">
        <v>5.516</v>
      </c>
      <c r="AP1962" s="89">
        <v>0.3</v>
      </c>
      <c r="AQ1962" s="88">
        <v>0</v>
      </c>
      <c r="AR1962" s="46" t="e">
        <f t="shared" si="338"/>
        <v>#DIV/0!</v>
      </c>
      <c r="AS1962" s="47" t="e">
        <f t="shared" si="339"/>
        <v>#DIV/0!</v>
      </c>
      <c r="AT1962" s="30" t="e">
        <f t="shared" si="340"/>
        <v>#DIV/0!</v>
      </c>
    </row>
    <row r="1963" spans="1:46" x14ac:dyDescent="0.25">
      <c r="A1963" s="9" t="s">
        <v>1966</v>
      </c>
      <c r="C1963" s="19">
        <f t="shared" si="330"/>
        <v>2026</v>
      </c>
      <c r="K1963" s="9">
        <f t="shared" si="331"/>
        <v>0</v>
      </c>
      <c r="L1963" s="21"/>
      <c r="M1963" s="22"/>
      <c r="N1963" s="23">
        <f t="shared" si="332"/>
        <v>0</v>
      </c>
      <c r="O1963" s="24" t="e">
        <f t="shared" si="333"/>
        <v>#DIV/0!</v>
      </c>
      <c r="P1963" s="23"/>
      <c r="Q1963" s="23"/>
      <c r="R1963" s="23"/>
      <c r="V1963" s="9">
        <f t="shared" si="334"/>
        <v>0</v>
      </c>
      <c r="Z1963" s="9">
        <f t="shared" si="335"/>
        <v>0</v>
      </c>
      <c r="AG1963" s="27">
        <v>5.516</v>
      </c>
      <c r="AI1963" s="2">
        <f t="shared" si="336"/>
        <v>82.306554953178903</v>
      </c>
      <c r="AK1963" s="27">
        <v>5.516</v>
      </c>
      <c r="AM1963" s="3">
        <f t="shared" si="337"/>
        <v>82.306554953178903</v>
      </c>
      <c r="AO1963" s="27">
        <v>5.516</v>
      </c>
      <c r="AP1963" s="89">
        <v>0.3</v>
      </c>
      <c r="AQ1963" s="88">
        <v>0</v>
      </c>
      <c r="AR1963" s="46" t="e">
        <f t="shared" si="338"/>
        <v>#DIV/0!</v>
      </c>
      <c r="AS1963" s="47" t="e">
        <f t="shared" si="339"/>
        <v>#DIV/0!</v>
      </c>
      <c r="AT1963" s="30" t="e">
        <f t="shared" si="340"/>
        <v>#DIV/0!</v>
      </c>
    </row>
    <row r="1964" spans="1:46" x14ac:dyDescent="0.25">
      <c r="A1964" s="9" t="s">
        <v>1967</v>
      </c>
      <c r="C1964" s="19">
        <f t="shared" si="330"/>
        <v>2026</v>
      </c>
      <c r="K1964" s="9">
        <f t="shared" si="331"/>
        <v>0</v>
      </c>
      <c r="L1964" s="21"/>
      <c r="M1964" s="22"/>
      <c r="N1964" s="23">
        <f t="shared" si="332"/>
        <v>0</v>
      </c>
      <c r="O1964" s="24" t="e">
        <f t="shared" si="333"/>
        <v>#DIV/0!</v>
      </c>
      <c r="P1964" s="23"/>
      <c r="Q1964" s="23"/>
      <c r="R1964" s="23"/>
      <c r="V1964" s="9">
        <f t="shared" si="334"/>
        <v>0</v>
      </c>
      <c r="Z1964" s="9">
        <f t="shared" si="335"/>
        <v>0</v>
      </c>
      <c r="AG1964" s="27">
        <v>5.516</v>
      </c>
      <c r="AI1964" s="2">
        <f t="shared" si="336"/>
        <v>82.306554953178903</v>
      </c>
      <c r="AK1964" s="27">
        <v>5.516</v>
      </c>
      <c r="AM1964" s="3">
        <f t="shared" si="337"/>
        <v>82.306554953178903</v>
      </c>
      <c r="AO1964" s="27">
        <v>5.516</v>
      </c>
      <c r="AP1964" s="89">
        <v>0.3</v>
      </c>
      <c r="AQ1964" s="88">
        <v>0</v>
      </c>
      <c r="AR1964" s="46" t="e">
        <f t="shared" si="338"/>
        <v>#DIV/0!</v>
      </c>
      <c r="AS1964" s="47" t="e">
        <f t="shared" si="339"/>
        <v>#DIV/0!</v>
      </c>
      <c r="AT1964" s="30" t="e">
        <f t="shared" si="340"/>
        <v>#DIV/0!</v>
      </c>
    </row>
    <row r="1965" spans="1:46" x14ac:dyDescent="0.25">
      <c r="A1965" s="9" t="s">
        <v>1968</v>
      </c>
      <c r="C1965" s="19">
        <f t="shared" si="330"/>
        <v>2026</v>
      </c>
      <c r="K1965" s="9">
        <f t="shared" si="331"/>
        <v>0</v>
      </c>
      <c r="L1965" s="21"/>
      <c r="M1965" s="22"/>
      <c r="N1965" s="23">
        <f t="shared" si="332"/>
        <v>0</v>
      </c>
      <c r="O1965" s="24" t="e">
        <f t="shared" si="333"/>
        <v>#DIV/0!</v>
      </c>
      <c r="P1965" s="23"/>
      <c r="Q1965" s="23"/>
      <c r="R1965" s="23"/>
      <c r="V1965" s="9">
        <f t="shared" si="334"/>
        <v>0</v>
      </c>
      <c r="Z1965" s="9">
        <f t="shared" si="335"/>
        <v>0</v>
      </c>
      <c r="AG1965" s="27">
        <v>5.516</v>
      </c>
      <c r="AI1965" s="2">
        <f t="shared" si="336"/>
        <v>82.306554953178903</v>
      </c>
      <c r="AK1965" s="27">
        <v>5.516</v>
      </c>
      <c r="AM1965" s="3">
        <f t="shared" si="337"/>
        <v>82.306554953178903</v>
      </c>
      <c r="AO1965" s="27">
        <v>5.516</v>
      </c>
      <c r="AP1965" s="89">
        <v>0.3</v>
      </c>
      <c r="AQ1965" s="88">
        <v>0</v>
      </c>
      <c r="AR1965" s="46" t="e">
        <f t="shared" si="338"/>
        <v>#DIV/0!</v>
      </c>
      <c r="AS1965" s="47" t="e">
        <f t="shared" si="339"/>
        <v>#DIV/0!</v>
      </c>
      <c r="AT1965" s="30" t="e">
        <f t="shared" si="340"/>
        <v>#DIV/0!</v>
      </c>
    </row>
    <row r="1966" spans="1:46" x14ac:dyDescent="0.25">
      <c r="A1966" s="9" t="s">
        <v>1969</v>
      </c>
      <c r="C1966" s="19">
        <f t="shared" si="330"/>
        <v>2026</v>
      </c>
      <c r="K1966" s="9">
        <f t="shared" si="331"/>
        <v>0</v>
      </c>
      <c r="L1966" s="21"/>
      <c r="M1966" s="22"/>
      <c r="N1966" s="23">
        <f t="shared" si="332"/>
        <v>0</v>
      </c>
      <c r="O1966" s="24" t="e">
        <f t="shared" si="333"/>
        <v>#DIV/0!</v>
      </c>
      <c r="P1966" s="23"/>
      <c r="Q1966" s="23"/>
      <c r="R1966" s="23"/>
      <c r="V1966" s="9">
        <f t="shared" si="334"/>
        <v>0</v>
      </c>
      <c r="Z1966" s="9">
        <f t="shared" si="335"/>
        <v>0</v>
      </c>
      <c r="AG1966" s="27">
        <v>5.516</v>
      </c>
      <c r="AI1966" s="2">
        <f t="shared" si="336"/>
        <v>82.306554953178903</v>
      </c>
      <c r="AK1966" s="27">
        <v>5.516</v>
      </c>
      <c r="AM1966" s="3">
        <f t="shared" si="337"/>
        <v>82.306554953178903</v>
      </c>
      <c r="AO1966" s="27">
        <v>5.516</v>
      </c>
      <c r="AP1966" s="89">
        <v>0.3</v>
      </c>
      <c r="AQ1966" s="88">
        <v>0</v>
      </c>
      <c r="AR1966" s="46" t="e">
        <f t="shared" si="338"/>
        <v>#DIV/0!</v>
      </c>
      <c r="AS1966" s="47" t="e">
        <f t="shared" si="339"/>
        <v>#DIV/0!</v>
      </c>
      <c r="AT1966" s="30" t="e">
        <f t="shared" si="340"/>
        <v>#DIV/0!</v>
      </c>
    </row>
    <row r="1967" spans="1:46" x14ac:dyDescent="0.25">
      <c r="A1967" s="9" t="s">
        <v>1970</v>
      </c>
      <c r="C1967" s="19">
        <f t="shared" si="330"/>
        <v>2026</v>
      </c>
      <c r="K1967" s="9">
        <f t="shared" si="331"/>
        <v>0</v>
      </c>
      <c r="L1967" s="21"/>
      <c r="M1967" s="22"/>
      <c r="N1967" s="23">
        <f t="shared" si="332"/>
        <v>0</v>
      </c>
      <c r="O1967" s="24" t="e">
        <f t="shared" si="333"/>
        <v>#DIV/0!</v>
      </c>
      <c r="P1967" s="23"/>
      <c r="Q1967" s="23"/>
      <c r="R1967" s="23"/>
      <c r="V1967" s="9">
        <f t="shared" si="334"/>
        <v>0</v>
      </c>
      <c r="Z1967" s="9">
        <f t="shared" si="335"/>
        <v>0</v>
      </c>
      <c r="AG1967" s="27">
        <v>5.516</v>
      </c>
      <c r="AI1967" s="2">
        <f t="shared" si="336"/>
        <v>82.306554953178903</v>
      </c>
      <c r="AK1967" s="27">
        <v>5.516</v>
      </c>
      <c r="AM1967" s="3">
        <f t="shared" si="337"/>
        <v>82.306554953178903</v>
      </c>
      <c r="AO1967" s="27">
        <v>5.516</v>
      </c>
      <c r="AP1967" s="89">
        <v>0.3</v>
      </c>
      <c r="AQ1967" s="88">
        <v>0</v>
      </c>
      <c r="AR1967" s="46" t="e">
        <f t="shared" si="338"/>
        <v>#DIV/0!</v>
      </c>
      <c r="AS1967" s="47" t="e">
        <f t="shared" si="339"/>
        <v>#DIV/0!</v>
      </c>
      <c r="AT1967" s="30" t="e">
        <f t="shared" si="340"/>
        <v>#DIV/0!</v>
      </c>
    </row>
    <row r="1968" spans="1:46" x14ac:dyDescent="0.25">
      <c r="A1968" s="9" t="s">
        <v>1971</v>
      </c>
      <c r="C1968" s="19">
        <f t="shared" si="330"/>
        <v>2026</v>
      </c>
      <c r="K1968" s="9">
        <f t="shared" si="331"/>
        <v>0</v>
      </c>
      <c r="L1968" s="21"/>
      <c r="M1968" s="22"/>
      <c r="N1968" s="23">
        <f t="shared" si="332"/>
        <v>0</v>
      </c>
      <c r="O1968" s="24" t="e">
        <f t="shared" si="333"/>
        <v>#DIV/0!</v>
      </c>
      <c r="P1968" s="23"/>
      <c r="Q1968" s="23"/>
      <c r="R1968" s="23"/>
      <c r="V1968" s="9">
        <f t="shared" si="334"/>
        <v>0</v>
      </c>
      <c r="Z1968" s="9">
        <f t="shared" si="335"/>
        <v>0</v>
      </c>
      <c r="AG1968" s="27">
        <v>5.516</v>
      </c>
      <c r="AI1968" s="2">
        <f t="shared" si="336"/>
        <v>82.306554953178903</v>
      </c>
      <c r="AK1968" s="27">
        <v>5.516</v>
      </c>
      <c r="AM1968" s="3">
        <f t="shared" si="337"/>
        <v>82.306554953178903</v>
      </c>
      <c r="AO1968" s="27">
        <v>5.516</v>
      </c>
      <c r="AP1968" s="89">
        <v>0.3</v>
      </c>
      <c r="AQ1968" s="88">
        <v>0</v>
      </c>
      <c r="AR1968" s="46" t="e">
        <f t="shared" si="338"/>
        <v>#DIV/0!</v>
      </c>
      <c r="AS1968" s="47" t="e">
        <f t="shared" si="339"/>
        <v>#DIV/0!</v>
      </c>
      <c r="AT1968" s="30" t="e">
        <f t="shared" si="340"/>
        <v>#DIV/0!</v>
      </c>
    </row>
    <row r="1969" spans="1:46" x14ac:dyDescent="0.25">
      <c r="A1969" s="9" t="s">
        <v>1972</v>
      </c>
      <c r="C1969" s="19">
        <f t="shared" si="330"/>
        <v>2026</v>
      </c>
      <c r="K1969" s="9">
        <f t="shared" si="331"/>
        <v>0</v>
      </c>
      <c r="L1969" s="21"/>
      <c r="M1969" s="22"/>
      <c r="N1969" s="23">
        <f t="shared" si="332"/>
        <v>0</v>
      </c>
      <c r="O1969" s="24" t="e">
        <f t="shared" si="333"/>
        <v>#DIV/0!</v>
      </c>
      <c r="P1969" s="23"/>
      <c r="Q1969" s="23"/>
      <c r="R1969" s="23"/>
      <c r="V1969" s="9">
        <f t="shared" si="334"/>
        <v>0</v>
      </c>
      <c r="Z1969" s="9">
        <f t="shared" si="335"/>
        <v>0</v>
      </c>
      <c r="AG1969" s="27">
        <v>5.516</v>
      </c>
      <c r="AI1969" s="2">
        <f t="shared" si="336"/>
        <v>82.306554953178903</v>
      </c>
      <c r="AK1969" s="27">
        <v>5.516</v>
      </c>
      <c r="AM1969" s="3">
        <f t="shared" si="337"/>
        <v>82.306554953178903</v>
      </c>
      <c r="AO1969" s="27">
        <v>5.516</v>
      </c>
      <c r="AP1969" s="89">
        <v>0.3</v>
      </c>
      <c r="AQ1969" s="88">
        <v>0</v>
      </c>
      <c r="AR1969" s="46" t="e">
        <f t="shared" si="338"/>
        <v>#DIV/0!</v>
      </c>
      <c r="AS1969" s="47" t="e">
        <f t="shared" si="339"/>
        <v>#DIV/0!</v>
      </c>
      <c r="AT1969" s="30" t="e">
        <f t="shared" si="340"/>
        <v>#DIV/0!</v>
      </c>
    </row>
    <row r="1970" spans="1:46" x14ac:dyDescent="0.25">
      <c r="A1970" s="9" t="s">
        <v>1973</v>
      </c>
      <c r="C1970" s="19">
        <f t="shared" si="330"/>
        <v>2026</v>
      </c>
      <c r="K1970" s="9">
        <f t="shared" si="331"/>
        <v>0</v>
      </c>
      <c r="L1970" s="21"/>
      <c r="M1970" s="22"/>
      <c r="N1970" s="23">
        <f t="shared" si="332"/>
        <v>0</v>
      </c>
      <c r="O1970" s="24" t="e">
        <f t="shared" si="333"/>
        <v>#DIV/0!</v>
      </c>
      <c r="P1970" s="23"/>
      <c r="Q1970" s="23"/>
      <c r="R1970" s="23"/>
      <c r="V1970" s="9">
        <f t="shared" si="334"/>
        <v>0</v>
      </c>
      <c r="Z1970" s="9">
        <f t="shared" si="335"/>
        <v>0</v>
      </c>
      <c r="AG1970" s="27">
        <v>5.516</v>
      </c>
      <c r="AI1970" s="2">
        <f t="shared" si="336"/>
        <v>82.306554953178903</v>
      </c>
      <c r="AK1970" s="27">
        <v>5.516</v>
      </c>
      <c r="AM1970" s="3">
        <f t="shared" si="337"/>
        <v>82.306554953178903</v>
      </c>
      <c r="AO1970" s="27">
        <v>5.516</v>
      </c>
      <c r="AP1970" s="89">
        <v>0.3</v>
      </c>
      <c r="AQ1970" s="88">
        <v>0</v>
      </c>
      <c r="AR1970" s="46" t="e">
        <f t="shared" si="338"/>
        <v>#DIV/0!</v>
      </c>
      <c r="AS1970" s="47" t="e">
        <f t="shared" si="339"/>
        <v>#DIV/0!</v>
      </c>
      <c r="AT1970" s="30" t="e">
        <f t="shared" si="340"/>
        <v>#DIV/0!</v>
      </c>
    </row>
    <row r="1971" spans="1:46" x14ac:dyDescent="0.25">
      <c r="A1971" s="9" t="s">
        <v>1974</v>
      </c>
      <c r="C1971" s="19">
        <f t="shared" si="330"/>
        <v>2026</v>
      </c>
      <c r="K1971" s="9">
        <f t="shared" si="331"/>
        <v>0</v>
      </c>
      <c r="L1971" s="21"/>
      <c r="M1971" s="22"/>
      <c r="N1971" s="23">
        <f t="shared" si="332"/>
        <v>0</v>
      </c>
      <c r="O1971" s="24" t="e">
        <f t="shared" si="333"/>
        <v>#DIV/0!</v>
      </c>
      <c r="P1971" s="23"/>
      <c r="Q1971" s="23"/>
      <c r="R1971" s="23"/>
      <c r="V1971" s="9">
        <f t="shared" si="334"/>
        <v>0</v>
      </c>
      <c r="Z1971" s="9">
        <f t="shared" si="335"/>
        <v>0</v>
      </c>
      <c r="AG1971" s="27">
        <v>5.516</v>
      </c>
      <c r="AI1971" s="2">
        <f t="shared" si="336"/>
        <v>82.306554953178903</v>
      </c>
      <c r="AK1971" s="27">
        <v>5.516</v>
      </c>
      <c r="AM1971" s="3">
        <f t="shared" si="337"/>
        <v>82.306554953178903</v>
      </c>
      <c r="AO1971" s="27">
        <v>5.516</v>
      </c>
      <c r="AP1971" s="89">
        <v>0.3</v>
      </c>
      <c r="AQ1971" s="88">
        <v>0</v>
      </c>
      <c r="AR1971" s="46" t="e">
        <f t="shared" si="338"/>
        <v>#DIV/0!</v>
      </c>
      <c r="AS1971" s="47" t="e">
        <f t="shared" si="339"/>
        <v>#DIV/0!</v>
      </c>
      <c r="AT1971" s="30" t="e">
        <f t="shared" si="340"/>
        <v>#DIV/0!</v>
      </c>
    </row>
    <row r="1972" spans="1:46" x14ac:dyDescent="0.25">
      <c r="A1972" s="9" t="s">
        <v>1975</v>
      </c>
      <c r="C1972" s="19">
        <f t="shared" si="330"/>
        <v>2026</v>
      </c>
      <c r="K1972" s="9">
        <f t="shared" si="331"/>
        <v>0</v>
      </c>
      <c r="L1972" s="21"/>
      <c r="M1972" s="22"/>
      <c r="N1972" s="23">
        <f t="shared" si="332"/>
        <v>0</v>
      </c>
      <c r="O1972" s="24" t="e">
        <f t="shared" si="333"/>
        <v>#DIV/0!</v>
      </c>
      <c r="P1972" s="23"/>
      <c r="Q1972" s="23"/>
      <c r="R1972" s="23"/>
      <c r="V1972" s="9">
        <f t="shared" si="334"/>
        <v>0</v>
      </c>
      <c r="Z1972" s="9">
        <f t="shared" si="335"/>
        <v>0</v>
      </c>
      <c r="AG1972" s="27">
        <v>5.516</v>
      </c>
      <c r="AI1972" s="2">
        <f t="shared" si="336"/>
        <v>82.306554953178903</v>
      </c>
      <c r="AK1972" s="27">
        <v>5.516</v>
      </c>
      <c r="AM1972" s="3">
        <f t="shared" si="337"/>
        <v>82.306554953178903</v>
      </c>
      <c r="AO1972" s="27">
        <v>5.516</v>
      </c>
      <c r="AP1972" s="89">
        <v>0.3</v>
      </c>
      <c r="AQ1972" s="88">
        <v>0</v>
      </c>
      <c r="AR1972" s="46" t="e">
        <f t="shared" si="338"/>
        <v>#DIV/0!</v>
      </c>
      <c r="AS1972" s="47" t="e">
        <f t="shared" si="339"/>
        <v>#DIV/0!</v>
      </c>
      <c r="AT1972" s="30" t="e">
        <f t="shared" si="340"/>
        <v>#DIV/0!</v>
      </c>
    </row>
    <row r="1973" spans="1:46" x14ac:dyDescent="0.25">
      <c r="A1973" s="9" t="s">
        <v>1976</v>
      </c>
      <c r="C1973" s="19">
        <f t="shared" si="330"/>
        <v>2026</v>
      </c>
      <c r="K1973" s="9">
        <f t="shared" si="331"/>
        <v>0</v>
      </c>
      <c r="L1973" s="21"/>
      <c r="M1973" s="22"/>
      <c r="N1973" s="23">
        <f t="shared" si="332"/>
        <v>0</v>
      </c>
      <c r="O1973" s="24" t="e">
        <f t="shared" si="333"/>
        <v>#DIV/0!</v>
      </c>
      <c r="P1973" s="23"/>
      <c r="Q1973" s="23"/>
      <c r="R1973" s="23"/>
      <c r="V1973" s="9">
        <f t="shared" si="334"/>
        <v>0</v>
      </c>
      <c r="Z1973" s="9">
        <f t="shared" si="335"/>
        <v>0</v>
      </c>
      <c r="AG1973" s="27">
        <v>5.516</v>
      </c>
      <c r="AI1973" s="2">
        <f t="shared" si="336"/>
        <v>82.306554953178903</v>
      </c>
      <c r="AK1973" s="27">
        <v>5.516</v>
      </c>
      <c r="AM1973" s="3">
        <f t="shared" si="337"/>
        <v>82.306554953178903</v>
      </c>
      <c r="AO1973" s="27">
        <v>5.516</v>
      </c>
      <c r="AP1973" s="89">
        <v>0.3</v>
      </c>
      <c r="AQ1973" s="88">
        <v>0</v>
      </c>
      <c r="AR1973" s="46" t="e">
        <f t="shared" si="338"/>
        <v>#DIV/0!</v>
      </c>
      <c r="AS1973" s="47" t="e">
        <f t="shared" si="339"/>
        <v>#DIV/0!</v>
      </c>
      <c r="AT1973" s="30" t="e">
        <f t="shared" si="340"/>
        <v>#DIV/0!</v>
      </c>
    </row>
    <row r="1974" spans="1:46" x14ac:dyDescent="0.25">
      <c r="A1974" s="9" t="s">
        <v>1977</v>
      </c>
      <c r="C1974" s="19">
        <f t="shared" si="330"/>
        <v>2026</v>
      </c>
      <c r="K1974" s="9">
        <f t="shared" si="331"/>
        <v>0</v>
      </c>
      <c r="L1974" s="21"/>
      <c r="M1974" s="22"/>
      <c r="N1974" s="23">
        <f t="shared" si="332"/>
        <v>0</v>
      </c>
      <c r="O1974" s="24" t="e">
        <f t="shared" si="333"/>
        <v>#DIV/0!</v>
      </c>
      <c r="P1974" s="23"/>
      <c r="Q1974" s="23"/>
      <c r="R1974" s="23"/>
      <c r="V1974" s="9">
        <f t="shared" si="334"/>
        <v>0</v>
      </c>
      <c r="Z1974" s="9">
        <f t="shared" si="335"/>
        <v>0</v>
      </c>
      <c r="AG1974" s="27">
        <v>5.516</v>
      </c>
      <c r="AI1974" s="2">
        <f t="shared" si="336"/>
        <v>82.306554953178903</v>
      </c>
      <c r="AK1974" s="27">
        <v>5.516</v>
      </c>
      <c r="AM1974" s="3">
        <f t="shared" si="337"/>
        <v>82.306554953178903</v>
      </c>
      <c r="AO1974" s="27">
        <v>5.516</v>
      </c>
      <c r="AP1974" s="89">
        <v>0.3</v>
      </c>
      <c r="AQ1974" s="88">
        <v>0</v>
      </c>
      <c r="AR1974" s="46" t="e">
        <f t="shared" si="338"/>
        <v>#DIV/0!</v>
      </c>
      <c r="AS1974" s="47" t="e">
        <f t="shared" si="339"/>
        <v>#DIV/0!</v>
      </c>
      <c r="AT1974" s="30" t="e">
        <f t="shared" si="340"/>
        <v>#DIV/0!</v>
      </c>
    </row>
    <row r="1975" spans="1:46" x14ac:dyDescent="0.25">
      <c r="A1975" s="9" t="s">
        <v>1978</v>
      </c>
      <c r="C1975" s="19">
        <f t="shared" si="330"/>
        <v>2026</v>
      </c>
      <c r="K1975" s="9">
        <f t="shared" si="331"/>
        <v>0</v>
      </c>
      <c r="L1975" s="21"/>
      <c r="M1975" s="22"/>
      <c r="N1975" s="23">
        <f t="shared" si="332"/>
        <v>0</v>
      </c>
      <c r="O1975" s="24" t="e">
        <f t="shared" si="333"/>
        <v>#DIV/0!</v>
      </c>
      <c r="P1975" s="23"/>
      <c r="Q1975" s="23"/>
      <c r="R1975" s="23"/>
      <c r="V1975" s="9">
        <f t="shared" si="334"/>
        <v>0</v>
      </c>
      <c r="Z1975" s="9">
        <f t="shared" si="335"/>
        <v>0</v>
      </c>
      <c r="AG1975" s="27">
        <v>5.516</v>
      </c>
      <c r="AI1975" s="2">
        <f t="shared" si="336"/>
        <v>82.306554953178903</v>
      </c>
      <c r="AK1975" s="27">
        <v>5.516</v>
      </c>
      <c r="AM1975" s="3">
        <f t="shared" si="337"/>
        <v>82.306554953178903</v>
      </c>
      <c r="AO1975" s="27">
        <v>5.516</v>
      </c>
      <c r="AP1975" s="89">
        <v>0.3</v>
      </c>
      <c r="AQ1975" s="88">
        <v>0</v>
      </c>
      <c r="AR1975" s="46" t="e">
        <f t="shared" si="338"/>
        <v>#DIV/0!</v>
      </c>
      <c r="AS1975" s="47" t="e">
        <f t="shared" si="339"/>
        <v>#DIV/0!</v>
      </c>
      <c r="AT1975" s="30" t="e">
        <f t="shared" si="340"/>
        <v>#DIV/0!</v>
      </c>
    </row>
    <row r="1976" spans="1:46" x14ac:dyDescent="0.25">
      <c r="A1976" s="9" t="s">
        <v>1979</v>
      </c>
      <c r="C1976" s="19">
        <f t="shared" si="330"/>
        <v>2026</v>
      </c>
      <c r="K1976" s="9">
        <f t="shared" si="331"/>
        <v>0</v>
      </c>
      <c r="L1976" s="21"/>
      <c r="M1976" s="22"/>
      <c r="N1976" s="23">
        <f t="shared" si="332"/>
        <v>0</v>
      </c>
      <c r="O1976" s="24" t="e">
        <f t="shared" si="333"/>
        <v>#DIV/0!</v>
      </c>
      <c r="P1976" s="23"/>
      <c r="Q1976" s="23"/>
      <c r="R1976" s="23"/>
      <c r="V1976" s="9">
        <f t="shared" si="334"/>
        <v>0</v>
      </c>
      <c r="Z1976" s="9">
        <f t="shared" si="335"/>
        <v>0</v>
      </c>
      <c r="AG1976" s="27">
        <v>5.516</v>
      </c>
      <c r="AI1976" s="2">
        <f t="shared" si="336"/>
        <v>82.306554953178903</v>
      </c>
      <c r="AK1976" s="27">
        <v>5.516</v>
      </c>
      <c r="AM1976" s="3">
        <f t="shared" si="337"/>
        <v>82.306554953178903</v>
      </c>
      <c r="AO1976" s="27">
        <v>5.516</v>
      </c>
      <c r="AP1976" s="89">
        <v>0.3</v>
      </c>
      <c r="AQ1976" s="88">
        <v>0</v>
      </c>
      <c r="AR1976" s="46" t="e">
        <f t="shared" si="338"/>
        <v>#DIV/0!</v>
      </c>
      <c r="AS1976" s="47" t="e">
        <f t="shared" si="339"/>
        <v>#DIV/0!</v>
      </c>
      <c r="AT1976" s="30" t="e">
        <f t="shared" si="340"/>
        <v>#DIV/0!</v>
      </c>
    </row>
    <row r="1977" spans="1:46" x14ac:dyDescent="0.25">
      <c r="A1977" s="9" t="s">
        <v>1980</v>
      </c>
      <c r="C1977" s="19">
        <f t="shared" si="330"/>
        <v>2026</v>
      </c>
      <c r="K1977" s="9">
        <f t="shared" si="331"/>
        <v>0</v>
      </c>
      <c r="L1977" s="21"/>
      <c r="M1977" s="22"/>
      <c r="N1977" s="23">
        <f t="shared" si="332"/>
        <v>0</v>
      </c>
      <c r="O1977" s="24" t="e">
        <f t="shared" si="333"/>
        <v>#DIV/0!</v>
      </c>
      <c r="P1977" s="23"/>
      <c r="Q1977" s="23"/>
      <c r="R1977" s="23"/>
      <c r="V1977" s="9">
        <f t="shared" si="334"/>
        <v>0</v>
      </c>
      <c r="Z1977" s="9">
        <f t="shared" si="335"/>
        <v>0</v>
      </c>
      <c r="AG1977" s="27">
        <v>5.516</v>
      </c>
      <c r="AI1977" s="2">
        <f t="shared" si="336"/>
        <v>82.306554953178903</v>
      </c>
      <c r="AK1977" s="27">
        <v>5.516</v>
      </c>
      <c r="AM1977" s="3">
        <f t="shared" si="337"/>
        <v>82.306554953178903</v>
      </c>
      <c r="AO1977" s="27">
        <v>5.516</v>
      </c>
      <c r="AP1977" s="89">
        <v>0.3</v>
      </c>
      <c r="AQ1977" s="88">
        <v>0</v>
      </c>
      <c r="AR1977" s="46" t="e">
        <f t="shared" si="338"/>
        <v>#DIV/0!</v>
      </c>
      <c r="AS1977" s="47" t="e">
        <f t="shared" si="339"/>
        <v>#DIV/0!</v>
      </c>
      <c r="AT1977" s="30" t="e">
        <f t="shared" si="340"/>
        <v>#DIV/0!</v>
      </c>
    </row>
    <row r="1978" spans="1:46" x14ac:dyDescent="0.25">
      <c r="A1978" s="9" t="s">
        <v>1981</v>
      </c>
      <c r="C1978" s="19">
        <f t="shared" si="330"/>
        <v>2026</v>
      </c>
      <c r="K1978" s="9">
        <f t="shared" si="331"/>
        <v>0</v>
      </c>
      <c r="L1978" s="21"/>
      <c r="M1978" s="22"/>
      <c r="N1978" s="23">
        <f t="shared" si="332"/>
        <v>0</v>
      </c>
      <c r="O1978" s="24" t="e">
        <f t="shared" si="333"/>
        <v>#DIV/0!</v>
      </c>
      <c r="P1978" s="23"/>
      <c r="Q1978" s="23"/>
      <c r="R1978" s="23"/>
      <c r="V1978" s="9">
        <f t="shared" si="334"/>
        <v>0</v>
      </c>
      <c r="Z1978" s="9">
        <f t="shared" si="335"/>
        <v>0</v>
      </c>
      <c r="AG1978" s="27">
        <v>5.516</v>
      </c>
      <c r="AI1978" s="2">
        <f t="shared" si="336"/>
        <v>82.306554953178903</v>
      </c>
      <c r="AK1978" s="27">
        <v>5.516</v>
      </c>
      <c r="AM1978" s="3">
        <f t="shared" si="337"/>
        <v>82.306554953178903</v>
      </c>
      <c r="AO1978" s="27">
        <v>5.516</v>
      </c>
      <c r="AP1978" s="89">
        <v>0.3</v>
      </c>
      <c r="AQ1978" s="88">
        <v>0</v>
      </c>
      <c r="AR1978" s="46" t="e">
        <f t="shared" si="338"/>
        <v>#DIV/0!</v>
      </c>
      <c r="AS1978" s="47" t="e">
        <f t="shared" si="339"/>
        <v>#DIV/0!</v>
      </c>
      <c r="AT1978" s="30" t="e">
        <f t="shared" si="340"/>
        <v>#DIV/0!</v>
      </c>
    </row>
    <row r="1979" spans="1:46" x14ac:dyDescent="0.25">
      <c r="A1979" s="9" t="s">
        <v>1982</v>
      </c>
      <c r="C1979" s="19">
        <f t="shared" si="330"/>
        <v>2026</v>
      </c>
      <c r="K1979" s="9">
        <f t="shared" si="331"/>
        <v>0</v>
      </c>
      <c r="L1979" s="21"/>
      <c r="M1979" s="22"/>
      <c r="N1979" s="23">
        <f t="shared" si="332"/>
        <v>0</v>
      </c>
      <c r="O1979" s="24" t="e">
        <f t="shared" si="333"/>
        <v>#DIV/0!</v>
      </c>
      <c r="P1979" s="23"/>
      <c r="Q1979" s="23"/>
      <c r="R1979" s="23"/>
      <c r="V1979" s="9">
        <f t="shared" si="334"/>
        <v>0</v>
      </c>
      <c r="Z1979" s="9">
        <f t="shared" si="335"/>
        <v>0</v>
      </c>
      <c r="AG1979" s="27">
        <v>5.516</v>
      </c>
      <c r="AI1979" s="2">
        <f t="shared" si="336"/>
        <v>82.306554953178903</v>
      </c>
      <c r="AK1979" s="27">
        <v>5.516</v>
      </c>
      <c r="AM1979" s="3">
        <f t="shared" si="337"/>
        <v>82.306554953178903</v>
      </c>
      <c r="AO1979" s="27">
        <v>5.516</v>
      </c>
      <c r="AP1979" s="89">
        <v>0.3</v>
      </c>
      <c r="AQ1979" s="88">
        <v>0</v>
      </c>
      <c r="AR1979" s="46" t="e">
        <f t="shared" si="338"/>
        <v>#DIV/0!</v>
      </c>
      <c r="AS1979" s="47" t="e">
        <f t="shared" si="339"/>
        <v>#DIV/0!</v>
      </c>
      <c r="AT1979" s="30" t="e">
        <f t="shared" si="340"/>
        <v>#DIV/0!</v>
      </c>
    </row>
    <row r="1980" spans="1:46" x14ac:dyDescent="0.25">
      <c r="A1980" s="9" t="s">
        <v>1983</v>
      </c>
      <c r="C1980" s="19">
        <f t="shared" si="330"/>
        <v>2026</v>
      </c>
      <c r="K1980" s="9">
        <f t="shared" si="331"/>
        <v>0</v>
      </c>
      <c r="L1980" s="21"/>
      <c r="M1980" s="22"/>
      <c r="N1980" s="23">
        <f t="shared" si="332"/>
        <v>0</v>
      </c>
      <c r="O1980" s="24" t="e">
        <f t="shared" si="333"/>
        <v>#DIV/0!</v>
      </c>
      <c r="P1980" s="23"/>
      <c r="Q1980" s="23"/>
      <c r="R1980" s="23"/>
      <c r="V1980" s="9">
        <f t="shared" si="334"/>
        <v>0</v>
      </c>
      <c r="Z1980" s="9">
        <f t="shared" si="335"/>
        <v>0</v>
      </c>
      <c r="AG1980" s="27">
        <v>5.516</v>
      </c>
      <c r="AI1980" s="2">
        <f t="shared" si="336"/>
        <v>82.306554953178903</v>
      </c>
      <c r="AK1980" s="27">
        <v>5.516</v>
      </c>
      <c r="AM1980" s="3">
        <f t="shared" si="337"/>
        <v>82.306554953178903</v>
      </c>
      <c r="AO1980" s="27">
        <v>5.516</v>
      </c>
      <c r="AP1980" s="89">
        <v>0.3</v>
      </c>
      <c r="AQ1980" s="88">
        <v>0</v>
      </c>
      <c r="AR1980" s="46" t="e">
        <f t="shared" si="338"/>
        <v>#DIV/0!</v>
      </c>
      <c r="AS1980" s="47" t="e">
        <f t="shared" si="339"/>
        <v>#DIV/0!</v>
      </c>
      <c r="AT1980" s="30" t="e">
        <f t="shared" si="340"/>
        <v>#DIV/0!</v>
      </c>
    </row>
    <row r="1981" spans="1:46" x14ac:dyDescent="0.25">
      <c r="A1981" s="9" t="s">
        <v>1984</v>
      </c>
      <c r="C1981" s="19">
        <f t="shared" si="330"/>
        <v>2026</v>
      </c>
      <c r="K1981" s="9">
        <f t="shared" si="331"/>
        <v>0</v>
      </c>
      <c r="L1981" s="21"/>
      <c r="M1981" s="22"/>
      <c r="N1981" s="23">
        <f t="shared" si="332"/>
        <v>0</v>
      </c>
      <c r="O1981" s="24" t="e">
        <f t="shared" si="333"/>
        <v>#DIV/0!</v>
      </c>
      <c r="P1981" s="23"/>
      <c r="Q1981" s="23"/>
      <c r="R1981" s="23"/>
      <c r="V1981" s="9">
        <f t="shared" si="334"/>
        <v>0</v>
      </c>
      <c r="Z1981" s="9">
        <f t="shared" si="335"/>
        <v>0</v>
      </c>
      <c r="AG1981" s="27">
        <v>5.516</v>
      </c>
      <c r="AI1981" s="2">
        <f t="shared" si="336"/>
        <v>82.306554953178903</v>
      </c>
      <c r="AK1981" s="27">
        <v>5.516</v>
      </c>
      <c r="AM1981" s="3">
        <f t="shared" si="337"/>
        <v>82.306554953178903</v>
      </c>
      <c r="AO1981" s="27">
        <v>5.516</v>
      </c>
      <c r="AP1981" s="89">
        <v>0.3</v>
      </c>
      <c r="AQ1981" s="88">
        <v>0</v>
      </c>
      <c r="AR1981" s="46" t="e">
        <f t="shared" si="338"/>
        <v>#DIV/0!</v>
      </c>
      <c r="AS1981" s="47" t="e">
        <f t="shared" si="339"/>
        <v>#DIV/0!</v>
      </c>
      <c r="AT1981" s="30" t="e">
        <f t="shared" si="340"/>
        <v>#DIV/0!</v>
      </c>
    </row>
    <row r="1982" spans="1:46" x14ac:dyDescent="0.25">
      <c r="A1982" s="9" t="s">
        <v>1985</v>
      </c>
      <c r="C1982" s="19">
        <f t="shared" si="330"/>
        <v>2026</v>
      </c>
      <c r="K1982" s="9">
        <f t="shared" si="331"/>
        <v>0</v>
      </c>
      <c r="L1982" s="21"/>
      <c r="M1982" s="22"/>
      <c r="N1982" s="23">
        <f t="shared" si="332"/>
        <v>0</v>
      </c>
      <c r="O1982" s="24" t="e">
        <f t="shared" si="333"/>
        <v>#DIV/0!</v>
      </c>
      <c r="P1982" s="23"/>
      <c r="Q1982" s="23"/>
      <c r="R1982" s="23"/>
      <c r="V1982" s="9">
        <f t="shared" si="334"/>
        <v>0</v>
      </c>
      <c r="Z1982" s="9">
        <f t="shared" si="335"/>
        <v>0</v>
      </c>
      <c r="AG1982" s="27">
        <v>5.516</v>
      </c>
      <c r="AI1982" s="2">
        <f t="shared" si="336"/>
        <v>82.306554953178903</v>
      </c>
      <c r="AK1982" s="27">
        <v>5.516</v>
      </c>
      <c r="AM1982" s="3">
        <f t="shared" si="337"/>
        <v>82.306554953178903</v>
      </c>
      <c r="AO1982" s="27">
        <v>5.516</v>
      </c>
      <c r="AP1982" s="89">
        <v>0.3</v>
      </c>
      <c r="AQ1982" s="88">
        <v>0</v>
      </c>
      <c r="AR1982" s="46" t="e">
        <f t="shared" si="338"/>
        <v>#DIV/0!</v>
      </c>
      <c r="AS1982" s="47" t="e">
        <f t="shared" si="339"/>
        <v>#DIV/0!</v>
      </c>
      <c r="AT1982" s="30" t="e">
        <f t="shared" si="340"/>
        <v>#DIV/0!</v>
      </c>
    </row>
    <row r="1983" spans="1:46" x14ac:dyDescent="0.25">
      <c r="A1983" s="9" t="s">
        <v>1986</v>
      </c>
      <c r="C1983" s="19">
        <f t="shared" si="330"/>
        <v>2026</v>
      </c>
      <c r="K1983" s="9">
        <f t="shared" si="331"/>
        <v>0</v>
      </c>
      <c r="L1983" s="21"/>
      <c r="M1983" s="22"/>
      <c r="N1983" s="23">
        <f t="shared" si="332"/>
        <v>0</v>
      </c>
      <c r="O1983" s="24" t="e">
        <f t="shared" si="333"/>
        <v>#DIV/0!</v>
      </c>
      <c r="P1983" s="23"/>
      <c r="Q1983" s="23"/>
      <c r="R1983" s="23"/>
      <c r="V1983" s="9">
        <f t="shared" si="334"/>
        <v>0</v>
      </c>
      <c r="Z1983" s="9">
        <f t="shared" si="335"/>
        <v>0</v>
      </c>
      <c r="AG1983" s="27">
        <v>5.516</v>
      </c>
      <c r="AI1983" s="2">
        <f t="shared" si="336"/>
        <v>82.306554953178903</v>
      </c>
      <c r="AK1983" s="27">
        <v>5.516</v>
      </c>
      <c r="AM1983" s="3">
        <f t="shared" si="337"/>
        <v>82.306554953178903</v>
      </c>
      <c r="AO1983" s="27">
        <v>5.516</v>
      </c>
      <c r="AP1983" s="89">
        <v>0.3</v>
      </c>
      <c r="AQ1983" s="88">
        <v>0</v>
      </c>
      <c r="AR1983" s="46" t="e">
        <f t="shared" si="338"/>
        <v>#DIV/0!</v>
      </c>
      <c r="AS1983" s="47" t="e">
        <f t="shared" si="339"/>
        <v>#DIV/0!</v>
      </c>
      <c r="AT1983" s="30" t="e">
        <f t="shared" si="340"/>
        <v>#DIV/0!</v>
      </c>
    </row>
    <row r="1984" spans="1:46" x14ac:dyDescent="0.25">
      <c r="A1984" s="9" t="s">
        <v>1987</v>
      </c>
      <c r="C1984" s="19">
        <f t="shared" si="330"/>
        <v>2026</v>
      </c>
      <c r="K1984" s="9">
        <f t="shared" si="331"/>
        <v>0</v>
      </c>
      <c r="L1984" s="21"/>
      <c r="M1984" s="22"/>
      <c r="N1984" s="23">
        <f t="shared" si="332"/>
        <v>0</v>
      </c>
      <c r="O1984" s="24" t="e">
        <f t="shared" si="333"/>
        <v>#DIV/0!</v>
      </c>
      <c r="P1984" s="23"/>
      <c r="Q1984" s="23"/>
      <c r="R1984" s="23"/>
      <c r="V1984" s="9">
        <f t="shared" si="334"/>
        <v>0</v>
      </c>
      <c r="Z1984" s="9">
        <f t="shared" si="335"/>
        <v>0</v>
      </c>
      <c r="AG1984" s="27">
        <v>5.516</v>
      </c>
      <c r="AI1984" s="2">
        <f t="shared" si="336"/>
        <v>82.306554953178903</v>
      </c>
      <c r="AK1984" s="27">
        <v>5.516</v>
      </c>
      <c r="AM1984" s="3">
        <f t="shared" si="337"/>
        <v>82.306554953178903</v>
      </c>
      <c r="AO1984" s="27">
        <v>5.516</v>
      </c>
      <c r="AP1984" s="89">
        <v>0.3</v>
      </c>
      <c r="AQ1984" s="88">
        <v>0</v>
      </c>
      <c r="AR1984" s="46" t="e">
        <f t="shared" si="338"/>
        <v>#DIV/0!</v>
      </c>
      <c r="AS1984" s="47" t="e">
        <f t="shared" si="339"/>
        <v>#DIV/0!</v>
      </c>
      <c r="AT1984" s="30" t="e">
        <f t="shared" si="340"/>
        <v>#DIV/0!</v>
      </c>
    </row>
    <row r="1985" spans="1:46" x14ac:dyDescent="0.25">
      <c r="A1985" s="9" t="s">
        <v>1988</v>
      </c>
      <c r="C1985" s="19">
        <f t="shared" si="330"/>
        <v>2026</v>
      </c>
      <c r="K1985" s="9">
        <f t="shared" si="331"/>
        <v>0</v>
      </c>
      <c r="L1985" s="21"/>
      <c r="M1985" s="22"/>
      <c r="N1985" s="23">
        <f t="shared" si="332"/>
        <v>0</v>
      </c>
      <c r="O1985" s="24" t="e">
        <f t="shared" si="333"/>
        <v>#DIV/0!</v>
      </c>
      <c r="P1985" s="23"/>
      <c r="Q1985" s="23"/>
      <c r="R1985" s="23"/>
      <c r="V1985" s="9">
        <f t="shared" si="334"/>
        <v>0</v>
      </c>
      <c r="Z1985" s="9">
        <f t="shared" si="335"/>
        <v>0</v>
      </c>
      <c r="AG1985" s="27">
        <v>5.516</v>
      </c>
      <c r="AI1985" s="2">
        <f t="shared" si="336"/>
        <v>82.306554953178903</v>
      </c>
      <c r="AK1985" s="27">
        <v>5.516</v>
      </c>
      <c r="AM1985" s="3">
        <f t="shared" si="337"/>
        <v>82.306554953178903</v>
      </c>
      <c r="AO1985" s="27">
        <v>5.516</v>
      </c>
      <c r="AP1985" s="89">
        <v>0.3</v>
      </c>
      <c r="AQ1985" s="88">
        <v>0</v>
      </c>
      <c r="AR1985" s="46" t="e">
        <f t="shared" si="338"/>
        <v>#DIV/0!</v>
      </c>
      <c r="AS1985" s="47" t="e">
        <f t="shared" si="339"/>
        <v>#DIV/0!</v>
      </c>
      <c r="AT1985" s="30" t="e">
        <f t="shared" si="340"/>
        <v>#DIV/0!</v>
      </c>
    </row>
    <row r="1986" spans="1:46" x14ac:dyDescent="0.25">
      <c r="A1986" s="9" t="s">
        <v>1989</v>
      </c>
      <c r="C1986" s="19">
        <f t="shared" si="330"/>
        <v>2026</v>
      </c>
      <c r="K1986" s="9">
        <f t="shared" si="331"/>
        <v>0</v>
      </c>
      <c r="L1986" s="21"/>
      <c r="M1986" s="22"/>
      <c r="N1986" s="23">
        <f t="shared" si="332"/>
        <v>0</v>
      </c>
      <c r="O1986" s="24" t="e">
        <f t="shared" si="333"/>
        <v>#DIV/0!</v>
      </c>
      <c r="P1986" s="23"/>
      <c r="Q1986" s="23"/>
      <c r="R1986" s="23"/>
      <c r="V1986" s="9">
        <f t="shared" si="334"/>
        <v>0</v>
      </c>
      <c r="Z1986" s="9">
        <f t="shared" si="335"/>
        <v>0</v>
      </c>
      <c r="AG1986" s="27">
        <v>5.516</v>
      </c>
      <c r="AI1986" s="2">
        <f t="shared" si="336"/>
        <v>82.306554953178903</v>
      </c>
      <c r="AK1986" s="27">
        <v>5.516</v>
      </c>
      <c r="AM1986" s="3">
        <f t="shared" si="337"/>
        <v>82.306554953178903</v>
      </c>
      <c r="AO1986" s="27">
        <v>5.516</v>
      </c>
      <c r="AP1986" s="89">
        <v>0.3</v>
      </c>
      <c r="AQ1986" s="88">
        <v>0</v>
      </c>
      <c r="AR1986" s="46" t="e">
        <f t="shared" si="338"/>
        <v>#DIV/0!</v>
      </c>
      <c r="AS1986" s="47" t="e">
        <f t="shared" si="339"/>
        <v>#DIV/0!</v>
      </c>
      <c r="AT1986" s="30" t="e">
        <f t="shared" si="340"/>
        <v>#DIV/0!</v>
      </c>
    </row>
    <row r="1987" spans="1:46" x14ac:dyDescent="0.25">
      <c r="A1987" s="9" t="s">
        <v>1990</v>
      </c>
      <c r="C1987" s="19">
        <f t="shared" si="330"/>
        <v>2026</v>
      </c>
      <c r="K1987" s="9">
        <f t="shared" si="331"/>
        <v>0</v>
      </c>
      <c r="L1987" s="21"/>
      <c r="M1987" s="22"/>
      <c r="N1987" s="23">
        <f t="shared" si="332"/>
        <v>0</v>
      </c>
      <c r="O1987" s="24" t="e">
        <f t="shared" si="333"/>
        <v>#DIV/0!</v>
      </c>
      <c r="P1987" s="23"/>
      <c r="Q1987" s="23"/>
      <c r="R1987" s="23"/>
      <c r="V1987" s="9">
        <f t="shared" si="334"/>
        <v>0</v>
      </c>
      <c r="Z1987" s="9">
        <f t="shared" si="335"/>
        <v>0</v>
      </c>
      <c r="AG1987" s="27">
        <v>5.516</v>
      </c>
      <c r="AI1987" s="2">
        <f t="shared" si="336"/>
        <v>82.306554953178903</v>
      </c>
      <c r="AK1987" s="27">
        <v>5.516</v>
      </c>
      <c r="AM1987" s="3">
        <f t="shared" si="337"/>
        <v>82.306554953178903</v>
      </c>
      <c r="AO1987" s="27">
        <v>5.516</v>
      </c>
      <c r="AP1987" s="89">
        <v>0.3</v>
      </c>
      <c r="AQ1987" s="88">
        <v>0</v>
      </c>
      <c r="AR1987" s="46" t="e">
        <f t="shared" si="338"/>
        <v>#DIV/0!</v>
      </c>
      <c r="AS1987" s="47" t="e">
        <f t="shared" si="339"/>
        <v>#DIV/0!</v>
      </c>
      <c r="AT1987" s="30" t="e">
        <f t="shared" si="340"/>
        <v>#DIV/0!</v>
      </c>
    </row>
    <row r="1988" spans="1:46" x14ac:dyDescent="0.25">
      <c r="A1988" s="9" t="s">
        <v>1991</v>
      </c>
      <c r="C1988" s="19">
        <f t="shared" si="330"/>
        <v>2026</v>
      </c>
      <c r="K1988" s="9">
        <f t="shared" si="331"/>
        <v>0</v>
      </c>
      <c r="L1988" s="21"/>
      <c r="M1988" s="22"/>
      <c r="N1988" s="23">
        <f t="shared" si="332"/>
        <v>0</v>
      </c>
      <c r="O1988" s="24" t="e">
        <f t="shared" si="333"/>
        <v>#DIV/0!</v>
      </c>
      <c r="P1988" s="23"/>
      <c r="Q1988" s="23"/>
      <c r="R1988" s="23"/>
      <c r="V1988" s="9">
        <f t="shared" si="334"/>
        <v>0</v>
      </c>
      <c r="Z1988" s="9">
        <f t="shared" si="335"/>
        <v>0</v>
      </c>
      <c r="AG1988" s="27">
        <v>5.516</v>
      </c>
      <c r="AI1988" s="2">
        <f t="shared" si="336"/>
        <v>82.306554953178903</v>
      </c>
      <c r="AK1988" s="27">
        <v>5.516</v>
      </c>
      <c r="AM1988" s="3">
        <f t="shared" si="337"/>
        <v>82.306554953178903</v>
      </c>
      <c r="AO1988" s="27">
        <v>5.516</v>
      </c>
      <c r="AP1988" s="89">
        <v>0.3</v>
      </c>
      <c r="AQ1988" s="88">
        <v>0</v>
      </c>
      <c r="AR1988" s="46" t="e">
        <f t="shared" si="338"/>
        <v>#DIV/0!</v>
      </c>
      <c r="AS1988" s="47" t="e">
        <f t="shared" si="339"/>
        <v>#DIV/0!</v>
      </c>
      <c r="AT1988" s="30" t="e">
        <f t="shared" si="340"/>
        <v>#DIV/0!</v>
      </c>
    </row>
    <row r="1989" spans="1:46" x14ac:dyDescent="0.25">
      <c r="A1989" s="9" t="s">
        <v>1992</v>
      </c>
      <c r="C1989" s="19">
        <f t="shared" si="330"/>
        <v>2026</v>
      </c>
      <c r="K1989" s="9">
        <f t="shared" si="331"/>
        <v>0</v>
      </c>
      <c r="L1989" s="21"/>
      <c r="M1989" s="22"/>
      <c r="N1989" s="23">
        <f t="shared" si="332"/>
        <v>0</v>
      </c>
      <c r="O1989" s="24" t="e">
        <f t="shared" si="333"/>
        <v>#DIV/0!</v>
      </c>
      <c r="P1989" s="23"/>
      <c r="Q1989" s="23"/>
      <c r="R1989" s="23"/>
      <c r="V1989" s="9">
        <f t="shared" si="334"/>
        <v>0</v>
      </c>
      <c r="Z1989" s="9">
        <f t="shared" si="335"/>
        <v>0</v>
      </c>
      <c r="AG1989" s="27">
        <v>5.516</v>
      </c>
      <c r="AI1989" s="2">
        <f t="shared" si="336"/>
        <v>82.306554953178903</v>
      </c>
      <c r="AK1989" s="27">
        <v>5.516</v>
      </c>
      <c r="AM1989" s="3">
        <f t="shared" si="337"/>
        <v>82.306554953178903</v>
      </c>
      <c r="AO1989" s="27">
        <v>5.516</v>
      </c>
      <c r="AP1989" s="89">
        <v>0.3</v>
      </c>
      <c r="AQ1989" s="88">
        <v>0</v>
      </c>
      <c r="AR1989" s="46" t="e">
        <f t="shared" si="338"/>
        <v>#DIV/0!</v>
      </c>
      <c r="AS1989" s="47" t="e">
        <f t="shared" si="339"/>
        <v>#DIV/0!</v>
      </c>
      <c r="AT1989" s="30" t="e">
        <f t="shared" si="340"/>
        <v>#DIV/0!</v>
      </c>
    </row>
    <row r="1990" spans="1:46" x14ac:dyDescent="0.25">
      <c r="A1990" s="9" t="s">
        <v>1993</v>
      </c>
      <c r="C1990" s="19">
        <f t="shared" ref="C1990:C2053" si="341">2026-B1990</f>
        <v>2026</v>
      </c>
      <c r="K1990" s="9">
        <f t="shared" ref="K1990:K2053" si="342">H1990+(I1990/2)</f>
        <v>0</v>
      </c>
      <c r="L1990" s="21"/>
      <c r="M1990" s="22"/>
      <c r="N1990" s="23">
        <f t="shared" ref="N1990:N2053" si="343">(L1990+M1990)*0.5</f>
        <v>0</v>
      </c>
      <c r="O1990" s="24" t="e">
        <f t="shared" ref="O1990:O2053" si="344">337.5/N1990</f>
        <v>#DIV/0!</v>
      </c>
      <c r="P1990" s="23"/>
      <c r="Q1990" s="23"/>
      <c r="R1990" s="23"/>
      <c r="V1990" s="9">
        <f t="shared" ref="V1990:V2053" si="345">R1990-(T1990/1000)</f>
        <v>0</v>
      </c>
      <c r="Z1990" s="9">
        <f t="shared" ref="Z1990:Z2053" si="346">X1990+(Y1990/2)</f>
        <v>0</v>
      </c>
      <c r="AG1990" s="27">
        <v>5.516</v>
      </c>
      <c r="AI1990" s="2">
        <f t="shared" ref="AI1990:AI2053" si="347">1000/(1000/((1336/((1336/((1336/((P1990+(IF(P1990&gt;=26.5,-0.159*P1990+4.401,0.2)))-(-((AG1990*0.959)-0.013)+(((AG1990*0.051)-0.006)*P1990)+(((AG1990*0.019)-0.008)*N1990)+(((AG1990*0.053)+0.005)*R1990)-(((AG1990*0.013)-0.003)*Q1990))))-W1990)+(-((AG1990*0.959)-0.013)+(((AG1990*0.051)-0.006)*P1990)+(((AG1990*0.019)-0.008)*N1990)+(((AG1990*0.053)+0.005)*R1990)-(((AG1990*0.013)-0.003)*Q1990))))-N1990*0.98765431))+12)</f>
        <v>82.306554953178903</v>
      </c>
      <c r="AK1990" s="27">
        <v>5.516</v>
      </c>
      <c r="AM1990" s="3">
        <f t="shared" ref="AM1990:AM2053" si="348">1000/(1000/((1336/((1336/((1336/((IF(P1990&lt;=21.9, P1990+0.2,(3.57445388627863+0.610250243334448*P1990+0.014682933220208*(P1990)^2-0.000203380571583*(P1990)^3+0.038468287096921*R1990)+0.2))-(-((AK1990*0.959)-0.013)+(((AK1990*0.051)-0.006)*(3.57445388627863+0.610250243334448*P1990+0.014682933220208*(P1990)^2-0.000203380571583*(P1990)^3+0.038468287096921*R1990))+(((AK1990*0.019)-0.008)*N1990)+(((AK1990*0.053)+0.005)*R1990)-(((AK1990*0.013)-0.003)*Q1990))))-W1990)+(-((AK1990*0.959)-0.013)+(((AK1990*0.051)-0.006)*(3.57445388627863+0.610250243334448*P1990+0.014682933220208*(P1990)^2-0.000203380571583*(P1990)^3+0.038468287096921*R1990))+(((AK1990*0.019)-0.008)*N1990)+(((AK1990*0.053)+0.005)*R1990)-(((AK1990*0.013)-0.003)*Q1990))))-N1990*0.98765431))+12)</f>
        <v>82.306554953178903</v>
      </c>
      <c r="AO1990" s="27">
        <v>5.516</v>
      </c>
      <c r="AP1990" s="89">
        <v>0.3</v>
      </c>
      <c r="AQ1990" s="88">
        <v>0</v>
      </c>
      <c r="AR1990" s="46" t="e">
        <f t="shared" ref="AR1990:AR2053" si="349" xml:space="preserve">  ((1.23853+0.95855*P1990-0.05467*S1990)+0.2)-((-((AO1990*0.959)-0.013)+(((AO1990*0.051)-0.006)*(1.23853+0.95855*P1990-0.05467*S1990))+(((AO1990*0.019)-0.008)*(337.5/O1990))+(((AO1990*0.053)+0.005)*R1990)-(((AO1990*0.013)-0.003)*Q1990)))+(IF(P1990&lt;=22, -0.04, IF(P1990&gt;=24.5, 0.022, 0.025)))+(0)</f>
        <v>#DIV/0!</v>
      </c>
      <c r="AS1990" s="47" t="e">
        <f t="shared" ref="AS1990:AS2053" si="350">-((((0+(2.5/5988)*5988)+((1*(2.5/5988)-(0+(2.5/5988)*5988)*AQ1990/1000)/1)*(12-(0.06)))+((1*((1*(2.5/5988)-(0+(2.5/5988)*5988)*AQ1990/1000)/1)-((0+(2.5/5988)*5988)+((1*(2.5/5988)-(0+(2.5/5988)*5988)*AQ1990/1000)/1)*(12-(0.06)))*(331.5/O1990)/1000)/1.336)*(0.06+(((-((AO1990*0.959)-0.013)+(((AO1990*0.051)-0.006)*(1.23853+0.95855*P1990-0.05467*S1990))+(((AO1990*0.019)-0.008)*337.5/O1990)+(((AO1990*0.053)+0.005)*R1990)-(((AO1990*0.013)-0.003)*Q1990))))-(0)))+((1.336*((1*((1*(2.5/5988)-(0+(2.5/5988)*5988)*AQ1990/1000)/1)-((0+(2.5/5988)*5988)+((1*(2.5/5988)-(0+(2.5/5988)*5988)*AQ1990/1000)/1)*(12-(0.06)))*(331.5/O1990)/1000)/1.336)-(((0+(2.5/5988)*5988)+((1*(2.5/5988)-(0+(2.5/5988)*5988)*AQ1990/1000)/1)*(12-(0.06)))+((1*((1*(2.5/5988)-(0+(2.5/5988)*5988)*AQ1990/1000)/1)-((0+(2.5/5988)*5988)+((1*(2.5/5988)-(0+(2.5/5988)*5988)*AQ1990/1000)/1)*(12-(0.06)))*(331.5/O1990)/1000)/1.336)*(0.06+(((-((AO1990*0.959)-0.013)+(((AO1990*0.051)-0.006)*(1.23853+0.95855*P1990-0.05467*S1990))+(((AO1990*0.019)-0.008)*337.5/O1990)+(((AO1990*0.053)+0.005)*R1990)-(((AO1990*0.013)-0.003)*Q1990))))-(0)))*W1990/1000)/1.336)*0)/((1.336*((1.336*((1*((1*(2.5/5988)-(0+(2.5/5988)*5988)*AQ1990/1000)/1)-((0+(2.5/5988)*5988)+((1*(2.5/5988)-(0+(2.5/5988)*5988)*AQ1990/1000)/1)*(12-(0.06)))*(331.5/O1990)/1000)/1.336)-(((0+(2.5/5988)*5988)+((1*(2.5/5988)-(0+(2.5/5988)*5988)*AQ1990/1000)/1)*(12-(0.06)))+((1*((1*(2.5/5988)-(0+(2.5/5988)*5988)*AQ1990/1000)/1)-((0+(2.5/5988)*5988)+((1*(2.5/5988)-(0+(2.5/5988)*5988)*AQ1990/1000)/1)*(12-(0.06)))*(331.5/O1990)/1000)/1.336)*(0.06+(((-((AO1990*0.959)-0.013)+(((AO1990*0.051)-0.006)*(1.23853+0.95855*P1990-0.05467*S1990))+(((AO1990*0.019)-0.008)*337.5/O1990)+(((AO1990*0.053)+0.005)*R1990)-(((AO1990*0.013)-0.003)*Q1990))))-(0)))*W1990/1000)/1.336)-((((0+(2.5/5988)*5988)+((1*(2.5/5988)-(0+(2.5/5988)*5988)*AQ1990/1000)/1)*(12-(0.06)))+((1*((1*(2.5/5988)-(0+(2.5/5988)*5988)*AQ1990/1000)/1)-((0+(2.5/5988)*5988)+((1*(2.5/5988)-(0+(2.5/5988)*5988)*AQ1990/1000)/1)*(12-(0.06)))*(331.5/O1990)/1000)/1.336)*(0.06+(((-((AO1990*0.959)-0.013)+(((AO1990*0.051)-0.006)*(1.23853+0.95855*P1990-0.05467*S1990))+(((AO1990*0.019)-0.008)*337.5/O1990)+(((AO1990*0.053)+0.005)*R1990)-(((AO1990*0.013)-0.003)*Q1990))))-(0)))+((1.336*((1*((1*(2.5/5988)-(0+(2.5/5988)*5988)*AQ1990/1000)/1)-((0+(2.5/5988)*5988)+((1*(2.5/5988)-(0+(2.5/5988)*5988)*AQ1990/1000)/1)*(12-(0.06)))*(331.5/O1990)/1000)/1.336)-(((0+(2.5/5988)*5988)+((1*(2.5/5988)-(0+(2.5/5988)*5988)*AQ1990/1000)/1)*(12-(0.06)))+((1*((1*(2.5/5988)-(0+(2.5/5988)*5988)*AQ1990/1000)/1)-((0+(2.5/5988)*5988)+((1*(2.5/5988)-(0+(2.5/5988)*5988)*AQ1990/1000)/1)*(12-(0.06)))*(331.5/O1990)/1000)/1.336)*(0.06+(((-((AO1990*0.959)-0.013)+(((AO1990*0.051)-0.006)*(1.23853+0.95855*P1990-0.05467*S1990))+(((AO1990*0.019)-0.008)*337.5/O1990)+(((AO1990*0.053)+0.005)*R1990)-(((AO1990*0.013)-0.003)*Q1990))))))*W1990/1000)/1.336)*0)*AP1990/1000)/1.336)</f>
        <v>#DIV/0!</v>
      </c>
      <c r="AT1990" s="30" t="e">
        <f t="shared" ref="AT1990:AT2053" si="351">AS1990-AR1990</f>
        <v>#DIV/0!</v>
      </c>
    </row>
    <row r="1991" spans="1:46" x14ac:dyDescent="0.25">
      <c r="A1991" s="9" t="s">
        <v>1994</v>
      </c>
      <c r="C1991" s="19">
        <f t="shared" si="341"/>
        <v>2026</v>
      </c>
      <c r="K1991" s="9">
        <f t="shared" si="342"/>
        <v>0</v>
      </c>
      <c r="L1991" s="21"/>
      <c r="M1991" s="22"/>
      <c r="N1991" s="23">
        <f t="shared" si="343"/>
        <v>0</v>
      </c>
      <c r="O1991" s="24" t="e">
        <f t="shared" si="344"/>
        <v>#DIV/0!</v>
      </c>
      <c r="P1991" s="23"/>
      <c r="Q1991" s="23"/>
      <c r="R1991" s="23"/>
      <c r="V1991" s="9">
        <f t="shared" si="345"/>
        <v>0</v>
      </c>
      <c r="Z1991" s="9">
        <f t="shared" si="346"/>
        <v>0</v>
      </c>
      <c r="AG1991" s="27">
        <v>5.516</v>
      </c>
      <c r="AI1991" s="2">
        <f t="shared" si="347"/>
        <v>82.306554953178903</v>
      </c>
      <c r="AK1991" s="27">
        <v>5.516</v>
      </c>
      <c r="AM1991" s="3">
        <f t="shared" si="348"/>
        <v>82.306554953178903</v>
      </c>
      <c r="AO1991" s="27">
        <v>5.516</v>
      </c>
      <c r="AP1991" s="89">
        <v>0.3</v>
      </c>
      <c r="AQ1991" s="88">
        <v>0</v>
      </c>
      <c r="AR1991" s="46" t="e">
        <f t="shared" si="349"/>
        <v>#DIV/0!</v>
      </c>
      <c r="AS1991" s="47" t="e">
        <f t="shared" si="350"/>
        <v>#DIV/0!</v>
      </c>
      <c r="AT1991" s="30" t="e">
        <f t="shared" si="351"/>
        <v>#DIV/0!</v>
      </c>
    </row>
    <row r="1992" spans="1:46" x14ac:dyDescent="0.25">
      <c r="A1992" s="9" t="s">
        <v>1995</v>
      </c>
      <c r="C1992" s="19">
        <f t="shared" si="341"/>
        <v>2026</v>
      </c>
      <c r="K1992" s="9">
        <f t="shared" si="342"/>
        <v>0</v>
      </c>
      <c r="L1992" s="21"/>
      <c r="M1992" s="22"/>
      <c r="N1992" s="23">
        <f t="shared" si="343"/>
        <v>0</v>
      </c>
      <c r="O1992" s="24" t="e">
        <f t="shared" si="344"/>
        <v>#DIV/0!</v>
      </c>
      <c r="P1992" s="23"/>
      <c r="Q1992" s="23"/>
      <c r="R1992" s="23"/>
      <c r="V1992" s="9">
        <f t="shared" si="345"/>
        <v>0</v>
      </c>
      <c r="Z1992" s="9">
        <f t="shared" si="346"/>
        <v>0</v>
      </c>
      <c r="AG1992" s="27">
        <v>5.516</v>
      </c>
      <c r="AI1992" s="2">
        <f t="shared" si="347"/>
        <v>82.306554953178903</v>
      </c>
      <c r="AK1992" s="27">
        <v>5.516</v>
      </c>
      <c r="AM1992" s="3">
        <f t="shared" si="348"/>
        <v>82.306554953178903</v>
      </c>
      <c r="AO1992" s="27">
        <v>5.516</v>
      </c>
      <c r="AP1992" s="89">
        <v>0.3</v>
      </c>
      <c r="AQ1992" s="88">
        <v>0</v>
      </c>
      <c r="AR1992" s="46" t="e">
        <f t="shared" si="349"/>
        <v>#DIV/0!</v>
      </c>
      <c r="AS1992" s="47" t="e">
        <f t="shared" si="350"/>
        <v>#DIV/0!</v>
      </c>
      <c r="AT1992" s="30" t="e">
        <f t="shared" si="351"/>
        <v>#DIV/0!</v>
      </c>
    </row>
    <row r="1993" spans="1:46" x14ac:dyDescent="0.25">
      <c r="A1993" s="9" t="s">
        <v>1996</v>
      </c>
      <c r="C1993" s="19">
        <f t="shared" si="341"/>
        <v>2026</v>
      </c>
      <c r="K1993" s="9">
        <f t="shared" si="342"/>
        <v>0</v>
      </c>
      <c r="L1993" s="21"/>
      <c r="M1993" s="22"/>
      <c r="N1993" s="23">
        <f t="shared" si="343"/>
        <v>0</v>
      </c>
      <c r="O1993" s="24" t="e">
        <f t="shared" si="344"/>
        <v>#DIV/0!</v>
      </c>
      <c r="P1993" s="23"/>
      <c r="Q1993" s="23"/>
      <c r="R1993" s="23"/>
      <c r="V1993" s="9">
        <f t="shared" si="345"/>
        <v>0</v>
      </c>
      <c r="Z1993" s="9">
        <f t="shared" si="346"/>
        <v>0</v>
      </c>
      <c r="AG1993" s="27">
        <v>5.516</v>
      </c>
      <c r="AI1993" s="2">
        <f t="shared" si="347"/>
        <v>82.306554953178903</v>
      </c>
      <c r="AK1993" s="27">
        <v>5.516</v>
      </c>
      <c r="AM1993" s="3">
        <f t="shared" si="348"/>
        <v>82.306554953178903</v>
      </c>
      <c r="AO1993" s="27">
        <v>5.516</v>
      </c>
      <c r="AP1993" s="89">
        <v>0.3</v>
      </c>
      <c r="AQ1993" s="88">
        <v>0</v>
      </c>
      <c r="AR1993" s="46" t="e">
        <f t="shared" si="349"/>
        <v>#DIV/0!</v>
      </c>
      <c r="AS1993" s="47" t="e">
        <f t="shared" si="350"/>
        <v>#DIV/0!</v>
      </c>
      <c r="AT1993" s="30" t="e">
        <f t="shared" si="351"/>
        <v>#DIV/0!</v>
      </c>
    </row>
    <row r="1994" spans="1:46" x14ac:dyDescent="0.25">
      <c r="A1994" s="9" t="s">
        <v>1997</v>
      </c>
      <c r="C1994" s="19">
        <f t="shared" si="341"/>
        <v>2026</v>
      </c>
      <c r="K1994" s="9">
        <f t="shared" si="342"/>
        <v>0</v>
      </c>
      <c r="L1994" s="21"/>
      <c r="M1994" s="22"/>
      <c r="N1994" s="23">
        <f t="shared" si="343"/>
        <v>0</v>
      </c>
      <c r="O1994" s="24" t="e">
        <f t="shared" si="344"/>
        <v>#DIV/0!</v>
      </c>
      <c r="P1994" s="23"/>
      <c r="Q1994" s="23"/>
      <c r="R1994" s="23"/>
      <c r="V1994" s="9">
        <f t="shared" si="345"/>
        <v>0</v>
      </c>
      <c r="Z1994" s="9">
        <f t="shared" si="346"/>
        <v>0</v>
      </c>
      <c r="AG1994" s="27">
        <v>5.516</v>
      </c>
      <c r="AI1994" s="2">
        <f t="shared" si="347"/>
        <v>82.306554953178903</v>
      </c>
      <c r="AK1994" s="27">
        <v>5.516</v>
      </c>
      <c r="AM1994" s="3">
        <f t="shared" si="348"/>
        <v>82.306554953178903</v>
      </c>
      <c r="AO1994" s="27">
        <v>5.516</v>
      </c>
      <c r="AP1994" s="89">
        <v>0.3</v>
      </c>
      <c r="AQ1994" s="88">
        <v>0</v>
      </c>
      <c r="AR1994" s="46" t="e">
        <f t="shared" si="349"/>
        <v>#DIV/0!</v>
      </c>
      <c r="AS1994" s="47" t="e">
        <f t="shared" si="350"/>
        <v>#DIV/0!</v>
      </c>
      <c r="AT1994" s="30" t="e">
        <f t="shared" si="351"/>
        <v>#DIV/0!</v>
      </c>
    </row>
    <row r="1995" spans="1:46" x14ac:dyDescent="0.25">
      <c r="A1995" s="9" t="s">
        <v>1998</v>
      </c>
      <c r="C1995" s="19">
        <f t="shared" si="341"/>
        <v>2026</v>
      </c>
      <c r="K1995" s="9">
        <f t="shared" si="342"/>
        <v>0</v>
      </c>
      <c r="L1995" s="21"/>
      <c r="M1995" s="22"/>
      <c r="N1995" s="23">
        <f t="shared" si="343"/>
        <v>0</v>
      </c>
      <c r="O1995" s="24" t="e">
        <f t="shared" si="344"/>
        <v>#DIV/0!</v>
      </c>
      <c r="P1995" s="23"/>
      <c r="Q1995" s="23"/>
      <c r="R1995" s="23"/>
      <c r="V1995" s="9">
        <f t="shared" si="345"/>
        <v>0</v>
      </c>
      <c r="Z1995" s="9">
        <f t="shared" si="346"/>
        <v>0</v>
      </c>
      <c r="AG1995" s="27">
        <v>5.516</v>
      </c>
      <c r="AI1995" s="2">
        <f t="shared" si="347"/>
        <v>82.306554953178903</v>
      </c>
      <c r="AK1995" s="27">
        <v>5.516</v>
      </c>
      <c r="AM1995" s="3">
        <f t="shared" si="348"/>
        <v>82.306554953178903</v>
      </c>
      <c r="AO1995" s="27">
        <v>5.516</v>
      </c>
      <c r="AP1995" s="89">
        <v>0.3</v>
      </c>
      <c r="AQ1995" s="88">
        <v>0</v>
      </c>
      <c r="AR1995" s="46" t="e">
        <f t="shared" si="349"/>
        <v>#DIV/0!</v>
      </c>
      <c r="AS1995" s="47" t="e">
        <f t="shared" si="350"/>
        <v>#DIV/0!</v>
      </c>
      <c r="AT1995" s="30" t="e">
        <f t="shared" si="351"/>
        <v>#DIV/0!</v>
      </c>
    </row>
    <row r="1996" spans="1:46" x14ac:dyDescent="0.25">
      <c r="A1996" s="9" t="s">
        <v>1999</v>
      </c>
      <c r="C1996" s="19">
        <f t="shared" si="341"/>
        <v>2026</v>
      </c>
      <c r="K1996" s="9">
        <f t="shared" si="342"/>
        <v>0</v>
      </c>
      <c r="L1996" s="21"/>
      <c r="M1996" s="22"/>
      <c r="N1996" s="23">
        <f t="shared" si="343"/>
        <v>0</v>
      </c>
      <c r="O1996" s="24" t="e">
        <f t="shared" si="344"/>
        <v>#DIV/0!</v>
      </c>
      <c r="P1996" s="23"/>
      <c r="Q1996" s="23"/>
      <c r="R1996" s="23"/>
      <c r="V1996" s="9">
        <f t="shared" si="345"/>
        <v>0</v>
      </c>
      <c r="Z1996" s="9">
        <f t="shared" si="346"/>
        <v>0</v>
      </c>
      <c r="AG1996" s="27">
        <v>5.516</v>
      </c>
      <c r="AI1996" s="2">
        <f t="shared" si="347"/>
        <v>82.306554953178903</v>
      </c>
      <c r="AK1996" s="27">
        <v>5.516</v>
      </c>
      <c r="AM1996" s="3">
        <f t="shared" si="348"/>
        <v>82.306554953178903</v>
      </c>
      <c r="AO1996" s="27">
        <v>5.516</v>
      </c>
      <c r="AP1996" s="89">
        <v>0.3</v>
      </c>
      <c r="AQ1996" s="88">
        <v>0</v>
      </c>
      <c r="AR1996" s="46" t="e">
        <f t="shared" si="349"/>
        <v>#DIV/0!</v>
      </c>
      <c r="AS1996" s="47" t="e">
        <f t="shared" si="350"/>
        <v>#DIV/0!</v>
      </c>
      <c r="AT1996" s="30" t="e">
        <f t="shared" si="351"/>
        <v>#DIV/0!</v>
      </c>
    </row>
    <row r="1997" spans="1:46" x14ac:dyDescent="0.25">
      <c r="A1997" s="9" t="s">
        <v>2000</v>
      </c>
      <c r="C1997" s="19">
        <f t="shared" si="341"/>
        <v>2026</v>
      </c>
      <c r="K1997" s="9">
        <f t="shared" si="342"/>
        <v>0</v>
      </c>
      <c r="L1997" s="21"/>
      <c r="M1997" s="22"/>
      <c r="N1997" s="23">
        <f t="shared" si="343"/>
        <v>0</v>
      </c>
      <c r="O1997" s="24" t="e">
        <f t="shared" si="344"/>
        <v>#DIV/0!</v>
      </c>
      <c r="P1997" s="23"/>
      <c r="Q1997" s="23"/>
      <c r="R1997" s="23"/>
      <c r="V1997" s="9">
        <f t="shared" si="345"/>
        <v>0</v>
      </c>
      <c r="Z1997" s="9">
        <f t="shared" si="346"/>
        <v>0</v>
      </c>
      <c r="AG1997" s="27">
        <v>5.516</v>
      </c>
      <c r="AI1997" s="2">
        <f t="shared" si="347"/>
        <v>82.306554953178903</v>
      </c>
      <c r="AK1997" s="27">
        <v>5.516</v>
      </c>
      <c r="AM1997" s="3">
        <f t="shared" si="348"/>
        <v>82.306554953178903</v>
      </c>
      <c r="AO1997" s="27">
        <v>5.516</v>
      </c>
      <c r="AP1997" s="89">
        <v>0.3</v>
      </c>
      <c r="AQ1997" s="88">
        <v>0</v>
      </c>
      <c r="AR1997" s="46" t="e">
        <f t="shared" si="349"/>
        <v>#DIV/0!</v>
      </c>
      <c r="AS1997" s="47" t="e">
        <f t="shared" si="350"/>
        <v>#DIV/0!</v>
      </c>
      <c r="AT1997" s="30" t="e">
        <f t="shared" si="351"/>
        <v>#DIV/0!</v>
      </c>
    </row>
    <row r="1998" spans="1:46" x14ac:dyDescent="0.25">
      <c r="A1998" s="9" t="s">
        <v>2001</v>
      </c>
      <c r="C1998" s="19">
        <f t="shared" si="341"/>
        <v>2026</v>
      </c>
      <c r="K1998" s="9">
        <f t="shared" si="342"/>
        <v>0</v>
      </c>
      <c r="L1998" s="21"/>
      <c r="M1998" s="22"/>
      <c r="N1998" s="23">
        <f t="shared" si="343"/>
        <v>0</v>
      </c>
      <c r="O1998" s="24" t="e">
        <f t="shared" si="344"/>
        <v>#DIV/0!</v>
      </c>
      <c r="P1998" s="23"/>
      <c r="Q1998" s="23"/>
      <c r="R1998" s="23"/>
      <c r="V1998" s="9">
        <f t="shared" si="345"/>
        <v>0</v>
      </c>
      <c r="Z1998" s="9">
        <f t="shared" si="346"/>
        <v>0</v>
      </c>
      <c r="AG1998" s="27">
        <v>5.516</v>
      </c>
      <c r="AI1998" s="2">
        <f t="shared" si="347"/>
        <v>82.306554953178903</v>
      </c>
      <c r="AK1998" s="27">
        <v>5.516</v>
      </c>
      <c r="AM1998" s="3">
        <f t="shared" si="348"/>
        <v>82.306554953178903</v>
      </c>
      <c r="AO1998" s="27">
        <v>5.516</v>
      </c>
      <c r="AP1998" s="89">
        <v>0.3</v>
      </c>
      <c r="AQ1998" s="88">
        <v>0</v>
      </c>
      <c r="AR1998" s="46" t="e">
        <f t="shared" si="349"/>
        <v>#DIV/0!</v>
      </c>
      <c r="AS1998" s="47" t="e">
        <f t="shared" si="350"/>
        <v>#DIV/0!</v>
      </c>
      <c r="AT1998" s="30" t="e">
        <f t="shared" si="351"/>
        <v>#DIV/0!</v>
      </c>
    </row>
    <row r="1999" spans="1:46" x14ac:dyDescent="0.25">
      <c r="A1999" s="9" t="s">
        <v>2002</v>
      </c>
      <c r="C1999" s="19">
        <f t="shared" si="341"/>
        <v>2026</v>
      </c>
      <c r="K1999" s="9">
        <f t="shared" si="342"/>
        <v>0</v>
      </c>
      <c r="L1999" s="21"/>
      <c r="M1999" s="22"/>
      <c r="N1999" s="23">
        <f t="shared" si="343"/>
        <v>0</v>
      </c>
      <c r="O1999" s="24" t="e">
        <f t="shared" si="344"/>
        <v>#DIV/0!</v>
      </c>
      <c r="P1999" s="23"/>
      <c r="Q1999" s="23"/>
      <c r="R1999" s="23"/>
      <c r="V1999" s="9">
        <f t="shared" si="345"/>
        <v>0</v>
      </c>
      <c r="Z1999" s="9">
        <f t="shared" si="346"/>
        <v>0</v>
      </c>
      <c r="AG1999" s="27">
        <v>5.516</v>
      </c>
      <c r="AI1999" s="2">
        <f t="shared" si="347"/>
        <v>82.306554953178903</v>
      </c>
      <c r="AK1999" s="27">
        <v>5.516</v>
      </c>
      <c r="AM1999" s="3">
        <f t="shared" si="348"/>
        <v>82.306554953178903</v>
      </c>
      <c r="AO1999" s="27">
        <v>5.516</v>
      </c>
      <c r="AP1999" s="89">
        <v>0.3</v>
      </c>
      <c r="AQ1999" s="88">
        <v>0</v>
      </c>
      <c r="AR1999" s="46" t="e">
        <f t="shared" si="349"/>
        <v>#DIV/0!</v>
      </c>
      <c r="AS1999" s="47" t="e">
        <f t="shared" si="350"/>
        <v>#DIV/0!</v>
      </c>
      <c r="AT1999" s="30" t="e">
        <f t="shared" si="351"/>
        <v>#DIV/0!</v>
      </c>
    </row>
    <row r="2000" spans="1:46" x14ac:dyDescent="0.25">
      <c r="A2000" s="9" t="s">
        <v>2003</v>
      </c>
      <c r="C2000" s="19">
        <f t="shared" si="341"/>
        <v>2026</v>
      </c>
      <c r="K2000" s="9">
        <f t="shared" si="342"/>
        <v>0</v>
      </c>
      <c r="L2000" s="21"/>
      <c r="M2000" s="22"/>
      <c r="N2000" s="23">
        <f t="shared" si="343"/>
        <v>0</v>
      </c>
      <c r="O2000" s="24" t="e">
        <f t="shared" si="344"/>
        <v>#DIV/0!</v>
      </c>
      <c r="P2000" s="23"/>
      <c r="Q2000" s="23"/>
      <c r="R2000" s="23"/>
      <c r="V2000" s="9">
        <f t="shared" si="345"/>
        <v>0</v>
      </c>
      <c r="Z2000" s="9">
        <f t="shared" si="346"/>
        <v>0</v>
      </c>
      <c r="AG2000" s="27">
        <v>5.516</v>
      </c>
      <c r="AI2000" s="2">
        <f t="shared" si="347"/>
        <v>82.306554953178903</v>
      </c>
      <c r="AK2000" s="27">
        <v>5.516</v>
      </c>
      <c r="AM2000" s="3">
        <f t="shared" si="348"/>
        <v>82.306554953178903</v>
      </c>
      <c r="AO2000" s="27">
        <v>5.516</v>
      </c>
      <c r="AP2000" s="89">
        <v>0.3</v>
      </c>
      <c r="AQ2000" s="88">
        <v>0</v>
      </c>
      <c r="AR2000" s="46" t="e">
        <f t="shared" si="349"/>
        <v>#DIV/0!</v>
      </c>
      <c r="AS2000" s="47" t="e">
        <f t="shared" si="350"/>
        <v>#DIV/0!</v>
      </c>
      <c r="AT2000" s="30" t="e">
        <f t="shared" si="351"/>
        <v>#DIV/0!</v>
      </c>
    </row>
    <row r="2001" spans="1:57" x14ac:dyDescent="0.25">
      <c r="A2001" s="9" t="s">
        <v>2004</v>
      </c>
      <c r="C2001" s="19">
        <f t="shared" si="341"/>
        <v>2026</v>
      </c>
      <c r="K2001" s="9">
        <f t="shared" si="342"/>
        <v>0</v>
      </c>
      <c r="L2001" s="21"/>
      <c r="M2001" s="22"/>
      <c r="N2001" s="23">
        <f t="shared" si="343"/>
        <v>0</v>
      </c>
      <c r="O2001" s="24" t="e">
        <f t="shared" si="344"/>
        <v>#DIV/0!</v>
      </c>
      <c r="P2001" s="23"/>
      <c r="Q2001" s="23"/>
      <c r="R2001" s="23"/>
      <c r="V2001" s="9">
        <f t="shared" si="345"/>
        <v>0</v>
      </c>
      <c r="Z2001" s="9">
        <f t="shared" si="346"/>
        <v>0</v>
      </c>
      <c r="AG2001" s="27">
        <v>5.516</v>
      </c>
      <c r="AI2001" s="2">
        <f t="shared" si="347"/>
        <v>82.306554953178903</v>
      </c>
      <c r="AK2001" s="27">
        <v>5.516</v>
      </c>
      <c r="AM2001" s="3">
        <f t="shared" si="348"/>
        <v>82.306554953178903</v>
      </c>
      <c r="AO2001" s="27">
        <v>5.516</v>
      </c>
      <c r="AP2001" s="89">
        <v>0.3</v>
      </c>
      <c r="AQ2001" s="88">
        <v>0</v>
      </c>
      <c r="AR2001" s="46" t="e">
        <f t="shared" si="349"/>
        <v>#DIV/0!</v>
      </c>
      <c r="AS2001" s="47" t="e">
        <f t="shared" si="350"/>
        <v>#DIV/0!</v>
      </c>
      <c r="AT2001" s="30" t="e">
        <f t="shared" si="351"/>
        <v>#DIV/0!</v>
      </c>
    </row>
    <row r="2002" spans="1:57" x14ac:dyDescent="0.25">
      <c r="A2002" s="9" t="s">
        <v>2005</v>
      </c>
      <c r="C2002" s="19">
        <f t="shared" si="341"/>
        <v>2026</v>
      </c>
      <c r="K2002" s="9">
        <f t="shared" si="342"/>
        <v>0</v>
      </c>
      <c r="L2002" s="21"/>
      <c r="M2002" s="22"/>
      <c r="N2002" s="23">
        <f t="shared" si="343"/>
        <v>0</v>
      </c>
      <c r="O2002" s="24" t="e">
        <f t="shared" si="344"/>
        <v>#DIV/0!</v>
      </c>
      <c r="P2002" s="23"/>
      <c r="Q2002" s="23"/>
      <c r="R2002" s="23"/>
      <c r="V2002" s="9">
        <f t="shared" si="345"/>
        <v>0</v>
      </c>
      <c r="Z2002" s="9">
        <f t="shared" si="346"/>
        <v>0</v>
      </c>
      <c r="AG2002" s="27">
        <v>5.516</v>
      </c>
      <c r="AI2002" s="2">
        <f t="shared" si="347"/>
        <v>82.306554953178903</v>
      </c>
      <c r="AK2002" s="27">
        <v>5.516</v>
      </c>
      <c r="AM2002" s="3">
        <f t="shared" si="348"/>
        <v>82.306554953178903</v>
      </c>
      <c r="AO2002" s="27">
        <v>5.516</v>
      </c>
      <c r="AP2002" s="89">
        <v>0.3</v>
      </c>
      <c r="AQ2002" s="88">
        <v>0</v>
      </c>
      <c r="AR2002" s="46" t="e">
        <f t="shared" si="349"/>
        <v>#DIV/0!</v>
      </c>
      <c r="AS2002" s="47" t="e">
        <f t="shared" si="350"/>
        <v>#DIV/0!</v>
      </c>
      <c r="AT2002" s="30" t="e">
        <f t="shared" si="351"/>
        <v>#DIV/0!</v>
      </c>
    </row>
    <row r="2003" spans="1:57" x14ac:dyDescent="0.25">
      <c r="A2003" s="9" t="s">
        <v>2006</v>
      </c>
      <c r="C2003" s="19">
        <f t="shared" si="341"/>
        <v>2026</v>
      </c>
      <c r="K2003" s="9">
        <f t="shared" si="342"/>
        <v>0</v>
      </c>
      <c r="L2003" s="21"/>
      <c r="M2003" s="22"/>
      <c r="N2003" s="23">
        <f t="shared" si="343"/>
        <v>0</v>
      </c>
      <c r="O2003" s="24" t="e">
        <f t="shared" si="344"/>
        <v>#DIV/0!</v>
      </c>
      <c r="P2003" s="23"/>
      <c r="Q2003" s="23"/>
      <c r="R2003" s="23"/>
      <c r="V2003" s="9">
        <f t="shared" si="345"/>
        <v>0</v>
      </c>
      <c r="Z2003" s="9">
        <f t="shared" si="346"/>
        <v>0</v>
      </c>
      <c r="AG2003" s="27">
        <v>5.516</v>
      </c>
      <c r="AI2003" s="2">
        <f t="shared" si="347"/>
        <v>82.306554953178903</v>
      </c>
      <c r="AK2003" s="27">
        <v>5.516</v>
      </c>
      <c r="AM2003" s="3">
        <f t="shared" si="348"/>
        <v>82.306554953178903</v>
      </c>
      <c r="AO2003" s="27">
        <v>5.516</v>
      </c>
      <c r="AP2003" s="89">
        <v>0.3</v>
      </c>
      <c r="AQ2003" s="88">
        <v>0</v>
      </c>
      <c r="AR2003" s="46" t="e">
        <f t="shared" si="349"/>
        <v>#DIV/0!</v>
      </c>
      <c r="AS2003" s="47" t="e">
        <f t="shared" si="350"/>
        <v>#DIV/0!</v>
      </c>
      <c r="AT2003" s="30" t="e">
        <f t="shared" si="351"/>
        <v>#DIV/0!</v>
      </c>
    </row>
    <row r="2004" spans="1:57" x14ac:dyDescent="0.25">
      <c r="A2004" s="9" t="s">
        <v>2007</v>
      </c>
      <c r="C2004" s="19">
        <f t="shared" si="341"/>
        <v>2026</v>
      </c>
      <c r="K2004" s="9">
        <f t="shared" si="342"/>
        <v>0</v>
      </c>
      <c r="L2004" s="21"/>
      <c r="M2004" s="22"/>
      <c r="N2004" s="23">
        <f t="shared" si="343"/>
        <v>0</v>
      </c>
      <c r="O2004" s="24" t="e">
        <f t="shared" si="344"/>
        <v>#DIV/0!</v>
      </c>
      <c r="P2004" s="23"/>
      <c r="Q2004" s="23"/>
      <c r="R2004" s="23"/>
      <c r="V2004" s="9">
        <f t="shared" si="345"/>
        <v>0</v>
      </c>
      <c r="Z2004" s="9">
        <f t="shared" si="346"/>
        <v>0</v>
      </c>
      <c r="AG2004" s="27">
        <v>5.516</v>
      </c>
      <c r="AI2004" s="2">
        <f t="shared" si="347"/>
        <v>82.306554953178903</v>
      </c>
      <c r="AK2004" s="27">
        <v>5.516</v>
      </c>
      <c r="AM2004" s="3">
        <f t="shared" si="348"/>
        <v>82.306554953178903</v>
      </c>
      <c r="AO2004" s="27">
        <v>5.516</v>
      </c>
      <c r="AP2004" s="89">
        <v>0.3</v>
      </c>
      <c r="AQ2004" s="88">
        <v>0</v>
      </c>
      <c r="AR2004" s="46" t="e">
        <f t="shared" si="349"/>
        <v>#DIV/0!</v>
      </c>
      <c r="AS2004" s="47" t="e">
        <f t="shared" si="350"/>
        <v>#DIV/0!</v>
      </c>
      <c r="AT2004" s="30" t="e">
        <f t="shared" si="351"/>
        <v>#DIV/0!</v>
      </c>
    </row>
    <row r="2005" spans="1:57" s="81" customFormat="1" x14ac:dyDescent="0.25">
      <c r="A2005" s="9" t="s">
        <v>2089</v>
      </c>
      <c r="B2005" s="82"/>
      <c r="C2005" s="19">
        <f t="shared" si="341"/>
        <v>2026</v>
      </c>
      <c r="D2005" s="82"/>
      <c r="E2005" s="82"/>
      <c r="F2005" s="83"/>
      <c r="G2005" s="83"/>
      <c r="H2005" s="83"/>
      <c r="I2005" s="83"/>
      <c r="J2005" s="82"/>
      <c r="K2005" s="9">
        <f t="shared" si="342"/>
        <v>0</v>
      </c>
      <c r="L2005" s="22"/>
      <c r="M2005" s="22"/>
      <c r="N2005" s="23">
        <f t="shared" si="343"/>
        <v>0</v>
      </c>
      <c r="O2005" s="24" t="e">
        <f t="shared" si="344"/>
        <v>#DIV/0!</v>
      </c>
      <c r="P2005" s="22"/>
      <c r="Q2005" s="22"/>
      <c r="R2005" s="22"/>
      <c r="S2005" s="22"/>
      <c r="V2005" s="9">
        <f t="shared" si="345"/>
        <v>0</v>
      </c>
      <c r="W2005" s="4"/>
      <c r="Z2005" s="9">
        <f t="shared" si="346"/>
        <v>0</v>
      </c>
      <c r="AA2005" s="13"/>
      <c r="AF2005" s="13"/>
      <c r="AG2005" s="27">
        <v>5.516</v>
      </c>
      <c r="AI2005" s="2">
        <f t="shared" si="347"/>
        <v>82.306554953178903</v>
      </c>
      <c r="AJ2005" s="13"/>
      <c r="AK2005" s="27">
        <v>5.516</v>
      </c>
      <c r="AM2005" s="3">
        <f t="shared" si="348"/>
        <v>82.306554953178903</v>
      </c>
      <c r="AN2005" s="13"/>
      <c r="AO2005" s="27">
        <v>5.516</v>
      </c>
      <c r="AP2005" s="89">
        <v>0.3</v>
      </c>
      <c r="AQ2005" s="88">
        <v>0</v>
      </c>
      <c r="AR2005" s="46" t="e">
        <f t="shared" si="349"/>
        <v>#DIV/0!</v>
      </c>
      <c r="AS2005" s="47" t="e">
        <f t="shared" si="350"/>
        <v>#DIV/0!</v>
      </c>
      <c r="AT2005" s="30" t="e">
        <f t="shared" si="351"/>
        <v>#DIV/0!</v>
      </c>
      <c r="AU2005" s="7"/>
      <c r="BE2005" s="7"/>
    </row>
    <row r="2006" spans="1:57" x14ac:dyDescent="0.25">
      <c r="A2006" s="9" t="s">
        <v>2090</v>
      </c>
      <c r="C2006" s="19">
        <f t="shared" si="341"/>
        <v>2026</v>
      </c>
      <c r="K2006" s="9">
        <f t="shared" si="342"/>
        <v>0</v>
      </c>
      <c r="N2006" s="23">
        <f t="shared" si="343"/>
        <v>0</v>
      </c>
      <c r="O2006" s="24" t="e">
        <f t="shared" si="344"/>
        <v>#DIV/0!</v>
      </c>
      <c r="V2006" s="9">
        <f t="shared" si="345"/>
        <v>0</v>
      </c>
      <c r="Z2006" s="9">
        <f t="shared" si="346"/>
        <v>0</v>
      </c>
      <c r="AG2006" s="27">
        <v>5.516</v>
      </c>
      <c r="AI2006" s="2">
        <f t="shared" si="347"/>
        <v>82.306554953178903</v>
      </c>
      <c r="AK2006" s="27">
        <v>5.516</v>
      </c>
      <c r="AM2006" s="3">
        <f t="shared" si="348"/>
        <v>82.306554953178903</v>
      </c>
      <c r="AO2006" s="27">
        <v>5.516</v>
      </c>
      <c r="AP2006" s="89">
        <v>0.3</v>
      </c>
      <c r="AQ2006" s="88">
        <v>0</v>
      </c>
      <c r="AR2006" s="46" t="e">
        <f t="shared" si="349"/>
        <v>#DIV/0!</v>
      </c>
      <c r="AS2006" s="47" t="e">
        <f t="shared" si="350"/>
        <v>#DIV/0!</v>
      </c>
      <c r="AT2006" s="30" t="e">
        <f t="shared" si="351"/>
        <v>#DIV/0!</v>
      </c>
    </row>
    <row r="2007" spans="1:57" x14ac:dyDescent="0.25">
      <c r="A2007" s="9" t="s">
        <v>2091</v>
      </c>
      <c r="C2007" s="19">
        <f t="shared" si="341"/>
        <v>2026</v>
      </c>
      <c r="K2007" s="9">
        <f t="shared" si="342"/>
        <v>0</v>
      </c>
      <c r="N2007" s="23">
        <f t="shared" si="343"/>
        <v>0</v>
      </c>
      <c r="O2007" s="24" t="e">
        <f t="shared" si="344"/>
        <v>#DIV/0!</v>
      </c>
      <c r="V2007" s="9">
        <f t="shared" si="345"/>
        <v>0</v>
      </c>
      <c r="Z2007" s="9">
        <f t="shared" si="346"/>
        <v>0</v>
      </c>
      <c r="AG2007" s="27">
        <v>5.516</v>
      </c>
      <c r="AI2007" s="2">
        <f t="shared" si="347"/>
        <v>82.306554953178903</v>
      </c>
      <c r="AK2007" s="27">
        <v>5.516</v>
      </c>
      <c r="AM2007" s="3">
        <f t="shared" si="348"/>
        <v>82.306554953178903</v>
      </c>
      <c r="AO2007" s="27">
        <v>5.516</v>
      </c>
      <c r="AP2007" s="89">
        <v>0.3</v>
      </c>
      <c r="AQ2007" s="88">
        <v>0</v>
      </c>
      <c r="AR2007" s="46" t="e">
        <f t="shared" si="349"/>
        <v>#DIV/0!</v>
      </c>
      <c r="AS2007" s="47" t="e">
        <f t="shared" si="350"/>
        <v>#DIV/0!</v>
      </c>
      <c r="AT2007" s="30" t="e">
        <f t="shared" si="351"/>
        <v>#DIV/0!</v>
      </c>
    </row>
    <row r="2008" spans="1:57" x14ac:dyDescent="0.25">
      <c r="A2008" s="9" t="s">
        <v>2092</v>
      </c>
      <c r="C2008" s="19">
        <f t="shared" si="341"/>
        <v>2026</v>
      </c>
      <c r="K2008" s="9">
        <f t="shared" si="342"/>
        <v>0</v>
      </c>
      <c r="N2008" s="23">
        <f t="shared" si="343"/>
        <v>0</v>
      </c>
      <c r="O2008" s="24" t="e">
        <f t="shared" si="344"/>
        <v>#DIV/0!</v>
      </c>
      <c r="V2008" s="9">
        <f t="shared" si="345"/>
        <v>0</v>
      </c>
      <c r="Z2008" s="9">
        <f t="shared" si="346"/>
        <v>0</v>
      </c>
      <c r="AG2008" s="27">
        <v>5.516</v>
      </c>
      <c r="AI2008" s="2">
        <f t="shared" si="347"/>
        <v>82.306554953178903</v>
      </c>
      <c r="AK2008" s="27">
        <v>5.516</v>
      </c>
      <c r="AM2008" s="3">
        <f t="shared" si="348"/>
        <v>82.306554953178903</v>
      </c>
      <c r="AO2008" s="27">
        <v>5.516</v>
      </c>
      <c r="AP2008" s="89">
        <v>0.3</v>
      </c>
      <c r="AQ2008" s="88">
        <v>0</v>
      </c>
      <c r="AR2008" s="46" t="e">
        <f t="shared" si="349"/>
        <v>#DIV/0!</v>
      </c>
      <c r="AS2008" s="47" t="e">
        <f t="shared" si="350"/>
        <v>#DIV/0!</v>
      </c>
      <c r="AT2008" s="30" t="e">
        <f t="shared" si="351"/>
        <v>#DIV/0!</v>
      </c>
    </row>
    <row r="2009" spans="1:57" x14ac:dyDescent="0.25">
      <c r="A2009" s="9" t="s">
        <v>2093</v>
      </c>
      <c r="C2009" s="19">
        <f t="shared" si="341"/>
        <v>2026</v>
      </c>
      <c r="K2009" s="9">
        <f t="shared" si="342"/>
        <v>0</v>
      </c>
      <c r="N2009" s="23">
        <f t="shared" si="343"/>
        <v>0</v>
      </c>
      <c r="O2009" s="24" t="e">
        <f t="shared" si="344"/>
        <v>#DIV/0!</v>
      </c>
      <c r="V2009" s="9">
        <f t="shared" si="345"/>
        <v>0</v>
      </c>
      <c r="Z2009" s="9">
        <f t="shared" si="346"/>
        <v>0</v>
      </c>
      <c r="AG2009" s="27">
        <v>5.516</v>
      </c>
      <c r="AI2009" s="2">
        <f t="shared" si="347"/>
        <v>82.306554953178903</v>
      </c>
      <c r="AK2009" s="27">
        <v>5.516</v>
      </c>
      <c r="AM2009" s="3">
        <f t="shared" si="348"/>
        <v>82.306554953178903</v>
      </c>
      <c r="AO2009" s="27">
        <v>5.516</v>
      </c>
      <c r="AP2009" s="89">
        <v>0.3</v>
      </c>
      <c r="AQ2009" s="88">
        <v>0</v>
      </c>
      <c r="AR2009" s="46" t="e">
        <f t="shared" si="349"/>
        <v>#DIV/0!</v>
      </c>
      <c r="AS2009" s="47" t="e">
        <f t="shared" si="350"/>
        <v>#DIV/0!</v>
      </c>
      <c r="AT2009" s="30" t="e">
        <f t="shared" si="351"/>
        <v>#DIV/0!</v>
      </c>
    </row>
    <row r="2010" spans="1:57" x14ac:dyDescent="0.25">
      <c r="A2010" s="9" t="s">
        <v>2094</v>
      </c>
      <c r="C2010" s="19">
        <f t="shared" si="341"/>
        <v>2026</v>
      </c>
      <c r="K2010" s="9">
        <f t="shared" si="342"/>
        <v>0</v>
      </c>
      <c r="N2010" s="23">
        <f t="shared" si="343"/>
        <v>0</v>
      </c>
      <c r="O2010" s="24" t="e">
        <f t="shared" si="344"/>
        <v>#DIV/0!</v>
      </c>
      <c r="V2010" s="9">
        <f t="shared" si="345"/>
        <v>0</v>
      </c>
      <c r="Z2010" s="9">
        <f t="shared" si="346"/>
        <v>0</v>
      </c>
      <c r="AG2010" s="27">
        <v>5.516</v>
      </c>
      <c r="AI2010" s="2">
        <f t="shared" si="347"/>
        <v>82.306554953178903</v>
      </c>
      <c r="AK2010" s="27">
        <v>5.516</v>
      </c>
      <c r="AM2010" s="3">
        <f t="shared" si="348"/>
        <v>82.306554953178903</v>
      </c>
      <c r="AO2010" s="27">
        <v>5.516</v>
      </c>
      <c r="AP2010" s="89">
        <v>0.3</v>
      </c>
      <c r="AQ2010" s="88">
        <v>0</v>
      </c>
      <c r="AR2010" s="46" t="e">
        <f t="shared" si="349"/>
        <v>#DIV/0!</v>
      </c>
      <c r="AS2010" s="47" t="e">
        <f t="shared" si="350"/>
        <v>#DIV/0!</v>
      </c>
      <c r="AT2010" s="30" t="e">
        <f t="shared" si="351"/>
        <v>#DIV/0!</v>
      </c>
    </row>
    <row r="2011" spans="1:57" x14ac:dyDescent="0.25">
      <c r="A2011" s="9" t="s">
        <v>2095</v>
      </c>
      <c r="C2011" s="19">
        <f t="shared" si="341"/>
        <v>2026</v>
      </c>
      <c r="K2011" s="9">
        <f t="shared" si="342"/>
        <v>0</v>
      </c>
      <c r="N2011" s="23">
        <f t="shared" si="343"/>
        <v>0</v>
      </c>
      <c r="O2011" s="24" t="e">
        <f t="shared" si="344"/>
        <v>#DIV/0!</v>
      </c>
      <c r="V2011" s="9">
        <f t="shared" si="345"/>
        <v>0</v>
      </c>
      <c r="Z2011" s="9">
        <f t="shared" si="346"/>
        <v>0</v>
      </c>
      <c r="AG2011" s="27">
        <v>5.516</v>
      </c>
      <c r="AI2011" s="2">
        <f t="shared" si="347"/>
        <v>82.306554953178903</v>
      </c>
      <c r="AK2011" s="27">
        <v>5.516</v>
      </c>
      <c r="AM2011" s="3">
        <f t="shared" si="348"/>
        <v>82.306554953178903</v>
      </c>
      <c r="AO2011" s="27">
        <v>5.516</v>
      </c>
      <c r="AP2011" s="89">
        <v>0.3</v>
      </c>
      <c r="AQ2011" s="88">
        <v>0</v>
      </c>
      <c r="AR2011" s="46" t="e">
        <f t="shared" si="349"/>
        <v>#DIV/0!</v>
      </c>
      <c r="AS2011" s="47" t="e">
        <f t="shared" si="350"/>
        <v>#DIV/0!</v>
      </c>
      <c r="AT2011" s="30" t="e">
        <f t="shared" si="351"/>
        <v>#DIV/0!</v>
      </c>
    </row>
    <row r="2012" spans="1:57" x14ac:dyDescent="0.25">
      <c r="A2012" s="9" t="s">
        <v>2096</v>
      </c>
      <c r="C2012" s="19">
        <f t="shared" si="341"/>
        <v>2026</v>
      </c>
      <c r="K2012" s="9">
        <f t="shared" si="342"/>
        <v>0</v>
      </c>
      <c r="N2012" s="23">
        <f t="shared" si="343"/>
        <v>0</v>
      </c>
      <c r="O2012" s="24" t="e">
        <f t="shared" si="344"/>
        <v>#DIV/0!</v>
      </c>
      <c r="V2012" s="9">
        <f t="shared" si="345"/>
        <v>0</v>
      </c>
      <c r="Z2012" s="9">
        <f t="shared" si="346"/>
        <v>0</v>
      </c>
      <c r="AG2012" s="27">
        <v>5.516</v>
      </c>
      <c r="AI2012" s="2">
        <f t="shared" si="347"/>
        <v>82.306554953178903</v>
      </c>
      <c r="AK2012" s="27">
        <v>5.516</v>
      </c>
      <c r="AM2012" s="3">
        <f t="shared" si="348"/>
        <v>82.306554953178903</v>
      </c>
      <c r="AO2012" s="27">
        <v>5.516</v>
      </c>
      <c r="AP2012" s="89">
        <v>0.3</v>
      </c>
      <c r="AQ2012" s="88">
        <v>0</v>
      </c>
      <c r="AR2012" s="46" t="e">
        <f t="shared" si="349"/>
        <v>#DIV/0!</v>
      </c>
      <c r="AS2012" s="47" t="e">
        <f t="shared" si="350"/>
        <v>#DIV/0!</v>
      </c>
      <c r="AT2012" s="30" t="e">
        <f t="shared" si="351"/>
        <v>#DIV/0!</v>
      </c>
    </row>
    <row r="2013" spans="1:57" x14ac:dyDescent="0.25">
      <c r="A2013" s="9" t="s">
        <v>2097</v>
      </c>
      <c r="C2013" s="19">
        <f t="shared" si="341"/>
        <v>2026</v>
      </c>
      <c r="K2013" s="9">
        <f t="shared" si="342"/>
        <v>0</v>
      </c>
      <c r="N2013" s="23">
        <f t="shared" si="343"/>
        <v>0</v>
      </c>
      <c r="O2013" s="24" t="e">
        <f t="shared" si="344"/>
        <v>#DIV/0!</v>
      </c>
      <c r="V2013" s="9">
        <f t="shared" si="345"/>
        <v>0</v>
      </c>
      <c r="Z2013" s="9">
        <f t="shared" si="346"/>
        <v>0</v>
      </c>
      <c r="AG2013" s="27">
        <v>5.516</v>
      </c>
      <c r="AI2013" s="2">
        <f t="shared" si="347"/>
        <v>82.306554953178903</v>
      </c>
      <c r="AK2013" s="27">
        <v>5.516</v>
      </c>
      <c r="AM2013" s="3">
        <f t="shared" si="348"/>
        <v>82.306554953178903</v>
      </c>
      <c r="AO2013" s="27">
        <v>5.516</v>
      </c>
      <c r="AP2013" s="89">
        <v>0.3</v>
      </c>
      <c r="AQ2013" s="88">
        <v>0</v>
      </c>
      <c r="AR2013" s="46" t="e">
        <f t="shared" si="349"/>
        <v>#DIV/0!</v>
      </c>
      <c r="AS2013" s="47" t="e">
        <f t="shared" si="350"/>
        <v>#DIV/0!</v>
      </c>
      <c r="AT2013" s="30" t="e">
        <f t="shared" si="351"/>
        <v>#DIV/0!</v>
      </c>
    </row>
    <row r="2014" spans="1:57" x14ac:dyDescent="0.25">
      <c r="A2014" s="9" t="s">
        <v>2098</v>
      </c>
      <c r="C2014" s="19">
        <f t="shared" si="341"/>
        <v>2026</v>
      </c>
      <c r="K2014" s="9">
        <f t="shared" si="342"/>
        <v>0</v>
      </c>
      <c r="N2014" s="23">
        <f t="shared" si="343"/>
        <v>0</v>
      </c>
      <c r="O2014" s="24" t="e">
        <f t="shared" si="344"/>
        <v>#DIV/0!</v>
      </c>
      <c r="V2014" s="9">
        <f t="shared" si="345"/>
        <v>0</v>
      </c>
      <c r="Z2014" s="9">
        <f t="shared" si="346"/>
        <v>0</v>
      </c>
      <c r="AG2014" s="27">
        <v>5.516</v>
      </c>
      <c r="AI2014" s="2">
        <f t="shared" si="347"/>
        <v>82.306554953178903</v>
      </c>
      <c r="AK2014" s="27">
        <v>5.516</v>
      </c>
      <c r="AM2014" s="3">
        <f t="shared" si="348"/>
        <v>82.306554953178903</v>
      </c>
      <c r="AO2014" s="27">
        <v>5.516</v>
      </c>
      <c r="AP2014" s="89">
        <v>0.3</v>
      </c>
      <c r="AQ2014" s="88">
        <v>0</v>
      </c>
      <c r="AR2014" s="46" t="e">
        <f t="shared" si="349"/>
        <v>#DIV/0!</v>
      </c>
      <c r="AS2014" s="47" t="e">
        <f t="shared" si="350"/>
        <v>#DIV/0!</v>
      </c>
      <c r="AT2014" s="30" t="e">
        <f t="shared" si="351"/>
        <v>#DIV/0!</v>
      </c>
    </row>
    <row r="2015" spans="1:57" x14ac:dyDescent="0.25">
      <c r="A2015" s="9" t="s">
        <v>2099</v>
      </c>
      <c r="C2015" s="19">
        <f t="shared" si="341"/>
        <v>2026</v>
      </c>
      <c r="K2015" s="9">
        <f t="shared" si="342"/>
        <v>0</v>
      </c>
      <c r="N2015" s="23">
        <f t="shared" si="343"/>
        <v>0</v>
      </c>
      <c r="O2015" s="24" t="e">
        <f t="shared" si="344"/>
        <v>#DIV/0!</v>
      </c>
      <c r="V2015" s="9">
        <f t="shared" si="345"/>
        <v>0</v>
      </c>
      <c r="Z2015" s="9">
        <f t="shared" si="346"/>
        <v>0</v>
      </c>
      <c r="AG2015" s="27">
        <v>5.516</v>
      </c>
      <c r="AI2015" s="2">
        <f t="shared" si="347"/>
        <v>82.306554953178903</v>
      </c>
      <c r="AK2015" s="27">
        <v>5.516</v>
      </c>
      <c r="AM2015" s="3">
        <f t="shared" si="348"/>
        <v>82.306554953178903</v>
      </c>
      <c r="AO2015" s="27">
        <v>5.516</v>
      </c>
      <c r="AP2015" s="89">
        <v>0.3</v>
      </c>
      <c r="AQ2015" s="88">
        <v>0</v>
      </c>
      <c r="AR2015" s="46" t="e">
        <f t="shared" si="349"/>
        <v>#DIV/0!</v>
      </c>
      <c r="AS2015" s="47" t="e">
        <f t="shared" si="350"/>
        <v>#DIV/0!</v>
      </c>
      <c r="AT2015" s="30" t="e">
        <f t="shared" si="351"/>
        <v>#DIV/0!</v>
      </c>
    </row>
    <row r="2016" spans="1:57" x14ac:dyDescent="0.25">
      <c r="A2016" s="9" t="s">
        <v>2100</v>
      </c>
      <c r="C2016" s="19">
        <f t="shared" si="341"/>
        <v>2026</v>
      </c>
      <c r="K2016" s="9">
        <f t="shared" si="342"/>
        <v>0</v>
      </c>
      <c r="N2016" s="23">
        <f t="shared" si="343"/>
        <v>0</v>
      </c>
      <c r="O2016" s="24" t="e">
        <f t="shared" si="344"/>
        <v>#DIV/0!</v>
      </c>
      <c r="V2016" s="9">
        <f t="shared" si="345"/>
        <v>0</v>
      </c>
      <c r="Z2016" s="9">
        <f t="shared" si="346"/>
        <v>0</v>
      </c>
      <c r="AG2016" s="27">
        <v>5.516</v>
      </c>
      <c r="AI2016" s="2">
        <f t="shared" si="347"/>
        <v>82.306554953178903</v>
      </c>
      <c r="AK2016" s="27">
        <v>5.516</v>
      </c>
      <c r="AM2016" s="3">
        <f t="shared" si="348"/>
        <v>82.306554953178903</v>
      </c>
      <c r="AO2016" s="27">
        <v>5.516</v>
      </c>
      <c r="AP2016" s="89">
        <v>0.3</v>
      </c>
      <c r="AQ2016" s="88">
        <v>0</v>
      </c>
      <c r="AR2016" s="46" t="e">
        <f t="shared" si="349"/>
        <v>#DIV/0!</v>
      </c>
      <c r="AS2016" s="47" t="e">
        <f t="shared" si="350"/>
        <v>#DIV/0!</v>
      </c>
      <c r="AT2016" s="30" t="e">
        <f t="shared" si="351"/>
        <v>#DIV/0!</v>
      </c>
    </row>
    <row r="2017" spans="1:46" x14ac:dyDescent="0.25">
      <c r="A2017" s="9" t="s">
        <v>2101</v>
      </c>
      <c r="C2017" s="19">
        <f t="shared" si="341"/>
        <v>2026</v>
      </c>
      <c r="K2017" s="9">
        <f t="shared" si="342"/>
        <v>0</v>
      </c>
      <c r="N2017" s="23">
        <f t="shared" si="343"/>
        <v>0</v>
      </c>
      <c r="O2017" s="24" t="e">
        <f t="shared" si="344"/>
        <v>#DIV/0!</v>
      </c>
      <c r="V2017" s="9">
        <f t="shared" si="345"/>
        <v>0</v>
      </c>
      <c r="Z2017" s="9">
        <f t="shared" si="346"/>
        <v>0</v>
      </c>
      <c r="AG2017" s="27">
        <v>5.516</v>
      </c>
      <c r="AI2017" s="2">
        <f t="shared" si="347"/>
        <v>82.306554953178903</v>
      </c>
      <c r="AK2017" s="27">
        <v>5.516</v>
      </c>
      <c r="AM2017" s="3">
        <f t="shared" si="348"/>
        <v>82.306554953178903</v>
      </c>
      <c r="AO2017" s="27">
        <v>5.516</v>
      </c>
      <c r="AP2017" s="89">
        <v>0.3</v>
      </c>
      <c r="AQ2017" s="88">
        <v>0</v>
      </c>
      <c r="AR2017" s="46" t="e">
        <f t="shared" si="349"/>
        <v>#DIV/0!</v>
      </c>
      <c r="AS2017" s="47" t="e">
        <f t="shared" si="350"/>
        <v>#DIV/0!</v>
      </c>
      <c r="AT2017" s="30" t="e">
        <f t="shared" si="351"/>
        <v>#DIV/0!</v>
      </c>
    </row>
    <row r="2018" spans="1:46" x14ac:dyDescent="0.25">
      <c r="A2018" s="9" t="s">
        <v>2102</v>
      </c>
      <c r="C2018" s="19">
        <f t="shared" si="341"/>
        <v>2026</v>
      </c>
      <c r="K2018" s="9">
        <f t="shared" si="342"/>
        <v>0</v>
      </c>
      <c r="N2018" s="23">
        <f t="shared" si="343"/>
        <v>0</v>
      </c>
      <c r="O2018" s="24" t="e">
        <f t="shared" si="344"/>
        <v>#DIV/0!</v>
      </c>
      <c r="V2018" s="9">
        <f t="shared" si="345"/>
        <v>0</v>
      </c>
      <c r="Z2018" s="9">
        <f t="shared" si="346"/>
        <v>0</v>
      </c>
      <c r="AG2018" s="27">
        <v>5.516</v>
      </c>
      <c r="AI2018" s="2">
        <f t="shared" si="347"/>
        <v>82.306554953178903</v>
      </c>
      <c r="AK2018" s="27">
        <v>5.516</v>
      </c>
      <c r="AM2018" s="3">
        <f t="shared" si="348"/>
        <v>82.306554953178903</v>
      </c>
      <c r="AO2018" s="27">
        <v>5.516</v>
      </c>
      <c r="AP2018" s="89">
        <v>0.3</v>
      </c>
      <c r="AQ2018" s="88">
        <v>0</v>
      </c>
      <c r="AR2018" s="46" t="e">
        <f t="shared" si="349"/>
        <v>#DIV/0!</v>
      </c>
      <c r="AS2018" s="47" t="e">
        <f t="shared" si="350"/>
        <v>#DIV/0!</v>
      </c>
      <c r="AT2018" s="30" t="e">
        <f t="shared" si="351"/>
        <v>#DIV/0!</v>
      </c>
    </row>
    <row r="2019" spans="1:46" x14ac:dyDescent="0.25">
      <c r="A2019" s="9" t="s">
        <v>2103</v>
      </c>
      <c r="C2019" s="19">
        <f t="shared" si="341"/>
        <v>2026</v>
      </c>
      <c r="K2019" s="9">
        <f t="shared" si="342"/>
        <v>0</v>
      </c>
      <c r="N2019" s="23">
        <f t="shared" si="343"/>
        <v>0</v>
      </c>
      <c r="O2019" s="24" t="e">
        <f t="shared" si="344"/>
        <v>#DIV/0!</v>
      </c>
      <c r="V2019" s="9">
        <f t="shared" si="345"/>
        <v>0</v>
      </c>
      <c r="Z2019" s="9">
        <f t="shared" si="346"/>
        <v>0</v>
      </c>
      <c r="AG2019" s="27">
        <v>5.516</v>
      </c>
      <c r="AI2019" s="2">
        <f t="shared" si="347"/>
        <v>82.306554953178903</v>
      </c>
      <c r="AK2019" s="27">
        <v>5.516</v>
      </c>
      <c r="AM2019" s="3">
        <f t="shared" si="348"/>
        <v>82.306554953178903</v>
      </c>
      <c r="AO2019" s="27">
        <v>5.516</v>
      </c>
      <c r="AP2019" s="89">
        <v>0.3</v>
      </c>
      <c r="AQ2019" s="88">
        <v>0</v>
      </c>
      <c r="AR2019" s="46" t="e">
        <f t="shared" si="349"/>
        <v>#DIV/0!</v>
      </c>
      <c r="AS2019" s="47" t="e">
        <f t="shared" si="350"/>
        <v>#DIV/0!</v>
      </c>
      <c r="AT2019" s="30" t="e">
        <f t="shared" si="351"/>
        <v>#DIV/0!</v>
      </c>
    </row>
    <row r="2020" spans="1:46" x14ac:dyDescent="0.25">
      <c r="A2020" s="9" t="s">
        <v>2104</v>
      </c>
      <c r="C2020" s="19">
        <f t="shared" si="341"/>
        <v>2026</v>
      </c>
      <c r="K2020" s="9">
        <f t="shared" si="342"/>
        <v>0</v>
      </c>
      <c r="N2020" s="23">
        <f t="shared" si="343"/>
        <v>0</v>
      </c>
      <c r="O2020" s="24" t="e">
        <f t="shared" si="344"/>
        <v>#DIV/0!</v>
      </c>
      <c r="V2020" s="9">
        <f t="shared" si="345"/>
        <v>0</v>
      </c>
      <c r="Z2020" s="9">
        <f t="shared" si="346"/>
        <v>0</v>
      </c>
      <c r="AG2020" s="27">
        <v>5.516</v>
      </c>
      <c r="AI2020" s="2">
        <f t="shared" si="347"/>
        <v>82.306554953178903</v>
      </c>
      <c r="AK2020" s="27">
        <v>5.516</v>
      </c>
      <c r="AM2020" s="3">
        <f t="shared" si="348"/>
        <v>82.306554953178903</v>
      </c>
      <c r="AO2020" s="27">
        <v>5.516</v>
      </c>
      <c r="AP2020" s="89">
        <v>0.3</v>
      </c>
      <c r="AQ2020" s="88">
        <v>0</v>
      </c>
      <c r="AR2020" s="46" t="e">
        <f t="shared" si="349"/>
        <v>#DIV/0!</v>
      </c>
      <c r="AS2020" s="47" t="e">
        <f t="shared" si="350"/>
        <v>#DIV/0!</v>
      </c>
      <c r="AT2020" s="30" t="e">
        <f t="shared" si="351"/>
        <v>#DIV/0!</v>
      </c>
    </row>
    <row r="2021" spans="1:46" x14ac:dyDescent="0.25">
      <c r="A2021" s="9" t="s">
        <v>2105</v>
      </c>
      <c r="C2021" s="19">
        <f t="shared" si="341"/>
        <v>2026</v>
      </c>
      <c r="K2021" s="9">
        <f t="shared" si="342"/>
        <v>0</v>
      </c>
      <c r="N2021" s="23">
        <f t="shared" si="343"/>
        <v>0</v>
      </c>
      <c r="O2021" s="24" t="e">
        <f t="shared" si="344"/>
        <v>#DIV/0!</v>
      </c>
      <c r="V2021" s="9">
        <f t="shared" si="345"/>
        <v>0</v>
      </c>
      <c r="Z2021" s="9">
        <f t="shared" si="346"/>
        <v>0</v>
      </c>
      <c r="AG2021" s="27">
        <v>5.516</v>
      </c>
      <c r="AI2021" s="2">
        <f t="shared" si="347"/>
        <v>82.306554953178903</v>
      </c>
      <c r="AK2021" s="27">
        <v>5.516</v>
      </c>
      <c r="AM2021" s="3">
        <f t="shared" si="348"/>
        <v>82.306554953178903</v>
      </c>
      <c r="AO2021" s="27">
        <v>5.516</v>
      </c>
      <c r="AP2021" s="89">
        <v>0.3</v>
      </c>
      <c r="AQ2021" s="88">
        <v>0</v>
      </c>
      <c r="AR2021" s="46" t="e">
        <f t="shared" si="349"/>
        <v>#DIV/0!</v>
      </c>
      <c r="AS2021" s="47" t="e">
        <f t="shared" si="350"/>
        <v>#DIV/0!</v>
      </c>
      <c r="AT2021" s="30" t="e">
        <f t="shared" si="351"/>
        <v>#DIV/0!</v>
      </c>
    </row>
    <row r="2022" spans="1:46" x14ac:dyDescent="0.25">
      <c r="A2022" s="9" t="s">
        <v>2106</v>
      </c>
      <c r="C2022" s="19">
        <f t="shared" si="341"/>
        <v>2026</v>
      </c>
      <c r="K2022" s="9">
        <f t="shared" si="342"/>
        <v>0</v>
      </c>
      <c r="N2022" s="23">
        <f t="shared" si="343"/>
        <v>0</v>
      </c>
      <c r="O2022" s="24" t="e">
        <f t="shared" si="344"/>
        <v>#DIV/0!</v>
      </c>
      <c r="V2022" s="9">
        <f t="shared" si="345"/>
        <v>0</v>
      </c>
      <c r="Z2022" s="9">
        <f t="shared" si="346"/>
        <v>0</v>
      </c>
      <c r="AG2022" s="27">
        <v>5.516</v>
      </c>
      <c r="AI2022" s="2">
        <f t="shared" si="347"/>
        <v>82.306554953178903</v>
      </c>
      <c r="AK2022" s="27">
        <v>5.516</v>
      </c>
      <c r="AM2022" s="3">
        <f t="shared" si="348"/>
        <v>82.306554953178903</v>
      </c>
      <c r="AO2022" s="27">
        <v>5.516</v>
      </c>
      <c r="AP2022" s="89">
        <v>0.3</v>
      </c>
      <c r="AQ2022" s="88">
        <v>0</v>
      </c>
      <c r="AR2022" s="46" t="e">
        <f t="shared" si="349"/>
        <v>#DIV/0!</v>
      </c>
      <c r="AS2022" s="47" t="e">
        <f t="shared" si="350"/>
        <v>#DIV/0!</v>
      </c>
      <c r="AT2022" s="30" t="e">
        <f t="shared" si="351"/>
        <v>#DIV/0!</v>
      </c>
    </row>
    <row r="2023" spans="1:46" x14ac:dyDescent="0.25">
      <c r="A2023" s="9" t="s">
        <v>2107</v>
      </c>
      <c r="C2023" s="19">
        <f t="shared" si="341"/>
        <v>2026</v>
      </c>
      <c r="K2023" s="9">
        <f t="shared" si="342"/>
        <v>0</v>
      </c>
      <c r="N2023" s="23">
        <f t="shared" si="343"/>
        <v>0</v>
      </c>
      <c r="O2023" s="24" t="e">
        <f t="shared" si="344"/>
        <v>#DIV/0!</v>
      </c>
      <c r="V2023" s="9">
        <f t="shared" si="345"/>
        <v>0</v>
      </c>
      <c r="Z2023" s="9">
        <f t="shared" si="346"/>
        <v>0</v>
      </c>
      <c r="AG2023" s="27">
        <v>5.516</v>
      </c>
      <c r="AI2023" s="2">
        <f t="shared" si="347"/>
        <v>82.306554953178903</v>
      </c>
      <c r="AK2023" s="27">
        <v>5.516</v>
      </c>
      <c r="AM2023" s="3">
        <f t="shared" si="348"/>
        <v>82.306554953178903</v>
      </c>
      <c r="AO2023" s="27">
        <v>5.516</v>
      </c>
      <c r="AP2023" s="89">
        <v>0.3</v>
      </c>
      <c r="AQ2023" s="88">
        <v>0</v>
      </c>
      <c r="AR2023" s="46" t="e">
        <f t="shared" si="349"/>
        <v>#DIV/0!</v>
      </c>
      <c r="AS2023" s="47" t="e">
        <f t="shared" si="350"/>
        <v>#DIV/0!</v>
      </c>
      <c r="AT2023" s="30" t="e">
        <f t="shared" si="351"/>
        <v>#DIV/0!</v>
      </c>
    </row>
    <row r="2024" spans="1:46" x14ac:dyDescent="0.25">
      <c r="A2024" s="9" t="s">
        <v>2108</v>
      </c>
      <c r="C2024" s="19">
        <f t="shared" si="341"/>
        <v>2026</v>
      </c>
      <c r="K2024" s="9">
        <f t="shared" si="342"/>
        <v>0</v>
      </c>
      <c r="N2024" s="23">
        <f t="shared" si="343"/>
        <v>0</v>
      </c>
      <c r="O2024" s="24" t="e">
        <f t="shared" si="344"/>
        <v>#DIV/0!</v>
      </c>
      <c r="V2024" s="9">
        <f t="shared" si="345"/>
        <v>0</v>
      </c>
      <c r="Z2024" s="9">
        <f t="shared" si="346"/>
        <v>0</v>
      </c>
      <c r="AG2024" s="27">
        <v>5.516</v>
      </c>
      <c r="AI2024" s="2">
        <f t="shared" si="347"/>
        <v>82.306554953178903</v>
      </c>
      <c r="AK2024" s="27">
        <v>5.516</v>
      </c>
      <c r="AM2024" s="3">
        <f t="shared" si="348"/>
        <v>82.306554953178903</v>
      </c>
      <c r="AO2024" s="27">
        <v>5.516</v>
      </c>
      <c r="AP2024" s="89">
        <v>0.3</v>
      </c>
      <c r="AQ2024" s="88">
        <v>0</v>
      </c>
      <c r="AR2024" s="46" t="e">
        <f t="shared" si="349"/>
        <v>#DIV/0!</v>
      </c>
      <c r="AS2024" s="47" t="e">
        <f t="shared" si="350"/>
        <v>#DIV/0!</v>
      </c>
      <c r="AT2024" s="30" t="e">
        <f t="shared" si="351"/>
        <v>#DIV/0!</v>
      </c>
    </row>
    <row r="2025" spans="1:46" x14ac:dyDescent="0.25">
      <c r="A2025" s="9" t="s">
        <v>2109</v>
      </c>
      <c r="C2025" s="19">
        <f t="shared" si="341"/>
        <v>2026</v>
      </c>
      <c r="K2025" s="9">
        <f t="shared" si="342"/>
        <v>0</v>
      </c>
      <c r="N2025" s="23">
        <f t="shared" si="343"/>
        <v>0</v>
      </c>
      <c r="O2025" s="24" t="e">
        <f t="shared" si="344"/>
        <v>#DIV/0!</v>
      </c>
      <c r="V2025" s="9">
        <f t="shared" si="345"/>
        <v>0</v>
      </c>
      <c r="Z2025" s="9">
        <f t="shared" si="346"/>
        <v>0</v>
      </c>
      <c r="AG2025" s="27">
        <v>5.516</v>
      </c>
      <c r="AI2025" s="2">
        <f t="shared" si="347"/>
        <v>82.306554953178903</v>
      </c>
      <c r="AK2025" s="27">
        <v>5.516</v>
      </c>
      <c r="AM2025" s="3">
        <f t="shared" si="348"/>
        <v>82.306554953178903</v>
      </c>
      <c r="AO2025" s="27">
        <v>5.516</v>
      </c>
      <c r="AP2025" s="89">
        <v>0.3</v>
      </c>
      <c r="AQ2025" s="88">
        <v>0</v>
      </c>
      <c r="AR2025" s="46" t="e">
        <f t="shared" si="349"/>
        <v>#DIV/0!</v>
      </c>
      <c r="AS2025" s="47" t="e">
        <f t="shared" si="350"/>
        <v>#DIV/0!</v>
      </c>
      <c r="AT2025" s="30" t="e">
        <f t="shared" si="351"/>
        <v>#DIV/0!</v>
      </c>
    </row>
    <row r="2026" spans="1:46" x14ac:dyDescent="0.25">
      <c r="A2026" s="9" t="s">
        <v>2110</v>
      </c>
      <c r="C2026" s="19">
        <f t="shared" si="341"/>
        <v>2026</v>
      </c>
      <c r="K2026" s="9">
        <f t="shared" si="342"/>
        <v>0</v>
      </c>
      <c r="N2026" s="23">
        <f t="shared" si="343"/>
        <v>0</v>
      </c>
      <c r="O2026" s="24" t="e">
        <f t="shared" si="344"/>
        <v>#DIV/0!</v>
      </c>
      <c r="V2026" s="9">
        <f t="shared" si="345"/>
        <v>0</v>
      </c>
      <c r="Z2026" s="9">
        <f t="shared" si="346"/>
        <v>0</v>
      </c>
      <c r="AG2026" s="27">
        <v>5.516</v>
      </c>
      <c r="AI2026" s="2">
        <f t="shared" si="347"/>
        <v>82.306554953178903</v>
      </c>
      <c r="AK2026" s="27">
        <v>5.516</v>
      </c>
      <c r="AM2026" s="3">
        <f t="shared" si="348"/>
        <v>82.306554953178903</v>
      </c>
      <c r="AO2026" s="27">
        <v>5.516</v>
      </c>
      <c r="AP2026" s="89">
        <v>0.3</v>
      </c>
      <c r="AQ2026" s="88">
        <v>0</v>
      </c>
      <c r="AR2026" s="46" t="e">
        <f t="shared" si="349"/>
        <v>#DIV/0!</v>
      </c>
      <c r="AS2026" s="47" t="e">
        <f t="shared" si="350"/>
        <v>#DIV/0!</v>
      </c>
      <c r="AT2026" s="30" t="e">
        <f t="shared" si="351"/>
        <v>#DIV/0!</v>
      </c>
    </row>
    <row r="2027" spans="1:46" x14ac:dyDescent="0.25">
      <c r="A2027" s="9" t="s">
        <v>2111</v>
      </c>
      <c r="C2027" s="19">
        <f t="shared" si="341"/>
        <v>2026</v>
      </c>
      <c r="K2027" s="9">
        <f t="shared" si="342"/>
        <v>0</v>
      </c>
      <c r="N2027" s="23">
        <f t="shared" si="343"/>
        <v>0</v>
      </c>
      <c r="O2027" s="24" t="e">
        <f t="shared" si="344"/>
        <v>#DIV/0!</v>
      </c>
      <c r="V2027" s="9">
        <f t="shared" si="345"/>
        <v>0</v>
      </c>
      <c r="Z2027" s="9">
        <f t="shared" si="346"/>
        <v>0</v>
      </c>
      <c r="AG2027" s="27">
        <v>5.516</v>
      </c>
      <c r="AI2027" s="2">
        <f t="shared" si="347"/>
        <v>82.306554953178903</v>
      </c>
      <c r="AK2027" s="27">
        <v>5.516</v>
      </c>
      <c r="AM2027" s="3">
        <f t="shared" si="348"/>
        <v>82.306554953178903</v>
      </c>
      <c r="AO2027" s="27">
        <v>5.516</v>
      </c>
      <c r="AP2027" s="89">
        <v>0.3</v>
      </c>
      <c r="AQ2027" s="88">
        <v>0</v>
      </c>
      <c r="AR2027" s="46" t="e">
        <f t="shared" si="349"/>
        <v>#DIV/0!</v>
      </c>
      <c r="AS2027" s="47" t="e">
        <f t="shared" si="350"/>
        <v>#DIV/0!</v>
      </c>
      <c r="AT2027" s="30" t="e">
        <f t="shared" si="351"/>
        <v>#DIV/0!</v>
      </c>
    </row>
    <row r="2028" spans="1:46" x14ac:dyDescent="0.25">
      <c r="A2028" s="9" t="s">
        <v>2112</v>
      </c>
      <c r="C2028" s="19">
        <f t="shared" si="341"/>
        <v>2026</v>
      </c>
      <c r="K2028" s="9">
        <f t="shared" si="342"/>
        <v>0</v>
      </c>
      <c r="N2028" s="23">
        <f t="shared" si="343"/>
        <v>0</v>
      </c>
      <c r="O2028" s="24" t="e">
        <f t="shared" si="344"/>
        <v>#DIV/0!</v>
      </c>
      <c r="V2028" s="9">
        <f t="shared" si="345"/>
        <v>0</v>
      </c>
      <c r="Z2028" s="9">
        <f t="shared" si="346"/>
        <v>0</v>
      </c>
      <c r="AG2028" s="27">
        <v>5.516</v>
      </c>
      <c r="AI2028" s="2">
        <f t="shared" si="347"/>
        <v>82.306554953178903</v>
      </c>
      <c r="AK2028" s="27">
        <v>5.516</v>
      </c>
      <c r="AM2028" s="3">
        <f t="shared" si="348"/>
        <v>82.306554953178903</v>
      </c>
      <c r="AO2028" s="27">
        <v>5.516</v>
      </c>
      <c r="AP2028" s="89">
        <v>0.3</v>
      </c>
      <c r="AQ2028" s="88">
        <v>0</v>
      </c>
      <c r="AR2028" s="46" t="e">
        <f t="shared" si="349"/>
        <v>#DIV/0!</v>
      </c>
      <c r="AS2028" s="47" t="e">
        <f t="shared" si="350"/>
        <v>#DIV/0!</v>
      </c>
      <c r="AT2028" s="30" t="e">
        <f t="shared" si="351"/>
        <v>#DIV/0!</v>
      </c>
    </row>
    <row r="2029" spans="1:46" x14ac:dyDescent="0.25">
      <c r="A2029" s="9" t="s">
        <v>2113</v>
      </c>
      <c r="C2029" s="19">
        <f t="shared" si="341"/>
        <v>2026</v>
      </c>
      <c r="K2029" s="9">
        <f t="shared" si="342"/>
        <v>0</v>
      </c>
      <c r="N2029" s="23">
        <f t="shared" si="343"/>
        <v>0</v>
      </c>
      <c r="O2029" s="24" t="e">
        <f t="shared" si="344"/>
        <v>#DIV/0!</v>
      </c>
      <c r="V2029" s="9">
        <f t="shared" si="345"/>
        <v>0</v>
      </c>
      <c r="Z2029" s="9">
        <f t="shared" si="346"/>
        <v>0</v>
      </c>
      <c r="AG2029" s="27">
        <v>5.516</v>
      </c>
      <c r="AI2029" s="2">
        <f t="shared" si="347"/>
        <v>82.306554953178903</v>
      </c>
      <c r="AK2029" s="27">
        <v>5.516</v>
      </c>
      <c r="AM2029" s="3">
        <f t="shared" si="348"/>
        <v>82.306554953178903</v>
      </c>
      <c r="AO2029" s="27">
        <v>5.516</v>
      </c>
      <c r="AP2029" s="89">
        <v>0.3</v>
      </c>
      <c r="AQ2029" s="88">
        <v>0</v>
      </c>
      <c r="AR2029" s="46" t="e">
        <f t="shared" si="349"/>
        <v>#DIV/0!</v>
      </c>
      <c r="AS2029" s="47" t="e">
        <f t="shared" si="350"/>
        <v>#DIV/0!</v>
      </c>
      <c r="AT2029" s="30" t="e">
        <f t="shared" si="351"/>
        <v>#DIV/0!</v>
      </c>
    </row>
    <row r="2030" spans="1:46" x14ac:dyDescent="0.25">
      <c r="A2030" s="9" t="s">
        <v>2114</v>
      </c>
      <c r="C2030" s="19">
        <f t="shared" si="341"/>
        <v>2026</v>
      </c>
      <c r="K2030" s="9">
        <f t="shared" si="342"/>
        <v>0</v>
      </c>
      <c r="N2030" s="23">
        <f t="shared" si="343"/>
        <v>0</v>
      </c>
      <c r="O2030" s="24" t="e">
        <f t="shared" si="344"/>
        <v>#DIV/0!</v>
      </c>
      <c r="V2030" s="9">
        <f t="shared" si="345"/>
        <v>0</v>
      </c>
      <c r="Z2030" s="9">
        <f t="shared" si="346"/>
        <v>0</v>
      </c>
      <c r="AG2030" s="27">
        <v>5.516</v>
      </c>
      <c r="AI2030" s="2">
        <f t="shared" si="347"/>
        <v>82.306554953178903</v>
      </c>
      <c r="AK2030" s="27">
        <v>5.516</v>
      </c>
      <c r="AM2030" s="3">
        <f t="shared" si="348"/>
        <v>82.306554953178903</v>
      </c>
      <c r="AO2030" s="27">
        <v>5.516</v>
      </c>
      <c r="AP2030" s="89">
        <v>0.3</v>
      </c>
      <c r="AQ2030" s="88">
        <v>0</v>
      </c>
      <c r="AR2030" s="46" t="e">
        <f t="shared" si="349"/>
        <v>#DIV/0!</v>
      </c>
      <c r="AS2030" s="47" t="e">
        <f t="shared" si="350"/>
        <v>#DIV/0!</v>
      </c>
      <c r="AT2030" s="30" t="e">
        <f t="shared" si="351"/>
        <v>#DIV/0!</v>
      </c>
    </row>
    <row r="2031" spans="1:46" x14ac:dyDescent="0.25">
      <c r="A2031" s="9" t="s">
        <v>2115</v>
      </c>
      <c r="C2031" s="19">
        <f t="shared" si="341"/>
        <v>2026</v>
      </c>
      <c r="K2031" s="9">
        <f t="shared" si="342"/>
        <v>0</v>
      </c>
      <c r="N2031" s="23">
        <f t="shared" si="343"/>
        <v>0</v>
      </c>
      <c r="O2031" s="24" t="e">
        <f t="shared" si="344"/>
        <v>#DIV/0!</v>
      </c>
      <c r="V2031" s="9">
        <f t="shared" si="345"/>
        <v>0</v>
      </c>
      <c r="Z2031" s="9">
        <f t="shared" si="346"/>
        <v>0</v>
      </c>
      <c r="AG2031" s="27">
        <v>5.516</v>
      </c>
      <c r="AI2031" s="2">
        <f t="shared" si="347"/>
        <v>82.306554953178903</v>
      </c>
      <c r="AK2031" s="27">
        <v>5.516</v>
      </c>
      <c r="AM2031" s="3">
        <f t="shared" si="348"/>
        <v>82.306554953178903</v>
      </c>
      <c r="AO2031" s="27">
        <v>5.516</v>
      </c>
      <c r="AP2031" s="89">
        <v>0.3</v>
      </c>
      <c r="AQ2031" s="88">
        <v>0</v>
      </c>
      <c r="AR2031" s="46" t="e">
        <f t="shared" si="349"/>
        <v>#DIV/0!</v>
      </c>
      <c r="AS2031" s="47" t="e">
        <f t="shared" si="350"/>
        <v>#DIV/0!</v>
      </c>
      <c r="AT2031" s="30" t="e">
        <f t="shared" si="351"/>
        <v>#DIV/0!</v>
      </c>
    </row>
    <row r="2032" spans="1:46" x14ac:dyDescent="0.25">
      <c r="A2032" s="9" t="s">
        <v>2116</v>
      </c>
      <c r="C2032" s="19">
        <f t="shared" si="341"/>
        <v>2026</v>
      </c>
      <c r="K2032" s="9">
        <f t="shared" si="342"/>
        <v>0</v>
      </c>
      <c r="N2032" s="23">
        <f t="shared" si="343"/>
        <v>0</v>
      </c>
      <c r="O2032" s="24" t="e">
        <f t="shared" si="344"/>
        <v>#DIV/0!</v>
      </c>
      <c r="V2032" s="9">
        <f t="shared" si="345"/>
        <v>0</v>
      </c>
      <c r="Z2032" s="9">
        <f t="shared" si="346"/>
        <v>0</v>
      </c>
      <c r="AG2032" s="27">
        <v>5.516</v>
      </c>
      <c r="AI2032" s="2">
        <f t="shared" si="347"/>
        <v>82.306554953178903</v>
      </c>
      <c r="AK2032" s="27">
        <v>5.516</v>
      </c>
      <c r="AM2032" s="3">
        <f t="shared" si="348"/>
        <v>82.306554953178903</v>
      </c>
      <c r="AO2032" s="27">
        <v>5.516</v>
      </c>
      <c r="AP2032" s="89">
        <v>0.3</v>
      </c>
      <c r="AQ2032" s="88">
        <v>0</v>
      </c>
      <c r="AR2032" s="46" t="e">
        <f t="shared" si="349"/>
        <v>#DIV/0!</v>
      </c>
      <c r="AS2032" s="47" t="e">
        <f t="shared" si="350"/>
        <v>#DIV/0!</v>
      </c>
      <c r="AT2032" s="30" t="e">
        <f t="shared" si="351"/>
        <v>#DIV/0!</v>
      </c>
    </row>
    <row r="2033" spans="1:46" x14ac:dyDescent="0.25">
      <c r="A2033" s="9" t="s">
        <v>2117</v>
      </c>
      <c r="C2033" s="19">
        <f t="shared" si="341"/>
        <v>2026</v>
      </c>
      <c r="K2033" s="9">
        <f t="shared" si="342"/>
        <v>0</v>
      </c>
      <c r="N2033" s="23">
        <f t="shared" si="343"/>
        <v>0</v>
      </c>
      <c r="O2033" s="24" t="e">
        <f t="shared" si="344"/>
        <v>#DIV/0!</v>
      </c>
      <c r="V2033" s="9">
        <f t="shared" si="345"/>
        <v>0</v>
      </c>
      <c r="Z2033" s="9">
        <f t="shared" si="346"/>
        <v>0</v>
      </c>
      <c r="AG2033" s="27">
        <v>5.516</v>
      </c>
      <c r="AI2033" s="2">
        <f t="shared" si="347"/>
        <v>82.306554953178903</v>
      </c>
      <c r="AK2033" s="27">
        <v>5.516</v>
      </c>
      <c r="AM2033" s="3">
        <f t="shared" si="348"/>
        <v>82.306554953178903</v>
      </c>
      <c r="AO2033" s="27">
        <v>5.516</v>
      </c>
      <c r="AP2033" s="89">
        <v>0.3</v>
      </c>
      <c r="AQ2033" s="88">
        <v>0</v>
      </c>
      <c r="AR2033" s="46" t="e">
        <f t="shared" si="349"/>
        <v>#DIV/0!</v>
      </c>
      <c r="AS2033" s="47" t="e">
        <f t="shared" si="350"/>
        <v>#DIV/0!</v>
      </c>
      <c r="AT2033" s="30" t="e">
        <f t="shared" si="351"/>
        <v>#DIV/0!</v>
      </c>
    </row>
    <row r="2034" spans="1:46" x14ac:dyDescent="0.25">
      <c r="A2034" s="9" t="s">
        <v>2118</v>
      </c>
      <c r="C2034" s="19">
        <f t="shared" si="341"/>
        <v>2026</v>
      </c>
      <c r="K2034" s="9">
        <f t="shared" si="342"/>
        <v>0</v>
      </c>
      <c r="N2034" s="23">
        <f t="shared" si="343"/>
        <v>0</v>
      </c>
      <c r="O2034" s="24" t="e">
        <f t="shared" si="344"/>
        <v>#DIV/0!</v>
      </c>
      <c r="V2034" s="9">
        <f t="shared" si="345"/>
        <v>0</v>
      </c>
      <c r="Z2034" s="9">
        <f t="shared" si="346"/>
        <v>0</v>
      </c>
      <c r="AG2034" s="27">
        <v>5.516</v>
      </c>
      <c r="AI2034" s="2">
        <f t="shared" si="347"/>
        <v>82.306554953178903</v>
      </c>
      <c r="AK2034" s="27">
        <v>5.516</v>
      </c>
      <c r="AM2034" s="3">
        <f t="shared" si="348"/>
        <v>82.306554953178903</v>
      </c>
      <c r="AO2034" s="27">
        <v>5.516</v>
      </c>
      <c r="AP2034" s="89">
        <v>0.3</v>
      </c>
      <c r="AQ2034" s="88">
        <v>0</v>
      </c>
      <c r="AR2034" s="46" t="e">
        <f t="shared" si="349"/>
        <v>#DIV/0!</v>
      </c>
      <c r="AS2034" s="47" t="e">
        <f t="shared" si="350"/>
        <v>#DIV/0!</v>
      </c>
      <c r="AT2034" s="30" t="e">
        <f t="shared" si="351"/>
        <v>#DIV/0!</v>
      </c>
    </row>
    <row r="2035" spans="1:46" x14ac:dyDescent="0.25">
      <c r="A2035" s="9" t="s">
        <v>2119</v>
      </c>
      <c r="C2035" s="19">
        <f t="shared" si="341"/>
        <v>2026</v>
      </c>
      <c r="K2035" s="9">
        <f t="shared" si="342"/>
        <v>0</v>
      </c>
      <c r="N2035" s="23">
        <f t="shared" si="343"/>
        <v>0</v>
      </c>
      <c r="O2035" s="24" t="e">
        <f t="shared" si="344"/>
        <v>#DIV/0!</v>
      </c>
      <c r="V2035" s="9">
        <f t="shared" si="345"/>
        <v>0</v>
      </c>
      <c r="Z2035" s="9">
        <f t="shared" si="346"/>
        <v>0</v>
      </c>
      <c r="AG2035" s="27">
        <v>5.516</v>
      </c>
      <c r="AI2035" s="2">
        <f t="shared" si="347"/>
        <v>82.306554953178903</v>
      </c>
      <c r="AK2035" s="27">
        <v>5.516</v>
      </c>
      <c r="AM2035" s="3">
        <f t="shared" si="348"/>
        <v>82.306554953178903</v>
      </c>
      <c r="AO2035" s="27">
        <v>5.516</v>
      </c>
      <c r="AP2035" s="89">
        <v>0.3</v>
      </c>
      <c r="AQ2035" s="88">
        <v>0</v>
      </c>
      <c r="AR2035" s="46" t="e">
        <f t="shared" si="349"/>
        <v>#DIV/0!</v>
      </c>
      <c r="AS2035" s="47" t="e">
        <f t="shared" si="350"/>
        <v>#DIV/0!</v>
      </c>
      <c r="AT2035" s="30" t="e">
        <f t="shared" si="351"/>
        <v>#DIV/0!</v>
      </c>
    </row>
    <row r="2036" spans="1:46" x14ac:dyDescent="0.25">
      <c r="A2036" s="9" t="s">
        <v>2120</v>
      </c>
      <c r="C2036" s="19">
        <f t="shared" si="341"/>
        <v>2026</v>
      </c>
      <c r="K2036" s="9">
        <f t="shared" si="342"/>
        <v>0</v>
      </c>
      <c r="N2036" s="23">
        <f t="shared" si="343"/>
        <v>0</v>
      </c>
      <c r="O2036" s="24" t="e">
        <f t="shared" si="344"/>
        <v>#DIV/0!</v>
      </c>
      <c r="V2036" s="9">
        <f t="shared" si="345"/>
        <v>0</v>
      </c>
      <c r="Z2036" s="9">
        <f t="shared" si="346"/>
        <v>0</v>
      </c>
      <c r="AG2036" s="27">
        <v>5.516</v>
      </c>
      <c r="AI2036" s="2">
        <f t="shared" si="347"/>
        <v>82.306554953178903</v>
      </c>
      <c r="AK2036" s="27">
        <v>5.516</v>
      </c>
      <c r="AM2036" s="3">
        <f t="shared" si="348"/>
        <v>82.306554953178903</v>
      </c>
      <c r="AO2036" s="27">
        <v>5.516</v>
      </c>
      <c r="AP2036" s="89">
        <v>0.3</v>
      </c>
      <c r="AQ2036" s="88">
        <v>0</v>
      </c>
      <c r="AR2036" s="46" t="e">
        <f t="shared" si="349"/>
        <v>#DIV/0!</v>
      </c>
      <c r="AS2036" s="47" t="e">
        <f t="shared" si="350"/>
        <v>#DIV/0!</v>
      </c>
      <c r="AT2036" s="30" t="e">
        <f t="shared" si="351"/>
        <v>#DIV/0!</v>
      </c>
    </row>
    <row r="2037" spans="1:46" x14ac:dyDescent="0.25">
      <c r="A2037" s="9" t="s">
        <v>2121</v>
      </c>
      <c r="C2037" s="19">
        <f t="shared" si="341"/>
        <v>2026</v>
      </c>
      <c r="K2037" s="9">
        <f t="shared" si="342"/>
        <v>0</v>
      </c>
      <c r="N2037" s="23">
        <f t="shared" si="343"/>
        <v>0</v>
      </c>
      <c r="O2037" s="24" t="e">
        <f t="shared" si="344"/>
        <v>#DIV/0!</v>
      </c>
      <c r="V2037" s="9">
        <f t="shared" si="345"/>
        <v>0</v>
      </c>
      <c r="Z2037" s="9">
        <f t="shared" si="346"/>
        <v>0</v>
      </c>
      <c r="AG2037" s="27">
        <v>5.516</v>
      </c>
      <c r="AI2037" s="2">
        <f t="shared" si="347"/>
        <v>82.306554953178903</v>
      </c>
      <c r="AK2037" s="27">
        <v>5.516</v>
      </c>
      <c r="AM2037" s="3">
        <f t="shared" si="348"/>
        <v>82.306554953178903</v>
      </c>
      <c r="AO2037" s="27">
        <v>5.516</v>
      </c>
      <c r="AP2037" s="89">
        <v>0.3</v>
      </c>
      <c r="AQ2037" s="88">
        <v>0</v>
      </c>
      <c r="AR2037" s="46" t="e">
        <f t="shared" si="349"/>
        <v>#DIV/0!</v>
      </c>
      <c r="AS2037" s="47" t="e">
        <f t="shared" si="350"/>
        <v>#DIV/0!</v>
      </c>
      <c r="AT2037" s="30" t="e">
        <f t="shared" si="351"/>
        <v>#DIV/0!</v>
      </c>
    </row>
    <row r="2038" spans="1:46" x14ac:dyDescent="0.25">
      <c r="A2038" s="9" t="s">
        <v>2122</v>
      </c>
      <c r="C2038" s="19">
        <f t="shared" si="341"/>
        <v>2026</v>
      </c>
      <c r="K2038" s="9">
        <f t="shared" si="342"/>
        <v>0</v>
      </c>
      <c r="N2038" s="23">
        <f t="shared" si="343"/>
        <v>0</v>
      </c>
      <c r="O2038" s="24" t="e">
        <f t="shared" si="344"/>
        <v>#DIV/0!</v>
      </c>
      <c r="V2038" s="9">
        <f t="shared" si="345"/>
        <v>0</v>
      </c>
      <c r="Z2038" s="9">
        <f t="shared" si="346"/>
        <v>0</v>
      </c>
      <c r="AG2038" s="27">
        <v>5.516</v>
      </c>
      <c r="AI2038" s="2">
        <f t="shared" si="347"/>
        <v>82.306554953178903</v>
      </c>
      <c r="AK2038" s="27">
        <v>5.516</v>
      </c>
      <c r="AM2038" s="3">
        <f t="shared" si="348"/>
        <v>82.306554953178903</v>
      </c>
      <c r="AO2038" s="27">
        <v>5.516</v>
      </c>
      <c r="AP2038" s="89">
        <v>0.3</v>
      </c>
      <c r="AQ2038" s="88">
        <v>0</v>
      </c>
      <c r="AR2038" s="46" t="e">
        <f t="shared" si="349"/>
        <v>#DIV/0!</v>
      </c>
      <c r="AS2038" s="47" t="e">
        <f t="shared" si="350"/>
        <v>#DIV/0!</v>
      </c>
      <c r="AT2038" s="30" t="e">
        <f t="shared" si="351"/>
        <v>#DIV/0!</v>
      </c>
    </row>
    <row r="2039" spans="1:46" x14ac:dyDescent="0.25">
      <c r="A2039" s="9" t="s">
        <v>2123</v>
      </c>
      <c r="C2039" s="19">
        <f t="shared" si="341"/>
        <v>2026</v>
      </c>
      <c r="K2039" s="9">
        <f t="shared" si="342"/>
        <v>0</v>
      </c>
      <c r="N2039" s="23">
        <f t="shared" si="343"/>
        <v>0</v>
      </c>
      <c r="O2039" s="24" t="e">
        <f t="shared" si="344"/>
        <v>#DIV/0!</v>
      </c>
      <c r="V2039" s="9">
        <f t="shared" si="345"/>
        <v>0</v>
      </c>
      <c r="Z2039" s="9">
        <f t="shared" si="346"/>
        <v>0</v>
      </c>
      <c r="AG2039" s="27">
        <v>5.516</v>
      </c>
      <c r="AI2039" s="2">
        <f t="shared" si="347"/>
        <v>82.306554953178903</v>
      </c>
      <c r="AK2039" s="27">
        <v>5.516</v>
      </c>
      <c r="AM2039" s="3">
        <f t="shared" si="348"/>
        <v>82.306554953178903</v>
      </c>
      <c r="AO2039" s="27">
        <v>5.516</v>
      </c>
      <c r="AP2039" s="89">
        <v>0.3</v>
      </c>
      <c r="AQ2039" s="88">
        <v>0</v>
      </c>
      <c r="AR2039" s="46" t="e">
        <f t="shared" si="349"/>
        <v>#DIV/0!</v>
      </c>
      <c r="AS2039" s="47" t="e">
        <f t="shared" si="350"/>
        <v>#DIV/0!</v>
      </c>
      <c r="AT2039" s="30" t="e">
        <f t="shared" si="351"/>
        <v>#DIV/0!</v>
      </c>
    </row>
    <row r="2040" spans="1:46" x14ac:dyDescent="0.25">
      <c r="A2040" s="9" t="s">
        <v>2124</v>
      </c>
      <c r="C2040" s="19">
        <f t="shared" si="341"/>
        <v>2026</v>
      </c>
      <c r="K2040" s="9">
        <f t="shared" si="342"/>
        <v>0</v>
      </c>
      <c r="N2040" s="23">
        <f t="shared" si="343"/>
        <v>0</v>
      </c>
      <c r="O2040" s="24" t="e">
        <f t="shared" si="344"/>
        <v>#DIV/0!</v>
      </c>
      <c r="V2040" s="9">
        <f t="shared" si="345"/>
        <v>0</v>
      </c>
      <c r="Z2040" s="9">
        <f t="shared" si="346"/>
        <v>0</v>
      </c>
      <c r="AG2040" s="27">
        <v>5.516</v>
      </c>
      <c r="AI2040" s="2">
        <f t="shared" si="347"/>
        <v>82.306554953178903</v>
      </c>
      <c r="AK2040" s="27">
        <v>5.516</v>
      </c>
      <c r="AM2040" s="3">
        <f t="shared" si="348"/>
        <v>82.306554953178903</v>
      </c>
      <c r="AO2040" s="27">
        <v>5.516</v>
      </c>
      <c r="AP2040" s="89">
        <v>0.3</v>
      </c>
      <c r="AQ2040" s="88">
        <v>0</v>
      </c>
      <c r="AR2040" s="46" t="e">
        <f t="shared" si="349"/>
        <v>#DIV/0!</v>
      </c>
      <c r="AS2040" s="47" t="e">
        <f t="shared" si="350"/>
        <v>#DIV/0!</v>
      </c>
      <c r="AT2040" s="30" t="e">
        <f t="shared" si="351"/>
        <v>#DIV/0!</v>
      </c>
    </row>
    <row r="2041" spans="1:46" x14ac:dyDescent="0.25">
      <c r="A2041" s="9" t="s">
        <v>2125</v>
      </c>
      <c r="C2041" s="19">
        <f t="shared" si="341"/>
        <v>2026</v>
      </c>
      <c r="K2041" s="9">
        <f t="shared" si="342"/>
        <v>0</v>
      </c>
      <c r="N2041" s="23">
        <f t="shared" si="343"/>
        <v>0</v>
      </c>
      <c r="O2041" s="24" t="e">
        <f t="shared" si="344"/>
        <v>#DIV/0!</v>
      </c>
      <c r="V2041" s="9">
        <f t="shared" si="345"/>
        <v>0</v>
      </c>
      <c r="Z2041" s="9">
        <f t="shared" si="346"/>
        <v>0</v>
      </c>
      <c r="AG2041" s="27">
        <v>5.516</v>
      </c>
      <c r="AI2041" s="2">
        <f t="shared" si="347"/>
        <v>82.306554953178903</v>
      </c>
      <c r="AK2041" s="27">
        <v>5.516</v>
      </c>
      <c r="AM2041" s="3">
        <f t="shared" si="348"/>
        <v>82.306554953178903</v>
      </c>
      <c r="AO2041" s="27">
        <v>5.516</v>
      </c>
      <c r="AP2041" s="89">
        <v>0.3</v>
      </c>
      <c r="AQ2041" s="88">
        <v>0</v>
      </c>
      <c r="AR2041" s="46" t="e">
        <f t="shared" si="349"/>
        <v>#DIV/0!</v>
      </c>
      <c r="AS2041" s="47" t="e">
        <f t="shared" si="350"/>
        <v>#DIV/0!</v>
      </c>
      <c r="AT2041" s="30" t="e">
        <f t="shared" si="351"/>
        <v>#DIV/0!</v>
      </c>
    </row>
    <row r="2042" spans="1:46" x14ac:dyDescent="0.25">
      <c r="A2042" s="9" t="s">
        <v>2126</v>
      </c>
      <c r="C2042" s="19">
        <f t="shared" si="341"/>
        <v>2026</v>
      </c>
      <c r="K2042" s="9">
        <f t="shared" si="342"/>
        <v>0</v>
      </c>
      <c r="N2042" s="23">
        <f t="shared" si="343"/>
        <v>0</v>
      </c>
      <c r="O2042" s="24" t="e">
        <f t="shared" si="344"/>
        <v>#DIV/0!</v>
      </c>
      <c r="V2042" s="9">
        <f t="shared" si="345"/>
        <v>0</v>
      </c>
      <c r="Z2042" s="9">
        <f t="shared" si="346"/>
        <v>0</v>
      </c>
      <c r="AG2042" s="27">
        <v>5.516</v>
      </c>
      <c r="AI2042" s="2">
        <f t="shared" si="347"/>
        <v>82.306554953178903</v>
      </c>
      <c r="AK2042" s="27">
        <v>5.516</v>
      </c>
      <c r="AM2042" s="3">
        <f t="shared" si="348"/>
        <v>82.306554953178903</v>
      </c>
      <c r="AO2042" s="27">
        <v>5.516</v>
      </c>
      <c r="AP2042" s="89">
        <v>0.3</v>
      </c>
      <c r="AQ2042" s="88">
        <v>0</v>
      </c>
      <c r="AR2042" s="46" t="e">
        <f t="shared" si="349"/>
        <v>#DIV/0!</v>
      </c>
      <c r="AS2042" s="47" t="e">
        <f t="shared" si="350"/>
        <v>#DIV/0!</v>
      </c>
      <c r="AT2042" s="30" t="e">
        <f t="shared" si="351"/>
        <v>#DIV/0!</v>
      </c>
    </row>
    <row r="2043" spans="1:46" x14ac:dyDescent="0.25">
      <c r="A2043" s="9" t="s">
        <v>2127</v>
      </c>
      <c r="C2043" s="19">
        <f t="shared" si="341"/>
        <v>2026</v>
      </c>
      <c r="K2043" s="9">
        <f t="shared" si="342"/>
        <v>0</v>
      </c>
      <c r="N2043" s="23">
        <f t="shared" si="343"/>
        <v>0</v>
      </c>
      <c r="O2043" s="24" t="e">
        <f t="shared" si="344"/>
        <v>#DIV/0!</v>
      </c>
      <c r="V2043" s="9">
        <f t="shared" si="345"/>
        <v>0</v>
      </c>
      <c r="Z2043" s="9">
        <f t="shared" si="346"/>
        <v>0</v>
      </c>
      <c r="AG2043" s="27">
        <v>5.516</v>
      </c>
      <c r="AI2043" s="2">
        <f t="shared" si="347"/>
        <v>82.306554953178903</v>
      </c>
      <c r="AK2043" s="27">
        <v>5.516</v>
      </c>
      <c r="AM2043" s="3">
        <f t="shared" si="348"/>
        <v>82.306554953178903</v>
      </c>
      <c r="AO2043" s="27">
        <v>5.516</v>
      </c>
      <c r="AP2043" s="89">
        <v>0.3</v>
      </c>
      <c r="AQ2043" s="88">
        <v>0</v>
      </c>
      <c r="AR2043" s="46" t="e">
        <f t="shared" si="349"/>
        <v>#DIV/0!</v>
      </c>
      <c r="AS2043" s="47" t="e">
        <f t="shared" si="350"/>
        <v>#DIV/0!</v>
      </c>
      <c r="AT2043" s="30" t="e">
        <f t="shared" si="351"/>
        <v>#DIV/0!</v>
      </c>
    </row>
    <row r="2044" spans="1:46" x14ac:dyDescent="0.25">
      <c r="A2044" s="9" t="s">
        <v>2128</v>
      </c>
      <c r="C2044" s="19">
        <f t="shared" si="341"/>
        <v>2026</v>
      </c>
      <c r="K2044" s="9">
        <f t="shared" si="342"/>
        <v>0</v>
      </c>
      <c r="N2044" s="23">
        <f t="shared" si="343"/>
        <v>0</v>
      </c>
      <c r="O2044" s="24" t="e">
        <f t="shared" si="344"/>
        <v>#DIV/0!</v>
      </c>
      <c r="V2044" s="9">
        <f t="shared" si="345"/>
        <v>0</v>
      </c>
      <c r="Z2044" s="9">
        <f t="shared" si="346"/>
        <v>0</v>
      </c>
      <c r="AG2044" s="27">
        <v>5.516</v>
      </c>
      <c r="AI2044" s="2">
        <f t="shared" si="347"/>
        <v>82.306554953178903</v>
      </c>
      <c r="AK2044" s="27">
        <v>5.516</v>
      </c>
      <c r="AM2044" s="3">
        <f t="shared" si="348"/>
        <v>82.306554953178903</v>
      </c>
      <c r="AO2044" s="27">
        <v>5.516</v>
      </c>
      <c r="AP2044" s="89">
        <v>0.3</v>
      </c>
      <c r="AQ2044" s="88">
        <v>0</v>
      </c>
      <c r="AR2044" s="46" t="e">
        <f t="shared" si="349"/>
        <v>#DIV/0!</v>
      </c>
      <c r="AS2044" s="47" t="e">
        <f t="shared" si="350"/>
        <v>#DIV/0!</v>
      </c>
      <c r="AT2044" s="30" t="e">
        <f t="shared" si="351"/>
        <v>#DIV/0!</v>
      </c>
    </row>
    <row r="2045" spans="1:46" x14ac:dyDescent="0.25">
      <c r="A2045" s="9" t="s">
        <v>2129</v>
      </c>
      <c r="C2045" s="19">
        <f t="shared" si="341"/>
        <v>2026</v>
      </c>
      <c r="K2045" s="9">
        <f t="shared" si="342"/>
        <v>0</v>
      </c>
      <c r="N2045" s="23">
        <f t="shared" si="343"/>
        <v>0</v>
      </c>
      <c r="O2045" s="24" t="e">
        <f t="shared" si="344"/>
        <v>#DIV/0!</v>
      </c>
      <c r="V2045" s="9">
        <f t="shared" si="345"/>
        <v>0</v>
      </c>
      <c r="Z2045" s="9">
        <f t="shared" si="346"/>
        <v>0</v>
      </c>
      <c r="AG2045" s="27">
        <v>5.516</v>
      </c>
      <c r="AI2045" s="2">
        <f t="shared" si="347"/>
        <v>82.306554953178903</v>
      </c>
      <c r="AK2045" s="27">
        <v>5.516</v>
      </c>
      <c r="AM2045" s="3">
        <f t="shared" si="348"/>
        <v>82.306554953178903</v>
      </c>
      <c r="AO2045" s="27">
        <v>5.516</v>
      </c>
      <c r="AP2045" s="89">
        <v>0.3</v>
      </c>
      <c r="AQ2045" s="88">
        <v>0</v>
      </c>
      <c r="AR2045" s="46" t="e">
        <f t="shared" si="349"/>
        <v>#DIV/0!</v>
      </c>
      <c r="AS2045" s="47" t="e">
        <f t="shared" si="350"/>
        <v>#DIV/0!</v>
      </c>
      <c r="AT2045" s="30" t="e">
        <f t="shared" si="351"/>
        <v>#DIV/0!</v>
      </c>
    </row>
    <row r="2046" spans="1:46" x14ac:dyDescent="0.25">
      <c r="A2046" s="9" t="s">
        <v>2130</v>
      </c>
      <c r="C2046" s="19">
        <f t="shared" si="341"/>
        <v>2026</v>
      </c>
      <c r="K2046" s="9">
        <f t="shared" si="342"/>
        <v>0</v>
      </c>
      <c r="N2046" s="23">
        <f t="shared" si="343"/>
        <v>0</v>
      </c>
      <c r="O2046" s="24" t="e">
        <f t="shared" si="344"/>
        <v>#DIV/0!</v>
      </c>
      <c r="V2046" s="9">
        <f t="shared" si="345"/>
        <v>0</v>
      </c>
      <c r="Z2046" s="9">
        <f t="shared" si="346"/>
        <v>0</v>
      </c>
      <c r="AG2046" s="27">
        <v>5.516</v>
      </c>
      <c r="AI2046" s="2">
        <f t="shared" si="347"/>
        <v>82.306554953178903</v>
      </c>
      <c r="AK2046" s="27">
        <v>5.516</v>
      </c>
      <c r="AM2046" s="3">
        <f t="shared" si="348"/>
        <v>82.306554953178903</v>
      </c>
      <c r="AO2046" s="27">
        <v>5.516</v>
      </c>
      <c r="AP2046" s="89">
        <v>0.3</v>
      </c>
      <c r="AQ2046" s="88">
        <v>0</v>
      </c>
      <c r="AR2046" s="46" t="e">
        <f t="shared" si="349"/>
        <v>#DIV/0!</v>
      </c>
      <c r="AS2046" s="47" t="e">
        <f t="shared" si="350"/>
        <v>#DIV/0!</v>
      </c>
      <c r="AT2046" s="30" t="e">
        <f t="shared" si="351"/>
        <v>#DIV/0!</v>
      </c>
    </row>
    <row r="2047" spans="1:46" x14ac:dyDescent="0.25">
      <c r="A2047" s="9" t="s">
        <v>2131</v>
      </c>
      <c r="C2047" s="19">
        <f t="shared" si="341"/>
        <v>2026</v>
      </c>
      <c r="K2047" s="9">
        <f t="shared" si="342"/>
        <v>0</v>
      </c>
      <c r="N2047" s="23">
        <f t="shared" si="343"/>
        <v>0</v>
      </c>
      <c r="O2047" s="24" t="e">
        <f t="shared" si="344"/>
        <v>#DIV/0!</v>
      </c>
      <c r="V2047" s="9">
        <f t="shared" si="345"/>
        <v>0</v>
      </c>
      <c r="Z2047" s="9">
        <f t="shared" si="346"/>
        <v>0</v>
      </c>
      <c r="AG2047" s="27">
        <v>5.516</v>
      </c>
      <c r="AI2047" s="2">
        <f t="shared" si="347"/>
        <v>82.306554953178903</v>
      </c>
      <c r="AK2047" s="27">
        <v>5.516</v>
      </c>
      <c r="AM2047" s="3">
        <f t="shared" si="348"/>
        <v>82.306554953178903</v>
      </c>
      <c r="AO2047" s="27">
        <v>5.516</v>
      </c>
      <c r="AP2047" s="89">
        <v>0.3</v>
      </c>
      <c r="AQ2047" s="88">
        <v>0</v>
      </c>
      <c r="AR2047" s="46" t="e">
        <f t="shared" si="349"/>
        <v>#DIV/0!</v>
      </c>
      <c r="AS2047" s="47" t="e">
        <f t="shared" si="350"/>
        <v>#DIV/0!</v>
      </c>
      <c r="AT2047" s="30" t="e">
        <f t="shared" si="351"/>
        <v>#DIV/0!</v>
      </c>
    </row>
    <row r="2048" spans="1:46" x14ac:dyDescent="0.25">
      <c r="A2048" s="9" t="s">
        <v>2132</v>
      </c>
      <c r="C2048" s="19">
        <f t="shared" si="341"/>
        <v>2026</v>
      </c>
      <c r="K2048" s="9">
        <f t="shared" si="342"/>
        <v>0</v>
      </c>
      <c r="N2048" s="23">
        <f t="shared" si="343"/>
        <v>0</v>
      </c>
      <c r="O2048" s="24" t="e">
        <f t="shared" si="344"/>
        <v>#DIV/0!</v>
      </c>
      <c r="V2048" s="9">
        <f t="shared" si="345"/>
        <v>0</v>
      </c>
      <c r="Z2048" s="9">
        <f t="shared" si="346"/>
        <v>0</v>
      </c>
      <c r="AG2048" s="27">
        <v>5.516</v>
      </c>
      <c r="AI2048" s="2">
        <f t="shared" si="347"/>
        <v>82.306554953178903</v>
      </c>
      <c r="AK2048" s="27">
        <v>5.516</v>
      </c>
      <c r="AM2048" s="3">
        <f t="shared" si="348"/>
        <v>82.306554953178903</v>
      </c>
      <c r="AO2048" s="27">
        <v>5.516</v>
      </c>
      <c r="AP2048" s="89">
        <v>0.3</v>
      </c>
      <c r="AQ2048" s="88">
        <v>0</v>
      </c>
      <c r="AR2048" s="46" t="e">
        <f t="shared" si="349"/>
        <v>#DIV/0!</v>
      </c>
      <c r="AS2048" s="47" t="e">
        <f t="shared" si="350"/>
        <v>#DIV/0!</v>
      </c>
      <c r="AT2048" s="30" t="e">
        <f t="shared" si="351"/>
        <v>#DIV/0!</v>
      </c>
    </row>
    <row r="2049" spans="1:46" x14ac:dyDescent="0.25">
      <c r="A2049" s="9" t="s">
        <v>2133</v>
      </c>
      <c r="C2049" s="19">
        <f t="shared" si="341"/>
        <v>2026</v>
      </c>
      <c r="K2049" s="9">
        <f t="shared" si="342"/>
        <v>0</v>
      </c>
      <c r="N2049" s="23">
        <f t="shared" si="343"/>
        <v>0</v>
      </c>
      <c r="O2049" s="24" t="e">
        <f t="shared" si="344"/>
        <v>#DIV/0!</v>
      </c>
      <c r="V2049" s="9">
        <f t="shared" si="345"/>
        <v>0</v>
      </c>
      <c r="Z2049" s="9">
        <f t="shared" si="346"/>
        <v>0</v>
      </c>
      <c r="AG2049" s="27">
        <v>5.516</v>
      </c>
      <c r="AI2049" s="2">
        <f t="shared" si="347"/>
        <v>82.306554953178903</v>
      </c>
      <c r="AK2049" s="27">
        <v>5.516</v>
      </c>
      <c r="AM2049" s="3">
        <f t="shared" si="348"/>
        <v>82.306554953178903</v>
      </c>
      <c r="AO2049" s="27">
        <v>5.516</v>
      </c>
      <c r="AP2049" s="89">
        <v>0.3</v>
      </c>
      <c r="AQ2049" s="88">
        <v>0</v>
      </c>
      <c r="AR2049" s="46" t="e">
        <f t="shared" si="349"/>
        <v>#DIV/0!</v>
      </c>
      <c r="AS2049" s="47" t="e">
        <f t="shared" si="350"/>
        <v>#DIV/0!</v>
      </c>
      <c r="AT2049" s="30" t="e">
        <f t="shared" si="351"/>
        <v>#DIV/0!</v>
      </c>
    </row>
    <row r="2050" spans="1:46" x14ac:dyDescent="0.25">
      <c r="A2050" s="9" t="s">
        <v>2134</v>
      </c>
      <c r="C2050" s="19">
        <f t="shared" si="341"/>
        <v>2026</v>
      </c>
      <c r="K2050" s="9">
        <f t="shared" si="342"/>
        <v>0</v>
      </c>
      <c r="N2050" s="23">
        <f t="shared" si="343"/>
        <v>0</v>
      </c>
      <c r="O2050" s="24" t="e">
        <f t="shared" si="344"/>
        <v>#DIV/0!</v>
      </c>
      <c r="V2050" s="9">
        <f t="shared" si="345"/>
        <v>0</v>
      </c>
      <c r="Z2050" s="9">
        <f t="shared" si="346"/>
        <v>0</v>
      </c>
      <c r="AG2050" s="27">
        <v>5.516</v>
      </c>
      <c r="AI2050" s="2">
        <f t="shared" si="347"/>
        <v>82.306554953178903</v>
      </c>
      <c r="AK2050" s="27">
        <v>5.516</v>
      </c>
      <c r="AM2050" s="3">
        <f t="shared" si="348"/>
        <v>82.306554953178903</v>
      </c>
      <c r="AO2050" s="27">
        <v>5.516</v>
      </c>
      <c r="AP2050" s="89">
        <v>0.3</v>
      </c>
      <c r="AQ2050" s="88">
        <v>0</v>
      </c>
      <c r="AR2050" s="46" t="e">
        <f t="shared" si="349"/>
        <v>#DIV/0!</v>
      </c>
      <c r="AS2050" s="47" t="e">
        <f t="shared" si="350"/>
        <v>#DIV/0!</v>
      </c>
      <c r="AT2050" s="30" t="e">
        <f t="shared" si="351"/>
        <v>#DIV/0!</v>
      </c>
    </row>
    <row r="2051" spans="1:46" x14ac:dyDescent="0.25">
      <c r="A2051" s="9" t="s">
        <v>2135</v>
      </c>
      <c r="C2051" s="19">
        <f t="shared" si="341"/>
        <v>2026</v>
      </c>
      <c r="K2051" s="9">
        <f t="shared" si="342"/>
        <v>0</v>
      </c>
      <c r="N2051" s="23">
        <f t="shared" si="343"/>
        <v>0</v>
      </c>
      <c r="O2051" s="24" t="e">
        <f t="shared" si="344"/>
        <v>#DIV/0!</v>
      </c>
      <c r="V2051" s="9">
        <f t="shared" si="345"/>
        <v>0</v>
      </c>
      <c r="Z2051" s="9">
        <f t="shared" si="346"/>
        <v>0</v>
      </c>
      <c r="AG2051" s="27">
        <v>5.516</v>
      </c>
      <c r="AI2051" s="2">
        <f t="shared" si="347"/>
        <v>82.306554953178903</v>
      </c>
      <c r="AK2051" s="27">
        <v>5.516</v>
      </c>
      <c r="AM2051" s="3">
        <f t="shared" si="348"/>
        <v>82.306554953178903</v>
      </c>
      <c r="AO2051" s="27">
        <v>5.516</v>
      </c>
      <c r="AP2051" s="89">
        <v>0.3</v>
      </c>
      <c r="AQ2051" s="88">
        <v>0</v>
      </c>
      <c r="AR2051" s="46" t="e">
        <f t="shared" si="349"/>
        <v>#DIV/0!</v>
      </c>
      <c r="AS2051" s="47" t="e">
        <f t="shared" si="350"/>
        <v>#DIV/0!</v>
      </c>
      <c r="AT2051" s="30" t="e">
        <f t="shared" si="351"/>
        <v>#DIV/0!</v>
      </c>
    </row>
    <row r="2052" spans="1:46" x14ac:dyDescent="0.25">
      <c r="A2052" s="9" t="s">
        <v>2136</v>
      </c>
      <c r="C2052" s="19">
        <f t="shared" si="341"/>
        <v>2026</v>
      </c>
      <c r="K2052" s="9">
        <f t="shared" si="342"/>
        <v>0</v>
      </c>
      <c r="N2052" s="23">
        <f t="shared" si="343"/>
        <v>0</v>
      </c>
      <c r="O2052" s="24" t="e">
        <f t="shared" si="344"/>
        <v>#DIV/0!</v>
      </c>
      <c r="V2052" s="9">
        <f t="shared" si="345"/>
        <v>0</v>
      </c>
      <c r="Z2052" s="9">
        <f t="shared" si="346"/>
        <v>0</v>
      </c>
      <c r="AG2052" s="27">
        <v>5.516</v>
      </c>
      <c r="AI2052" s="2">
        <f t="shared" si="347"/>
        <v>82.306554953178903</v>
      </c>
      <c r="AK2052" s="27">
        <v>5.516</v>
      </c>
      <c r="AM2052" s="3">
        <f t="shared" si="348"/>
        <v>82.306554953178903</v>
      </c>
      <c r="AO2052" s="27">
        <v>5.516</v>
      </c>
      <c r="AP2052" s="89">
        <v>0.3</v>
      </c>
      <c r="AQ2052" s="88">
        <v>0</v>
      </c>
      <c r="AR2052" s="46" t="e">
        <f t="shared" si="349"/>
        <v>#DIV/0!</v>
      </c>
      <c r="AS2052" s="47" t="e">
        <f t="shared" si="350"/>
        <v>#DIV/0!</v>
      </c>
      <c r="AT2052" s="30" t="e">
        <f t="shared" si="351"/>
        <v>#DIV/0!</v>
      </c>
    </row>
    <row r="2053" spans="1:46" x14ac:dyDescent="0.25">
      <c r="A2053" s="9" t="s">
        <v>2137</v>
      </c>
      <c r="C2053" s="19">
        <f t="shared" si="341"/>
        <v>2026</v>
      </c>
      <c r="K2053" s="9">
        <f t="shared" si="342"/>
        <v>0</v>
      </c>
      <c r="N2053" s="23">
        <f t="shared" si="343"/>
        <v>0</v>
      </c>
      <c r="O2053" s="24" t="e">
        <f t="shared" si="344"/>
        <v>#DIV/0!</v>
      </c>
      <c r="V2053" s="9">
        <f t="shared" si="345"/>
        <v>0</v>
      </c>
      <c r="Z2053" s="9">
        <f t="shared" si="346"/>
        <v>0</v>
      </c>
      <c r="AG2053" s="27">
        <v>5.516</v>
      </c>
      <c r="AI2053" s="2">
        <f t="shared" si="347"/>
        <v>82.306554953178903</v>
      </c>
      <c r="AK2053" s="27">
        <v>5.516</v>
      </c>
      <c r="AM2053" s="3">
        <f t="shared" si="348"/>
        <v>82.306554953178903</v>
      </c>
      <c r="AO2053" s="27">
        <v>5.516</v>
      </c>
      <c r="AP2053" s="89">
        <v>0.3</v>
      </c>
      <c r="AQ2053" s="88">
        <v>0</v>
      </c>
      <c r="AR2053" s="46" t="e">
        <f t="shared" si="349"/>
        <v>#DIV/0!</v>
      </c>
      <c r="AS2053" s="47" t="e">
        <f t="shared" si="350"/>
        <v>#DIV/0!</v>
      </c>
      <c r="AT2053" s="30" t="e">
        <f t="shared" si="351"/>
        <v>#DIV/0!</v>
      </c>
    </row>
    <row r="2054" spans="1:46" x14ac:dyDescent="0.25">
      <c r="A2054" s="9" t="s">
        <v>2138</v>
      </c>
      <c r="C2054" s="19">
        <f t="shared" ref="C2054:C2117" si="352">2026-B2054</f>
        <v>2026</v>
      </c>
      <c r="K2054" s="9">
        <f t="shared" ref="K2054:K2117" si="353">H2054+(I2054/2)</f>
        <v>0</v>
      </c>
      <c r="N2054" s="23">
        <f t="shared" ref="N2054:N2117" si="354">(L2054+M2054)*0.5</f>
        <v>0</v>
      </c>
      <c r="O2054" s="24" t="e">
        <f t="shared" ref="O2054:O2117" si="355">337.5/N2054</f>
        <v>#DIV/0!</v>
      </c>
      <c r="V2054" s="9">
        <f t="shared" ref="V2054:V2117" si="356">R2054-(T2054/1000)</f>
        <v>0</v>
      </c>
      <c r="Z2054" s="9">
        <f t="shared" ref="Z2054:Z2117" si="357">X2054+(Y2054/2)</f>
        <v>0</v>
      </c>
      <c r="AG2054" s="27">
        <v>5.516</v>
      </c>
      <c r="AI2054" s="2">
        <f t="shared" ref="AI2054:AI2117" si="358">1000/(1000/((1336/((1336/((1336/((P2054+(IF(P2054&gt;=26.5,-0.159*P2054+4.401,0.2)))-(-((AG2054*0.959)-0.013)+(((AG2054*0.051)-0.006)*P2054)+(((AG2054*0.019)-0.008)*N2054)+(((AG2054*0.053)+0.005)*R2054)-(((AG2054*0.013)-0.003)*Q2054))))-W2054)+(-((AG2054*0.959)-0.013)+(((AG2054*0.051)-0.006)*P2054)+(((AG2054*0.019)-0.008)*N2054)+(((AG2054*0.053)+0.005)*R2054)-(((AG2054*0.013)-0.003)*Q2054))))-N2054*0.98765431))+12)</f>
        <v>82.306554953178903</v>
      </c>
      <c r="AK2054" s="27">
        <v>5.516</v>
      </c>
      <c r="AM2054" s="3">
        <f t="shared" ref="AM2054:AM2117" si="359">1000/(1000/((1336/((1336/((1336/((IF(P2054&lt;=21.9, P2054+0.2,(3.57445388627863+0.610250243334448*P2054+0.014682933220208*(P2054)^2-0.000203380571583*(P2054)^3+0.038468287096921*R2054)+0.2))-(-((AK2054*0.959)-0.013)+(((AK2054*0.051)-0.006)*(3.57445388627863+0.610250243334448*P2054+0.014682933220208*(P2054)^2-0.000203380571583*(P2054)^3+0.038468287096921*R2054))+(((AK2054*0.019)-0.008)*N2054)+(((AK2054*0.053)+0.005)*R2054)-(((AK2054*0.013)-0.003)*Q2054))))-W2054)+(-((AK2054*0.959)-0.013)+(((AK2054*0.051)-0.006)*(3.57445388627863+0.610250243334448*P2054+0.014682933220208*(P2054)^2-0.000203380571583*(P2054)^3+0.038468287096921*R2054))+(((AK2054*0.019)-0.008)*N2054)+(((AK2054*0.053)+0.005)*R2054)-(((AK2054*0.013)-0.003)*Q2054))))-N2054*0.98765431))+12)</f>
        <v>82.306554953178903</v>
      </c>
      <c r="AO2054" s="27">
        <v>5.516</v>
      </c>
      <c r="AP2054" s="89">
        <v>0.3</v>
      </c>
      <c r="AQ2054" s="88">
        <v>0</v>
      </c>
      <c r="AR2054" s="46" t="e">
        <f t="shared" ref="AR2054:AR2117" si="360" xml:space="preserve">  ((1.23853+0.95855*P2054-0.05467*S2054)+0.2)-((-((AO2054*0.959)-0.013)+(((AO2054*0.051)-0.006)*(1.23853+0.95855*P2054-0.05467*S2054))+(((AO2054*0.019)-0.008)*(337.5/O2054))+(((AO2054*0.053)+0.005)*R2054)-(((AO2054*0.013)-0.003)*Q2054)))+(IF(P2054&lt;=22, -0.04, IF(P2054&gt;=24.5, 0.022, 0.025)))+(0)</f>
        <v>#DIV/0!</v>
      </c>
      <c r="AS2054" s="47" t="e">
        <f t="shared" ref="AS2054:AS2117" si="361">-((((0+(2.5/5988)*5988)+((1*(2.5/5988)-(0+(2.5/5988)*5988)*AQ2054/1000)/1)*(12-(0.06)))+((1*((1*(2.5/5988)-(0+(2.5/5988)*5988)*AQ2054/1000)/1)-((0+(2.5/5988)*5988)+((1*(2.5/5988)-(0+(2.5/5988)*5988)*AQ2054/1000)/1)*(12-(0.06)))*(331.5/O2054)/1000)/1.336)*(0.06+(((-((AO2054*0.959)-0.013)+(((AO2054*0.051)-0.006)*(1.23853+0.95855*P2054-0.05467*S2054))+(((AO2054*0.019)-0.008)*337.5/O2054)+(((AO2054*0.053)+0.005)*R2054)-(((AO2054*0.013)-0.003)*Q2054))))-(0)))+((1.336*((1*((1*(2.5/5988)-(0+(2.5/5988)*5988)*AQ2054/1000)/1)-((0+(2.5/5988)*5988)+((1*(2.5/5988)-(0+(2.5/5988)*5988)*AQ2054/1000)/1)*(12-(0.06)))*(331.5/O2054)/1000)/1.336)-(((0+(2.5/5988)*5988)+((1*(2.5/5988)-(0+(2.5/5988)*5988)*AQ2054/1000)/1)*(12-(0.06)))+((1*((1*(2.5/5988)-(0+(2.5/5988)*5988)*AQ2054/1000)/1)-((0+(2.5/5988)*5988)+((1*(2.5/5988)-(0+(2.5/5988)*5988)*AQ2054/1000)/1)*(12-(0.06)))*(331.5/O2054)/1000)/1.336)*(0.06+(((-((AO2054*0.959)-0.013)+(((AO2054*0.051)-0.006)*(1.23853+0.95855*P2054-0.05467*S2054))+(((AO2054*0.019)-0.008)*337.5/O2054)+(((AO2054*0.053)+0.005)*R2054)-(((AO2054*0.013)-0.003)*Q2054))))-(0)))*W2054/1000)/1.336)*0)/((1.336*((1.336*((1*((1*(2.5/5988)-(0+(2.5/5988)*5988)*AQ2054/1000)/1)-((0+(2.5/5988)*5988)+((1*(2.5/5988)-(0+(2.5/5988)*5988)*AQ2054/1000)/1)*(12-(0.06)))*(331.5/O2054)/1000)/1.336)-(((0+(2.5/5988)*5988)+((1*(2.5/5988)-(0+(2.5/5988)*5988)*AQ2054/1000)/1)*(12-(0.06)))+((1*((1*(2.5/5988)-(0+(2.5/5988)*5988)*AQ2054/1000)/1)-((0+(2.5/5988)*5988)+((1*(2.5/5988)-(0+(2.5/5988)*5988)*AQ2054/1000)/1)*(12-(0.06)))*(331.5/O2054)/1000)/1.336)*(0.06+(((-((AO2054*0.959)-0.013)+(((AO2054*0.051)-0.006)*(1.23853+0.95855*P2054-0.05467*S2054))+(((AO2054*0.019)-0.008)*337.5/O2054)+(((AO2054*0.053)+0.005)*R2054)-(((AO2054*0.013)-0.003)*Q2054))))-(0)))*W2054/1000)/1.336)-((((0+(2.5/5988)*5988)+((1*(2.5/5988)-(0+(2.5/5988)*5988)*AQ2054/1000)/1)*(12-(0.06)))+((1*((1*(2.5/5988)-(0+(2.5/5988)*5988)*AQ2054/1000)/1)-((0+(2.5/5988)*5988)+((1*(2.5/5988)-(0+(2.5/5988)*5988)*AQ2054/1000)/1)*(12-(0.06)))*(331.5/O2054)/1000)/1.336)*(0.06+(((-((AO2054*0.959)-0.013)+(((AO2054*0.051)-0.006)*(1.23853+0.95855*P2054-0.05467*S2054))+(((AO2054*0.019)-0.008)*337.5/O2054)+(((AO2054*0.053)+0.005)*R2054)-(((AO2054*0.013)-0.003)*Q2054))))-(0)))+((1.336*((1*((1*(2.5/5988)-(0+(2.5/5988)*5988)*AQ2054/1000)/1)-((0+(2.5/5988)*5988)+((1*(2.5/5988)-(0+(2.5/5988)*5988)*AQ2054/1000)/1)*(12-(0.06)))*(331.5/O2054)/1000)/1.336)-(((0+(2.5/5988)*5988)+((1*(2.5/5988)-(0+(2.5/5988)*5988)*AQ2054/1000)/1)*(12-(0.06)))+((1*((1*(2.5/5988)-(0+(2.5/5988)*5988)*AQ2054/1000)/1)-((0+(2.5/5988)*5988)+((1*(2.5/5988)-(0+(2.5/5988)*5988)*AQ2054/1000)/1)*(12-(0.06)))*(331.5/O2054)/1000)/1.336)*(0.06+(((-((AO2054*0.959)-0.013)+(((AO2054*0.051)-0.006)*(1.23853+0.95855*P2054-0.05467*S2054))+(((AO2054*0.019)-0.008)*337.5/O2054)+(((AO2054*0.053)+0.005)*R2054)-(((AO2054*0.013)-0.003)*Q2054))))))*W2054/1000)/1.336)*0)*AP2054/1000)/1.336)</f>
        <v>#DIV/0!</v>
      </c>
      <c r="AT2054" s="30" t="e">
        <f t="shared" ref="AT2054:AT2117" si="362">AS2054-AR2054</f>
        <v>#DIV/0!</v>
      </c>
    </row>
    <row r="2055" spans="1:46" x14ac:dyDescent="0.25">
      <c r="A2055" s="9" t="s">
        <v>2139</v>
      </c>
      <c r="C2055" s="19">
        <f t="shared" si="352"/>
        <v>2026</v>
      </c>
      <c r="K2055" s="9">
        <f t="shared" si="353"/>
        <v>0</v>
      </c>
      <c r="N2055" s="23">
        <f t="shared" si="354"/>
        <v>0</v>
      </c>
      <c r="O2055" s="24" t="e">
        <f t="shared" si="355"/>
        <v>#DIV/0!</v>
      </c>
      <c r="V2055" s="9">
        <f t="shared" si="356"/>
        <v>0</v>
      </c>
      <c r="Z2055" s="9">
        <f t="shared" si="357"/>
        <v>0</v>
      </c>
      <c r="AG2055" s="27">
        <v>5.516</v>
      </c>
      <c r="AI2055" s="2">
        <f t="shared" si="358"/>
        <v>82.306554953178903</v>
      </c>
      <c r="AK2055" s="27">
        <v>5.516</v>
      </c>
      <c r="AM2055" s="3">
        <f t="shared" si="359"/>
        <v>82.306554953178903</v>
      </c>
      <c r="AO2055" s="27">
        <v>5.516</v>
      </c>
      <c r="AP2055" s="89">
        <v>0.3</v>
      </c>
      <c r="AQ2055" s="88">
        <v>0</v>
      </c>
      <c r="AR2055" s="46" t="e">
        <f t="shared" si="360"/>
        <v>#DIV/0!</v>
      </c>
      <c r="AS2055" s="47" t="e">
        <f t="shared" si="361"/>
        <v>#DIV/0!</v>
      </c>
      <c r="AT2055" s="30" t="e">
        <f t="shared" si="362"/>
        <v>#DIV/0!</v>
      </c>
    </row>
    <row r="2056" spans="1:46" x14ac:dyDescent="0.25">
      <c r="A2056" s="9" t="s">
        <v>2140</v>
      </c>
      <c r="C2056" s="19">
        <f t="shared" si="352"/>
        <v>2026</v>
      </c>
      <c r="K2056" s="9">
        <f t="shared" si="353"/>
        <v>0</v>
      </c>
      <c r="N2056" s="23">
        <f t="shared" si="354"/>
        <v>0</v>
      </c>
      <c r="O2056" s="24" t="e">
        <f t="shared" si="355"/>
        <v>#DIV/0!</v>
      </c>
      <c r="V2056" s="9">
        <f t="shared" si="356"/>
        <v>0</v>
      </c>
      <c r="Z2056" s="9">
        <f t="shared" si="357"/>
        <v>0</v>
      </c>
      <c r="AG2056" s="27">
        <v>5.516</v>
      </c>
      <c r="AI2056" s="2">
        <f t="shared" si="358"/>
        <v>82.306554953178903</v>
      </c>
      <c r="AK2056" s="27">
        <v>5.516</v>
      </c>
      <c r="AM2056" s="3">
        <f t="shared" si="359"/>
        <v>82.306554953178903</v>
      </c>
      <c r="AO2056" s="27">
        <v>5.516</v>
      </c>
      <c r="AP2056" s="89">
        <v>0.3</v>
      </c>
      <c r="AQ2056" s="88">
        <v>0</v>
      </c>
      <c r="AR2056" s="46" t="e">
        <f t="shared" si="360"/>
        <v>#DIV/0!</v>
      </c>
      <c r="AS2056" s="47" t="e">
        <f t="shared" si="361"/>
        <v>#DIV/0!</v>
      </c>
      <c r="AT2056" s="30" t="e">
        <f t="shared" si="362"/>
        <v>#DIV/0!</v>
      </c>
    </row>
    <row r="2057" spans="1:46" x14ac:dyDescent="0.25">
      <c r="A2057" s="9" t="s">
        <v>2141</v>
      </c>
      <c r="C2057" s="19">
        <f t="shared" si="352"/>
        <v>2026</v>
      </c>
      <c r="K2057" s="9">
        <f t="shared" si="353"/>
        <v>0</v>
      </c>
      <c r="N2057" s="23">
        <f t="shared" si="354"/>
        <v>0</v>
      </c>
      <c r="O2057" s="24" t="e">
        <f t="shared" si="355"/>
        <v>#DIV/0!</v>
      </c>
      <c r="V2057" s="9">
        <f t="shared" si="356"/>
        <v>0</v>
      </c>
      <c r="Z2057" s="9">
        <f t="shared" si="357"/>
        <v>0</v>
      </c>
      <c r="AG2057" s="27">
        <v>5.516</v>
      </c>
      <c r="AI2057" s="2">
        <f t="shared" si="358"/>
        <v>82.306554953178903</v>
      </c>
      <c r="AK2057" s="27">
        <v>5.516</v>
      </c>
      <c r="AM2057" s="3">
        <f t="shared" si="359"/>
        <v>82.306554953178903</v>
      </c>
      <c r="AO2057" s="27">
        <v>5.516</v>
      </c>
      <c r="AP2057" s="89">
        <v>0.3</v>
      </c>
      <c r="AQ2057" s="88">
        <v>0</v>
      </c>
      <c r="AR2057" s="46" t="e">
        <f t="shared" si="360"/>
        <v>#DIV/0!</v>
      </c>
      <c r="AS2057" s="47" t="e">
        <f t="shared" si="361"/>
        <v>#DIV/0!</v>
      </c>
      <c r="AT2057" s="30" t="e">
        <f t="shared" si="362"/>
        <v>#DIV/0!</v>
      </c>
    </row>
    <row r="2058" spans="1:46" x14ac:dyDescent="0.25">
      <c r="A2058" s="9" t="s">
        <v>2142</v>
      </c>
      <c r="C2058" s="19">
        <f t="shared" si="352"/>
        <v>2026</v>
      </c>
      <c r="K2058" s="9">
        <f t="shared" si="353"/>
        <v>0</v>
      </c>
      <c r="N2058" s="23">
        <f t="shared" si="354"/>
        <v>0</v>
      </c>
      <c r="O2058" s="24" t="e">
        <f t="shared" si="355"/>
        <v>#DIV/0!</v>
      </c>
      <c r="V2058" s="9">
        <f t="shared" si="356"/>
        <v>0</v>
      </c>
      <c r="Z2058" s="9">
        <f t="shared" si="357"/>
        <v>0</v>
      </c>
      <c r="AG2058" s="27">
        <v>5.516</v>
      </c>
      <c r="AI2058" s="2">
        <f t="shared" si="358"/>
        <v>82.306554953178903</v>
      </c>
      <c r="AK2058" s="27">
        <v>5.516</v>
      </c>
      <c r="AM2058" s="3">
        <f t="shared" si="359"/>
        <v>82.306554953178903</v>
      </c>
      <c r="AO2058" s="27">
        <v>5.516</v>
      </c>
      <c r="AP2058" s="89">
        <v>0.3</v>
      </c>
      <c r="AQ2058" s="88">
        <v>0</v>
      </c>
      <c r="AR2058" s="46" t="e">
        <f t="shared" si="360"/>
        <v>#DIV/0!</v>
      </c>
      <c r="AS2058" s="47" t="e">
        <f t="shared" si="361"/>
        <v>#DIV/0!</v>
      </c>
      <c r="AT2058" s="30" t="e">
        <f t="shared" si="362"/>
        <v>#DIV/0!</v>
      </c>
    </row>
    <row r="2059" spans="1:46" x14ac:dyDescent="0.25">
      <c r="A2059" s="9" t="s">
        <v>2143</v>
      </c>
      <c r="C2059" s="19">
        <f t="shared" si="352"/>
        <v>2026</v>
      </c>
      <c r="K2059" s="9">
        <f t="shared" si="353"/>
        <v>0</v>
      </c>
      <c r="N2059" s="23">
        <f t="shared" si="354"/>
        <v>0</v>
      </c>
      <c r="O2059" s="24" t="e">
        <f t="shared" si="355"/>
        <v>#DIV/0!</v>
      </c>
      <c r="V2059" s="9">
        <f t="shared" si="356"/>
        <v>0</v>
      </c>
      <c r="Z2059" s="9">
        <f t="shared" si="357"/>
        <v>0</v>
      </c>
      <c r="AG2059" s="27">
        <v>5.516</v>
      </c>
      <c r="AI2059" s="2">
        <f t="shared" si="358"/>
        <v>82.306554953178903</v>
      </c>
      <c r="AK2059" s="27">
        <v>5.516</v>
      </c>
      <c r="AM2059" s="3">
        <f t="shared" si="359"/>
        <v>82.306554953178903</v>
      </c>
      <c r="AO2059" s="27">
        <v>5.516</v>
      </c>
      <c r="AP2059" s="89">
        <v>0.3</v>
      </c>
      <c r="AQ2059" s="88">
        <v>0</v>
      </c>
      <c r="AR2059" s="46" t="e">
        <f t="shared" si="360"/>
        <v>#DIV/0!</v>
      </c>
      <c r="AS2059" s="47" t="e">
        <f t="shared" si="361"/>
        <v>#DIV/0!</v>
      </c>
      <c r="AT2059" s="30" t="e">
        <f t="shared" si="362"/>
        <v>#DIV/0!</v>
      </c>
    </row>
    <row r="2060" spans="1:46" x14ac:dyDescent="0.25">
      <c r="A2060" s="9" t="s">
        <v>2144</v>
      </c>
      <c r="C2060" s="19">
        <f t="shared" si="352"/>
        <v>2026</v>
      </c>
      <c r="K2060" s="9">
        <f t="shared" si="353"/>
        <v>0</v>
      </c>
      <c r="N2060" s="23">
        <f t="shared" si="354"/>
        <v>0</v>
      </c>
      <c r="O2060" s="24" t="e">
        <f t="shared" si="355"/>
        <v>#DIV/0!</v>
      </c>
      <c r="V2060" s="9">
        <f t="shared" si="356"/>
        <v>0</v>
      </c>
      <c r="Z2060" s="9">
        <f t="shared" si="357"/>
        <v>0</v>
      </c>
      <c r="AG2060" s="27">
        <v>5.516</v>
      </c>
      <c r="AI2060" s="2">
        <f t="shared" si="358"/>
        <v>82.306554953178903</v>
      </c>
      <c r="AK2060" s="27">
        <v>5.516</v>
      </c>
      <c r="AM2060" s="3">
        <f t="shared" si="359"/>
        <v>82.306554953178903</v>
      </c>
      <c r="AO2060" s="27">
        <v>5.516</v>
      </c>
      <c r="AP2060" s="89">
        <v>0.3</v>
      </c>
      <c r="AQ2060" s="88">
        <v>0</v>
      </c>
      <c r="AR2060" s="46" t="e">
        <f t="shared" si="360"/>
        <v>#DIV/0!</v>
      </c>
      <c r="AS2060" s="47" t="e">
        <f t="shared" si="361"/>
        <v>#DIV/0!</v>
      </c>
      <c r="AT2060" s="30" t="e">
        <f t="shared" si="362"/>
        <v>#DIV/0!</v>
      </c>
    </row>
    <row r="2061" spans="1:46" x14ac:dyDescent="0.25">
      <c r="A2061" s="9" t="s">
        <v>2145</v>
      </c>
      <c r="C2061" s="19">
        <f t="shared" si="352"/>
        <v>2026</v>
      </c>
      <c r="K2061" s="9">
        <f t="shared" si="353"/>
        <v>0</v>
      </c>
      <c r="N2061" s="23">
        <f t="shared" si="354"/>
        <v>0</v>
      </c>
      <c r="O2061" s="24" t="e">
        <f t="shared" si="355"/>
        <v>#DIV/0!</v>
      </c>
      <c r="V2061" s="9">
        <f t="shared" si="356"/>
        <v>0</v>
      </c>
      <c r="Z2061" s="9">
        <f t="shared" si="357"/>
        <v>0</v>
      </c>
      <c r="AG2061" s="27">
        <v>5.516</v>
      </c>
      <c r="AI2061" s="2">
        <f t="shared" si="358"/>
        <v>82.306554953178903</v>
      </c>
      <c r="AK2061" s="27">
        <v>5.516</v>
      </c>
      <c r="AM2061" s="3">
        <f t="shared" si="359"/>
        <v>82.306554953178903</v>
      </c>
      <c r="AO2061" s="27">
        <v>5.516</v>
      </c>
      <c r="AP2061" s="89">
        <v>0.3</v>
      </c>
      <c r="AQ2061" s="88">
        <v>0</v>
      </c>
      <c r="AR2061" s="46" t="e">
        <f t="shared" si="360"/>
        <v>#DIV/0!</v>
      </c>
      <c r="AS2061" s="47" t="e">
        <f t="shared" si="361"/>
        <v>#DIV/0!</v>
      </c>
      <c r="AT2061" s="30" t="e">
        <f t="shared" si="362"/>
        <v>#DIV/0!</v>
      </c>
    </row>
    <row r="2062" spans="1:46" x14ac:dyDescent="0.25">
      <c r="A2062" s="9" t="s">
        <v>2146</v>
      </c>
      <c r="C2062" s="19">
        <f t="shared" si="352"/>
        <v>2026</v>
      </c>
      <c r="K2062" s="9">
        <f t="shared" si="353"/>
        <v>0</v>
      </c>
      <c r="N2062" s="23">
        <f t="shared" si="354"/>
        <v>0</v>
      </c>
      <c r="O2062" s="24" t="e">
        <f t="shared" si="355"/>
        <v>#DIV/0!</v>
      </c>
      <c r="V2062" s="9">
        <f t="shared" si="356"/>
        <v>0</v>
      </c>
      <c r="Z2062" s="9">
        <f t="shared" si="357"/>
        <v>0</v>
      </c>
      <c r="AG2062" s="27">
        <v>5.516</v>
      </c>
      <c r="AI2062" s="2">
        <f t="shared" si="358"/>
        <v>82.306554953178903</v>
      </c>
      <c r="AK2062" s="27">
        <v>5.516</v>
      </c>
      <c r="AM2062" s="3">
        <f t="shared" si="359"/>
        <v>82.306554953178903</v>
      </c>
      <c r="AO2062" s="27">
        <v>5.516</v>
      </c>
      <c r="AP2062" s="89">
        <v>0.3</v>
      </c>
      <c r="AQ2062" s="88">
        <v>0</v>
      </c>
      <c r="AR2062" s="46" t="e">
        <f t="shared" si="360"/>
        <v>#DIV/0!</v>
      </c>
      <c r="AS2062" s="47" t="e">
        <f t="shared" si="361"/>
        <v>#DIV/0!</v>
      </c>
      <c r="AT2062" s="30" t="e">
        <f t="shared" si="362"/>
        <v>#DIV/0!</v>
      </c>
    </row>
    <row r="2063" spans="1:46" x14ac:dyDescent="0.25">
      <c r="A2063" s="9" t="s">
        <v>2147</v>
      </c>
      <c r="C2063" s="19">
        <f t="shared" si="352"/>
        <v>2026</v>
      </c>
      <c r="K2063" s="9">
        <f t="shared" si="353"/>
        <v>0</v>
      </c>
      <c r="N2063" s="23">
        <f t="shared" si="354"/>
        <v>0</v>
      </c>
      <c r="O2063" s="24" t="e">
        <f t="shared" si="355"/>
        <v>#DIV/0!</v>
      </c>
      <c r="V2063" s="9">
        <f t="shared" si="356"/>
        <v>0</v>
      </c>
      <c r="Z2063" s="9">
        <f t="shared" si="357"/>
        <v>0</v>
      </c>
      <c r="AG2063" s="27">
        <v>5.516</v>
      </c>
      <c r="AI2063" s="2">
        <f t="shared" si="358"/>
        <v>82.306554953178903</v>
      </c>
      <c r="AK2063" s="27">
        <v>5.516</v>
      </c>
      <c r="AM2063" s="3">
        <f t="shared" si="359"/>
        <v>82.306554953178903</v>
      </c>
      <c r="AO2063" s="27">
        <v>5.516</v>
      </c>
      <c r="AP2063" s="89">
        <v>0.3</v>
      </c>
      <c r="AQ2063" s="88">
        <v>0</v>
      </c>
      <c r="AR2063" s="46" t="e">
        <f t="shared" si="360"/>
        <v>#DIV/0!</v>
      </c>
      <c r="AS2063" s="47" t="e">
        <f t="shared" si="361"/>
        <v>#DIV/0!</v>
      </c>
      <c r="AT2063" s="30" t="e">
        <f t="shared" si="362"/>
        <v>#DIV/0!</v>
      </c>
    </row>
    <row r="2064" spans="1:46" x14ac:dyDescent="0.25">
      <c r="A2064" s="9" t="s">
        <v>2148</v>
      </c>
      <c r="C2064" s="19">
        <f t="shared" si="352"/>
        <v>2026</v>
      </c>
      <c r="K2064" s="9">
        <f t="shared" si="353"/>
        <v>0</v>
      </c>
      <c r="N2064" s="23">
        <f t="shared" si="354"/>
        <v>0</v>
      </c>
      <c r="O2064" s="24" t="e">
        <f t="shared" si="355"/>
        <v>#DIV/0!</v>
      </c>
      <c r="V2064" s="9">
        <f t="shared" si="356"/>
        <v>0</v>
      </c>
      <c r="Z2064" s="9">
        <f t="shared" si="357"/>
        <v>0</v>
      </c>
      <c r="AG2064" s="27">
        <v>5.516</v>
      </c>
      <c r="AI2064" s="2">
        <f t="shared" si="358"/>
        <v>82.306554953178903</v>
      </c>
      <c r="AK2064" s="27">
        <v>5.516</v>
      </c>
      <c r="AM2064" s="3">
        <f t="shared" si="359"/>
        <v>82.306554953178903</v>
      </c>
      <c r="AO2064" s="27">
        <v>5.516</v>
      </c>
      <c r="AP2064" s="89">
        <v>0.3</v>
      </c>
      <c r="AQ2064" s="88">
        <v>0</v>
      </c>
      <c r="AR2064" s="46" t="e">
        <f t="shared" si="360"/>
        <v>#DIV/0!</v>
      </c>
      <c r="AS2064" s="47" t="e">
        <f t="shared" si="361"/>
        <v>#DIV/0!</v>
      </c>
      <c r="AT2064" s="30" t="e">
        <f t="shared" si="362"/>
        <v>#DIV/0!</v>
      </c>
    </row>
    <row r="2065" spans="1:46" x14ac:dyDescent="0.25">
      <c r="A2065" s="9" t="s">
        <v>2149</v>
      </c>
      <c r="C2065" s="19">
        <f t="shared" si="352"/>
        <v>2026</v>
      </c>
      <c r="K2065" s="9">
        <f t="shared" si="353"/>
        <v>0</v>
      </c>
      <c r="N2065" s="23">
        <f t="shared" si="354"/>
        <v>0</v>
      </c>
      <c r="O2065" s="24" t="e">
        <f t="shared" si="355"/>
        <v>#DIV/0!</v>
      </c>
      <c r="V2065" s="9">
        <f t="shared" si="356"/>
        <v>0</v>
      </c>
      <c r="Z2065" s="9">
        <f t="shared" si="357"/>
        <v>0</v>
      </c>
      <c r="AG2065" s="27">
        <v>5.516</v>
      </c>
      <c r="AI2065" s="2">
        <f t="shared" si="358"/>
        <v>82.306554953178903</v>
      </c>
      <c r="AK2065" s="27">
        <v>5.516</v>
      </c>
      <c r="AM2065" s="3">
        <f t="shared" si="359"/>
        <v>82.306554953178903</v>
      </c>
      <c r="AO2065" s="27">
        <v>5.516</v>
      </c>
      <c r="AP2065" s="89">
        <v>0.3</v>
      </c>
      <c r="AQ2065" s="88">
        <v>0</v>
      </c>
      <c r="AR2065" s="46" t="e">
        <f t="shared" si="360"/>
        <v>#DIV/0!</v>
      </c>
      <c r="AS2065" s="47" t="e">
        <f t="shared" si="361"/>
        <v>#DIV/0!</v>
      </c>
      <c r="AT2065" s="30" t="e">
        <f t="shared" si="362"/>
        <v>#DIV/0!</v>
      </c>
    </row>
    <row r="2066" spans="1:46" x14ac:dyDescent="0.25">
      <c r="A2066" s="9" t="s">
        <v>2150</v>
      </c>
      <c r="C2066" s="19">
        <f t="shared" si="352"/>
        <v>2026</v>
      </c>
      <c r="K2066" s="9">
        <f t="shared" si="353"/>
        <v>0</v>
      </c>
      <c r="N2066" s="23">
        <f t="shared" si="354"/>
        <v>0</v>
      </c>
      <c r="O2066" s="24" t="e">
        <f t="shared" si="355"/>
        <v>#DIV/0!</v>
      </c>
      <c r="V2066" s="9">
        <f t="shared" si="356"/>
        <v>0</v>
      </c>
      <c r="Z2066" s="9">
        <f t="shared" si="357"/>
        <v>0</v>
      </c>
      <c r="AG2066" s="27">
        <v>5.516</v>
      </c>
      <c r="AI2066" s="2">
        <f t="shared" si="358"/>
        <v>82.306554953178903</v>
      </c>
      <c r="AK2066" s="27">
        <v>5.516</v>
      </c>
      <c r="AM2066" s="3">
        <f t="shared" si="359"/>
        <v>82.306554953178903</v>
      </c>
      <c r="AO2066" s="27">
        <v>5.516</v>
      </c>
      <c r="AP2066" s="89">
        <v>0.3</v>
      </c>
      <c r="AQ2066" s="88">
        <v>0</v>
      </c>
      <c r="AR2066" s="46" t="e">
        <f t="shared" si="360"/>
        <v>#DIV/0!</v>
      </c>
      <c r="AS2066" s="47" t="e">
        <f t="shared" si="361"/>
        <v>#DIV/0!</v>
      </c>
      <c r="AT2066" s="30" t="e">
        <f t="shared" si="362"/>
        <v>#DIV/0!</v>
      </c>
    </row>
    <row r="2067" spans="1:46" x14ac:dyDescent="0.25">
      <c r="A2067" s="9" t="s">
        <v>2151</v>
      </c>
      <c r="C2067" s="19">
        <f t="shared" si="352"/>
        <v>2026</v>
      </c>
      <c r="K2067" s="9">
        <f t="shared" si="353"/>
        <v>0</v>
      </c>
      <c r="N2067" s="23">
        <f t="shared" si="354"/>
        <v>0</v>
      </c>
      <c r="O2067" s="24" t="e">
        <f t="shared" si="355"/>
        <v>#DIV/0!</v>
      </c>
      <c r="V2067" s="9">
        <f t="shared" si="356"/>
        <v>0</v>
      </c>
      <c r="Z2067" s="9">
        <f t="shared" si="357"/>
        <v>0</v>
      </c>
      <c r="AG2067" s="27">
        <v>5.516</v>
      </c>
      <c r="AI2067" s="2">
        <f t="shared" si="358"/>
        <v>82.306554953178903</v>
      </c>
      <c r="AK2067" s="27">
        <v>5.516</v>
      </c>
      <c r="AM2067" s="3">
        <f t="shared" si="359"/>
        <v>82.306554953178903</v>
      </c>
      <c r="AO2067" s="27">
        <v>5.516</v>
      </c>
      <c r="AP2067" s="89">
        <v>0.3</v>
      </c>
      <c r="AQ2067" s="88">
        <v>0</v>
      </c>
      <c r="AR2067" s="46" t="e">
        <f t="shared" si="360"/>
        <v>#DIV/0!</v>
      </c>
      <c r="AS2067" s="47" t="e">
        <f t="shared" si="361"/>
        <v>#DIV/0!</v>
      </c>
      <c r="AT2067" s="30" t="e">
        <f t="shared" si="362"/>
        <v>#DIV/0!</v>
      </c>
    </row>
    <row r="2068" spans="1:46" x14ac:dyDescent="0.25">
      <c r="A2068" s="9" t="s">
        <v>2152</v>
      </c>
      <c r="C2068" s="19">
        <f t="shared" si="352"/>
        <v>2026</v>
      </c>
      <c r="K2068" s="9">
        <f t="shared" si="353"/>
        <v>0</v>
      </c>
      <c r="N2068" s="23">
        <f t="shared" si="354"/>
        <v>0</v>
      </c>
      <c r="O2068" s="24" t="e">
        <f t="shared" si="355"/>
        <v>#DIV/0!</v>
      </c>
      <c r="V2068" s="9">
        <f t="shared" si="356"/>
        <v>0</v>
      </c>
      <c r="Z2068" s="9">
        <f t="shared" si="357"/>
        <v>0</v>
      </c>
      <c r="AG2068" s="27">
        <v>5.516</v>
      </c>
      <c r="AI2068" s="2">
        <f t="shared" si="358"/>
        <v>82.306554953178903</v>
      </c>
      <c r="AK2068" s="27">
        <v>5.516</v>
      </c>
      <c r="AM2068" s="3">
        <f t="shared" si="359"/>
        <v>82.306554953178903</v>
      </c>
      <c r="AO2068" s="27">
        <v>5.516</v>
      </c>
      <c r="AP2068" s="89">
        <v>0.3</v>
      </c>
      <c r="AQ2068" s="88">
        <v>0</v>
      </c>
      <c r="AR2068" s="46" t="e">
        <f t="shared" si="360"/>
        <v>#DIV/0!</v>
      </c>
      <c r="AS2068" s="47" t="e">
        <f t="shared" si="361"/>
        <v>#DIV/0!</v>
      </c>
      <c r="AT2068" s="30" t="e">
        <f t="shared" si="362"/>
        <v>#DIV/0!</v>
      </c>
    </row>
    <row r="2069" spans="1:46" x14ac:dyDescent="0.25">
      <c r="A2069" s="9" t="s">
        <v>2153</v>
      </c>
      <c r="C2069" s="19">
        <f t="shared" si="352"/>
        <v>2026</v>
      </c>
      <c r="K2069" s="9">
        <f t="shared" si="353"/>
        <v>0</v>
      </c>
      <c r="N2069" s="23">
        <f t="shared" si="354"/>
        <v>0</v>
      </c>
      <c r="O2069" s="24" t="e">
        <f t="shared" si="355"/>
        <v>#DIV/0!</v>
      </c>
      <c r="V2069" s="9">
        <f t="shared" si="356"/>
        <v>0</v>
      </c>
      <c r="Z2069" s="9">
        <f t="shared" si="357"/>
        <v>0</v>
      </c>
      <c r="AG2069" s="27">
        <v>5.516</v>
      </c>
      <c r="AI2069" s="2">
        <f t="shared" si="358"/>
        <v>82.306554953178903</v>
      </c>
      <c r="AK2069" s="27">
        <v>5.516</v>
      </c>
      <c r="AM2069" s="3">
        <f t="shared" si="359"/>
        <v>82.306554953178903</v>
      </c>
      <c r="AO2069" s="27">
        <v>5.516</v>
      </c>
      <c r="AP2069" s="89">
        <v>0.3</v>
      </c>
      <c r="AQ2069" s="88">
        <v>0</v>
      </c>
      <c r="AR2069" s="46" t="e">
        <f t="shared" si="360"/>
        <v>#DIV/0!</v>
      </c>
      <c r="AS2069" s="47" t="e">
        <f t="shared" si="361"/>
        <v>#DIV/0!</v>
      </c>
      <c r="AT2069" s="30" t="e">
        <f t="shared" si="362"/>
        <v>#DIV/0!</v>
      </c>
    </row>
    <row r="2070" spans="1:46" x14ac:dyDescent="0.25">
      <c r="A2070" s="9" t="s">
        <v>2154</v>
      </c>
      <c r="C2070" s="19">
        <f t="shared" si="352"/>
        <v>2026</v>
      </c>
      <c r="K2070" s="9">
        <f t="shared" si="353"/>
        <v>0</v>
      </c>
      <c r="N2070" s="23">
        <f t="shared" si="354"/>
        <v>0</v>
      </c>
      <c r="O2070" s="24" t="e">
        <f t="shared" si="355"/>
        <v>#DIV/0!</v>
      </c>
      <c r="V2070" s="9">
        <f t="shared" si="356"/>
        <v>0</v>
      </c>
      <c r="Z2070" s="9">
        <f t="shared" si="357"/>
        <v>0</v>
      </c>
      <c r="AG2070" s="27">
        <v>5.516</v>
      </c>
      <c r="AI2070" s="2">
        <f t="shared" si="358"/>
        <v>82.306554953178903</v>
      </c>
      <c r="AK2070" s="27">
        <v>5.516</v>
      </c>
      <c r="AM2070" s="3">
        <f t="shared" si="359"/>
        <v>82.306554953178903</v>
      </c>
      <c r="AO2070" s="27">
        <v>5.516</v>
      </c>
      <c r="AP2070" s="89">
        <v>0.3</v>
      </c>
      <c r="AQ2070" s="88">
        <v>0</v>
      </c>
      <c r="AR2070" s="46" t="e">
        <f t="shared" si="360"/>
        <v>#DIV/0!</v>
      </c>
      <c r="AS2070" s="47" t="e">
        <f t="shared" si="361"/>
        <v>#DIV/0!</v>
      </c>
      <c r="AT2070" s="30" t="e">
        <f t="shared" si="362"/>
        <v>#DIV/0!</v>
      </c>
    </row>
    <row r="2071" spans="1:46" x14ac:dyDescent="0.25">
      <c r="A2071" s="9" t="s">
        <v>2155</v>
      </c>
      <c r="C2071" s="19">
        <f t="shared" si="352"/>
        <v>2026</v>
      </c>
      <c r="K2071" s="9">
        <f t="shared" si="353"/>
        <v>0</v>
      </c>
      <c r="N2071" s="23">
        <f t="shared" si="354"/>
        <v>0</v>
      </c>
      <c r="O2071" s="24" t="e">
        <f t="shared" si="355"/>
        <v>#DIV/0!</v>
      </c>
      <c r="V2071" s="9">
        <f t="shared" si="356"/>
        <v>0</v>
      </c>
      <c r="Z2071" s="9">
        <f t="shared" si="357"/>
        <v>0</v>
      </c>
      <c r="AG2071" s="27">
        <v>5.516</v>
      </c>
      <c r="AI2071" s="2">
        <f t="shared" si="358"/>
        <v>82.306554953178903</v>
      </c>
      <c r="AK2071" s="27">
        <v>5.516</v>
      </c>
      <c r="AM2071" s="3">
        <f t="shared" si="359"/>
        <v>82.306554953178903</v>
      </c>
      <c r="AO2071" s="27">
        <v>5.516</v>
      </c>
      <c r="AP2071" s="89">
        <v>0.3</v>
      </c>
      <c r="AQ2071" s="88">
        <v>0</v>
      </c>
      <c r="AR2071" s="46" t="e">
        <f t="shared" si="360"/>
        <v>#DIV/0!</v>
      </c>
      <c r="AS2071" s="47" t="e">
        <f t="shared" si="361"/>
        <v>#DIV/0!</v>
      </c>
      <c r="AT2071" s="30" t="e">
        <f t="shared" si="362"/>
        <v>#DIV/0!</v>
      </c>
    </row>
    <row r="2072" spans="1:46" x14ac:dyDescent="0.25">
      <c r="A2072" s="9" t="s">
        <v>2156</v>
      </c>
      <c r="C2072" s="19">
        <f t="shared" si="352"/>
        <v>2026</v>
      </c>
      <c r="K2072" s="9">
        <f t="shared" si="353"/>
        <v>0</v>
      </c>
      <c r="N2072" s="23">
        <f t="shared" si="354"/>
        <v>0</v>
      </c>
      <c r="O2072" s="24" t="e">
        <f t="shared" si="355"/>
        <v>#DIV/0!</v>
      </c>
      <c r="V2072" s="9">
        <f t="shared" si="356"/>
        <v>0</v>
      </c>
      <c r="Z2072" s="9">
        <f t="shared" si="357"/>
        <v>0</v>
      </c>
      <c r="AG2072" s="27">
        <v>5.516</v>
      </c>
      <c r="AI2072" s="2">
        <f t="shared" si="358"/>
        <v>82.306554953178903</v>
      </c>
      <c r="AK2072" s="27">
        <v>5.516</v>
      </c>
      <c r="AM2072" s="3">
        <f t="shared" si="359"/>
        <v>82.306554953178903</v>
      </c>
      <c r="AO2072" s="27">
        <v>5.516</v>
      </c>
      <c r="AP2072" s="89">
        <v>0.3</v>
      </c>
      <c r="AQ2072" s="88">
        <v>0</v>
      </c>
      <c r="AR2072" s="46" t="e">
        <f t="shared" si="360"/>
        <v>#DIV/0!</v>
      </c>
      <c r="AS2072" s="47" t="e">
        <f t="shared" si="361"/>
        <v>#DIV/0!</v>
      </c>
      <c r="AT2072" s="30" t="e">
        <f t="shared" si="362"/>
        <v>#DIV/0!</v>
      </c>
    </row>
    <row r="2073" spans="1:46" x14ac:dyDescent="0.25">
      <c r="A2073" s="9" t="s">
        <v>2157</v>
      </c>
      <c r="C2073" s="19">
        <f t="shared" si="352"/>
        <v>2026</v>
      </c>
      <c r="K2073" s="9">
        <f t="shared" si="353"/>
        <v>0</v>
      </c>
      <c r="N2073" s="23">
        <f t="shared" si="354"/>
        <v>0</v>
      </c>
      <c r="O2073" s="24" t="e">
        <f t="shared" si="355"/>
        <v>#DIV/0!</v>
      </c>
      <c r="V2073" s="9">
        <f t="shared" si="356"/>
        <v>0</v>
      </c>
      <c r="Z2073" s="9">
        <f t="shared" si="357"/>
        <v>0</v>
      </c>
      <c r="AG2073" s="27">
        <v>5.516</v>
      </c>
      <c r="AI2073" s="2">
        <f t="shared" si="358"/>
        <v>82.306554953178903</v>
      </c>
      <c r="AK2073" s="27">
        <v>5.516</v>
      </c>
      <c r="AM2073" s="3">
        <f t="shared" si="359"/>
        <v>82.306554953178903</v>
      </c>
      <c r="AO2073" s="27">
        <v>5.516</v>
      </c>
      <c r="AP2073" s="89">
        <v>0.3</v>
      </c>
      <c r="AQ2073" s="88">
        <v>0</v>
      </c>
      <c r="AR2073" s="46" t="e">
        <f t="shared" si="360"/>
        <v>#DIV/0!</v>
      </c>
      <c r="AS2073" s="47" t="e">
        <f t="shared" si="361"/>
        <v>#DIV/0!</v>
      </c>
      <c r="AT2073" s="30" t="e">
        <f t="shared" si="362"/>
        <v>#DIV/0!</v>
      </c>
    </row>
    <row r="2074" spans="1:46" x14ac:dyDescent="0.25">
      <c r="A2074" s="9" t="s">
        <v>2158</v>
      </c>
      <c r="C2074" s="19">
        <f t="shared" si="352"/>
        <v>2026</v>
      </c>
      <c r="K2074" s="9">
        <f t="shared" si="353"/>
        <v>0</v>
      </c>
      <c r="N2074" s="23">
        <f t="shared" si="354"/>
        <v>0</v>
      </c>
      <c r="O2074" s="24" t="e">
        <f t="shared" si="355"/>
        <v>#DIV/0!</v>
      </c>
      <c r="V2074" s="9">
        <f t="shared" si="356"/>
        <v>0</v>
      </c>
      <c r="Z2074" s="9">
        <f t="shared" si="357"/>
        <v>0</v>
      </c>
      <c r="AG2074" s="27">
        <v>5.516</v>
      </c>
      <c r="AI2074" s="2">
        <f t="shared" si="358"/>
        <v>82.306554953178903</v>
      </c>
      <c r="AK2074" s="27">
        <v>5.516</v>
      </c>
      <c r="AM2074" s="3">
        <f t="shared" si="359"/>
        <v>82.306554953178903</v>
      </c>
      <c r="AO2074" s="27">
        <v>5.516</v>
      </c>
      <c r="AP2074" s="89">
        <v>0.3</v>
      </c>
      <c r="AQ2074" s="88">
        <v>0</v>
      </c>
      <c r="AR2074" s="46" t="e">
        <f t="shared" si="360"/>
        <v>#DIV/0!</v>
      </c>
      <c r="AS2074" s="47" t="e">
        <f t="shared" si="361"/>
        <v>#DIV/0!</v>
      </c>
      <c r="AT2074" s="30" t="e">
        <f t="shared" si="362"/>
        <v>#DIV/0!</v>
      </c>
    </row>
    <row r="2075" spans="1:46" x14ac:dyDescent="0.25">
      <c r="A2075" s="9" t="s">
        <v>2159</v>
      </c>
      <c r="C2075" s="19">
        <f t="shared" si="352"/>
        <v>2026</v>
      </c>
      <c r="K2075" s="9">
        <f t="shared" si="353"/>
        <v>0</v>
      </c>
      <c r="N2075" s="23">
        <f t="shared" si="354"/>
        <v>0</v>
      </c>
      <c r="O2075" s="24" t="e">
        <f t="shared" si="355"/>
        <v>#DIV/0!</v>
      </c>
      <c r="V2075" s="9">
        <f t="shared" si="356"/>
        <v>0</v>
      </c>
      <c r="Z2075" s="9">
        <f t="shared" si="357"/>
        <v>0</v>
      </c>
      <c r="AG2075" s="27">
        <v>5.516</v>
      </c>
      <c r="AI2075" s="2">
        <f t="shared" si="358"/>
        <v>82.306554953178903</v>
      </c>
      <c r="AK2075" s="27">
        <v>5.516</v>
      </c>
      <c r="AM2075" s="3">
        <f t="shared" si="359"/>
        <v>82.306554953178903</v>
      </c>
      <c r="AO2075" s="27">
        <v>5.516</v>
      </c>
      <c r="AP2075" s="89">
        <v>0.3</v>
      </c>
      <c r="AQ2075" s="88">
        <v>0</v>
      </c>
      <c r="AR2075" s="46" t="e">
        <f t="shared" si="360"/>
        <v>#DIV/0!</v>
      </c>
      <c r="AS2075" s="47" t="e">
        <f t="shared" si="361"/>
        <v>#DIV/0!</v>
      </c>
      <c r="AT2075" s="30" t="e">
        <f t="shared" si="362"/>
        <v>#DIV/0!</v>
      </c>
    </row>
    <row r="2076" spans="1:46" x14ac:dyDescent="0.25">
      <c r="A2076" s="9" t="s">
        <v>2160</v>
      </c>
      <c r="C2076" s="19">
        <f t="shared" si="352"/>
        <v>2026</v>
      </c>
      <c r="K2076" s="9">
        <f t="shared" si="353"/>
        <v>0</v>
      </c>
      <c r="N2076" s="23">
        <f t="shared" si="354"/>
        <v>0</v>
      </c>
      <c r="O2076" s="24" t="e">
        <f t="shared" si="355"/>
        <v>#DIV/0!</v>
      </c>
      <c r="V2076" s="9">
        <f t="shared" si="356"/>
        <v>0</v>
      </c>
      <c r="Z2076" s="9">
        <f t="shared" si="357"/>
        <v>0</v>
      </c>
      <c r="AG2076" s="27">
        <v>5.516</v>
      </c>
      <c r="AI2076" s="2">
        <f t="shared" si="358"/>
        <v>82.306554953178903</v>
      </c>
      <c r="AK2076" s="27">
        <v>5.516</v>
      </c>
      <c r="AM2076" s="3">
        <f t="shared" si="359"/>
        <v>82.306554953178903</v>
      </c>
      <c r="AO2076" s="27">
        <v>5.516</v>
      </c>
      <c r="AP2076" s="89">
        <v>0.3</v>
      </c>
      <c r="AQ2076" s="88">
        <v>0</v>
      </c>
      <c r="AR2076" s="46" t="e">
        <f t="shared" si="360"/>
        <v>#DIV/0!</v>
      </c>
      <c r="AS2076" s="47" t="e">
        <f t="shared" si="361"/>
        <v>#DIV/0!</v>
      </c>
      <c r="AT2076" s="30" t="e">
        <f t="shared" si="362"/>
        <v>#DIV/0!</v>
      </c>
    </row>
    <row r="2077" spans="1:46" x14ac:dyDescent="0.25">
      <c r="A2077" s="9" t="s">
        <v>2161</v>
      </c>
      <c r="C2077" s="19">
        <f t="shared" si="352"/>
        <v>2026</v>
      </c>
      <c r="K2077" s="9">
        <f t="shared" si="353"/>
        <v>0</v>
      </c>
      <c r="N2077" s="23">
        <f t="shared" si="354"/>
        <v>0</v>
      </c>
      <c r="O2077" s="24" t="e">
        <f t="shared" si="355"/>
        <v>#DIV/0!</v>
      </c>
      <c r="V2077" s="9">
        <f t="shared" si="356"/>
        <v>0</v>
      </c>
      <c r="Z2077" s="9">
        <f t="shared" si="357"/>
        <v>0</v>
      </c>
      <c r="AG2077" s="27">
        <v>5.516</v>
      </c>
      <c r="AI2077" s="2">
        <f t="shared" si="358"/>
        <v>82.306554953178903</v>
      </c>
      <c r="AK2077" s="27">
        <v>5.516</v>
      </c>
      <c r="AM2077" s="3">
        <f t="shared" si="359"/>
        <v>82.306554953178903</v>
      </c>
      <c r="AO2077" s="27">
        <v>5.516</v>
      </c>
      <c r="AP2077" s="89">
        <v>0.3</v>
      </c>
      <c r="AQ2077" s="88">
        <v>0</v>
      </c>
      <c r="AR2077" s="46" t="e">
        <f t="shared" si="360"/>
        <v>#DIV/0!</v>
      </c>
      <c r="AS2077" s="47" t="e">
        <f t="shared" si="361"/>
        <v>#DIV/0!</v>
      </c>
      <c r="AT2077" s="30" t="e">
        <f t="shared" si="362"/>
        <v>#DIV/0!</v>
      </c>
    </row>
    <row r="2078" spans="1:46" x14ac:dyDescent="0.25">
      <c r="A2078" s="9" t="s">
        <v>2162</v>
      </c>
      <c r="C2078" s="19">
        <f t="shared" si="352"/>
        <v>2026</v>
      </c>
      <c r="K2078" s="9">
        <f t="shared" si="353"/>
        <v>0</v>
      </c>
      <c r="N2078" s="23">
        <f t="shared" si="354"/>
        <v>0</v>
      </c>
      <c r="O2078" s="24" t="e">
        <f t="shared" si="355"/>
        <v>#DIV/0!</v>
      </c>
      <c r="V2078" s="9">
        <f t="shared" si="356"/>
        <v>0</v>
      </c>
      <c r="Z2078" s="9">
        <f t="shared" si="357"/>
        <v>0</v>
      </c>
      <c r="AG2078" s="27">
        <v>5.516</v>
      </c>
      <c r="AI2078" s="2">
        <f t="shared" si="358"/>
        <v>82.306554953178903</v>
      </c>
      <c r="AK2078" s="27">
        <v>5.516</v>
      </c>
      <c r="AM2078" s="3">
        <f t="shared" si="359"/>
        <v>82.306554953178903</v>
      </c>
      <c r="AO2078" s="27">
        <v>5.516</v>
      </c>
      <c r="AP2078" s="89">
        <v>0.3</v>
      </c>
      <c r="AQ2078" s="88">
        <v>0</v>
      </c>
      <c r="AR2078" s="46" t="e">
        <f t="shared" si="360"/>
        <v>#DIV/0!</v>
      </c>
      <c r="AS2078" s="47" t="e">
        <f t="shared" si="361"/>
        <v>#DIV/0!</v>
      </c>
      <c r="AT2078" s="30" t="e">
        <f t="shared" si="362"/>
        <v>#DIV/0!</v>
      </c>
    </row>
    <row r="2079" spans="1:46" x14ac:dyDescent="0.25">
      <c r="A2079" s="9" t="s">
        <v>2163</v>
      </c>
      <c r="C2079" s="19">
        <f t="shared" si="352"/>
        <v>2026</v>
      </c>
      <c r="K2079" s="9">
        <f t="shared" si="353"/>
        <v>0</v>
      </c>
      <c r="N2079" s="23">
        <f t="shared" si="354"/>
        <v>0</v>
      </c>
      <c r="O2079" s="24" t="e">
        <f t="shared" si="355"/>
        <v>#DIV/0!</v>
      </c>
      <c r="V2079" s="9">
        <f t="shared" si="356"/>
        <v>0</v>
      </c>
      <c r="Z2079" s="9">
        <f t="shared" si="357"/>
        <v>0</v>
      </c>
      <c r="AG2079" s="27">
        <v>5.516</v>
      </c>
      <c r="AI2079" s="2">
        <f t="shared" si="358"/>
        <v>82.306554953178903</v>
      </c>
      <c r="AK2079" s="27">
        <v>5.516</v>
      </c>
      <c r="AM2079" s="3">
        <f t="shared" si="359"/>
        <v>82.306554953178903</v>
      </c>
      <c r="AO2079" s="27">
        <v>5.516</v>
      </c>
      <c r="AP2079" s="89">
        <v>0.3</v>
      </c>
      <c r="AQ2079" s="88">
        <v>0</v>
      </c>
      <c r="AR2079" s="46" t="e">
        <f t="shared" si="360"/>
        <v>#DIV/0!</v>
      </c>
      <c r="AS2079" s="47" t="e">
        <f t="shared" si="361"/>
        <v>#DIV/0!</v>
      </c>
      <c r="AT2079" s="30" t="e">
        <f t="shared" si="362"/>
        <v>#DIV/0!</v>
      </c>
    </row>
    <row r="2080" spans="1:46" x14ac:dyDescent="0.25">
      <c r="A2080" s="9" t="s">
        <v>2164</v>
      </c>
      <c r="C2080" s="19">
        <f t="shared" si="352"/>
        <v>2026</v>
      </c>
      <c r="K2080" s="9">
        <f t="shared" si="353"/>
        <v>0</v>
      </c>
      <c r="N2080" s="23">
        <f t="shared" si="354"/>
        <v>0</v>
      </c>
      <c r="O2080" s="24" t="e">
        <f t="shared" si="355"/>
        <v>#DIV/0!</v>
      </c>
      <c r="V2080" s="9">
        <f t="shared" si="356"/>
        <v>0</v>
      </c>
      <c r="Z2080" s="9">
        <f t="shared" si="357"/>
        <v>0</v>
      </c>
      <c r="AG2080" s="27">
        <v>5.516</v>
      </c>
      <c r="AI2080" s="2">
        <f t="shared" si="358"/>
        <v>82.306554953178903</v>
      </c>
      <c r="AK2080" s="27">
        <v>5.516</v>
      </c>
      <c r="AM2080" s="3">
        <f t="shared" si="359"/>
        <v>82.306554953178903</v>
      </c>
      <c r="AO2080" s="27">
        <v>5.516</v>
      </c>
      <c r="AP2080" s="89">
        <v>0.3</v>
      </c>
      <c r="AQ2080" s="88">
        <v>0</v>
      </c>
      <c r="AR2080" s="46" t="e">
        <f t="shared" si="360"/>
        <v>#DIV/0!</v>
      </c>
      <c r="AS2080" s="47" t="e">
        <f t="shared" si="361"/>
        <v>#DIV/0!</v>
      </c>
      <c r="AT2080" s="30" t="e">
        <f t="shared" si="362"/>
        <v>#DIV/0!</v>
      </c>
    </row>
    <row r="2081" spans="1:46" x14ac:dyDescent="0.25">
      <c r="A2081" s="9" t="s">
        <v>2165</v>
      </c>
      <c r="C2081" s="19">
        <f t="shared" si="352"/>
        <v>2026</v>
      </c>
      <c r="K2081" s="9">
        <f t="shared" si="353"/>
        <v>0</v>
      </c>
      <c r="N2081" s="23">
        <f t="shared" si="354"/>
        <v>0</v>
      </c>
      <c r="O2081" s="24" t="e">
        <f t="shared" si="355"/>
        <v>#DIV/0!</v>
      </c>
      <c r="V2081" s="9">
        <f t="shared" si="356"/>
        <v>0</v>
      </c>
      <c r="Z2081" s="9">
        <f t="shared" si="357"/>
        <v>0</v>
      </c>
      <c r="AG2081" s="27">
        <v>5.516</v>
      </c>
      <c r="AI2081" s="2">
        <f t="shared" si="358"/>
        <v>82.306554953178903</v>
      </c>
      <c r="AK2081" s="27">
        <v>5.516</v>
      </c>
      <c r="AM2081" s="3">
        <f t="shared" si="359"/>
        <v>82.306554953178903</v>
      </c>
      <c r="AO2081" s="27">
        <v>5.516</v>
      </c>
      <c r="AP2081" s="89">
        <v>0.3</v>
      </c>
      <c r="AQ2081" s="88">
        <v>0</v>
      </c>
      <c r="AR2081" s="46" t="e">
        <f t="shared" si="360"/>
        <v>#DIV/0!</v>
      </c>
      <c r="AS2081" s="47" t="e">
        <f t="shared" si="361"/>
        <v>#DIV/0!</v>
      </c>
      <c r="AT2081" s="30" t="e">
        <f t="shared" si="362"/>
        <v>#DIV/0!</v>
      </c>
    </row>
    <row r="2082" spans="1:46" x14ac:dyDescent="0.25">
      <c r="A2082" s="9" t="s">
        <v>2166</v>
      </c>
      <c r="C2082" s="19">
        <f t="shared" si="352"/>
        <v>2026</v>
      </c>
      <c r="K2082" s="9">
        <f t="shared" si="353"/>
        <v>0</v>
      </c>
      <c r="N2082" s="23">
        <f t="shared" si="354"/>
        <v>0</v>
      </c>
      <c r="O2082" s="24" t="e">
        <f t="shared" si="355"/>
        <v>#DIV/0!</v>
      </c>
      <c r="V2082" s="9">
        <f t="shared" si="356"/>
        <v>0</v>
      </c>
      <c r="Z2082" s="9">
        <f t="shared" si="357"/>
        <v>0</v>
      </c>
      <c r="AG2082" s="27">
        <v>5.516</v>
      </c>
      <c r="AI2082" s="2">
        <f t="shared" si="358"/>
        <v>82.306554953178903</v>
      </c>
      <c r="AK2082" s="27">
        <v>5.516</v>
      </c>
      <c r="AM2082" s="3">
        <f t="shared" si="359"/>
        <v>82.306554953178903</v>
      </c>
      <c r="AO2082" s="27">
        <v>5.516</v>
      </c>
      <c r="AP2082" s="89">
        <v>0.3</v>
      </c>
      <c r="AQ2082" s="88">
        <v>0</v>
      </c>
      <c r="AR2082" s="46" t="e">
        <f t="shared" si="360"/>
        <v>#DIV/0!</v>
      </c>
      <c r="AS2082" s="47" t="e">
        <f t="shared" si="361"/>
        <v>#DIV/0!</v>
      </c>
      <c r="AT2082" s="30" t="e">
        <f t="shared" si="362"/>
        <v>#DIV/0!</v>
      </c>
    </row>
    <row r="2083" spans="1:46" x14ac:dyDescent="0.25">
      <c r="A2083" s="9" t="s">
        <v>2167</v>
      </c>
      <c r="C2083" s="19">
        <f t="shared" si="352"/>
        <v>2026</v>
      </c>
      <c r="K2083" s="9">
        <f t="shared" si="353"/>
        <v>0</v>
      </c>
      <c r="N2083" s="23">
        <f t="shared" si="354"/>
        <v>0</v>
      </c>
      <c r="O2083" s="24" t="e">
        <f t="shared" si="355"/>
        <v>#DIV/0!</v>
      </c>
      <c r="V2083" s="9">
        <f t="shared" si="356"/>
        <v>0</v>
      </c>
      <c r="Z2083" s="9">
        <f t="shared" si="357"/>
        <v>0</v>
      </c>
      <c r="AG2083" s="27">
        <v>5.516</v>
      </c>
      <c r="AI2083" s="2">
        <f t="shared" si="358"/>
        <v>82.306554953178903</v>
      </c>
      <c r="AK2083" s="27">
        <v>5.516</v>
      </c>
      <c r="AM2083" s="3">
        <f t="shared" si="359"/>
        <v>82.306554953178903</v>
      </c>
      <c r="AO2083" s="27">
        <v>5.516</v>
      </c>
      <c r="AP2083" s="89">
        <v>0.3</v>
      </c>
      <c r="AQ2083" s="88">
        <v>0</v>
      </c>
      <c r="AR2083" s="46" t="e">
        <f t="shared" si="360"/>
        <v>#DIV/0!</v>
      </c>
      <c r="AS2083" s="47" t="e">
        <f t="shared" si="361"/>
        <v>#DIV/0!</v>
      </c>
      <c r="AT2083" s="30" t="e">
        <f t="shared" si="362"/>
        <v>#DIV/0!</v>
      </c>
    </row>
    <row r="2084" spans="1:46" x14ac:dyDescent="0.25">
      <c r="A2084" s="9" t="s">
        <v>2168</v>
      </c>
      <c r="C2084" s="19">
        <f t="shared" si="352"/>
        <v>2026</v>
      </c>
      <c r="K2084" s="9">
        <f t="shared" si="353"/>
        <v>0</v>
      </c>
      <c r="N2084" s="23">
        <f t="shared" si="354"/>
        <v>0</v>
      </c>
      <c r="O2084" s="24" t="e">
        <f t="shared" si="355"/>
        <v>#DIV/0!</v>
      </c>
      <c r="V2084" s="9">
        <f t="shared" si="356"/>
        <v>0</v>
      </c>
      <c r="Z2084" s="9">
        <f t="shared" si="357"/>
        <v>0</v>
      </c>
      <c r="AG2084" s="27">
        <v>5.516</v>
      </c>
      <c r="AI2084" s="2">
        <f t="shared" si="358"/>
        <v>82.306554953178903</v>
      </c>
      <c r="AK2084" s="27">
        <v>5.516</v>
      </c>
      <c r="AM2084" s="3">
        <f t="shared" si="359"/>
        <v>82.306554953178903</v>
      </c>
      <c r="AO2084" s="27">
        <v>5.516</v>
      </c>
      <c r="AP2084" s="89">
        <v>0.3</v>
      </c>
      <c r="AQ2084" s="88">
        <v>0</v>
      </c>
      <c r="AR2084" s="46" t="e">
        <f t="shared" si="360"/>
        <v>#DIV/0!</v>
      </c>
      <c r="AS2084" s="47" t="e">
        <f t="shared" si="361"/>
        <v>#DIV/0!</v>
      </c>
      <c r="AT2084" s="30" t="e">
        <f t="shared" si="362"/>
        <v>#DIV/0!</v>
      </c>
    </row>
    <row r="2085" spans="1:46" x14ac:dyDescent="0.25">
      <c r="A2085" s="9" t="s">
        <v>2169</v>
      </c>
      <c r="C2085" s="19">
        <f t="shared" si="352"/>
        <v>2026</v>
      </c>
      <c r="K2085" s="9">
        <f t="shared" si="353"/>
        <v>0</v>
      </c>
      <c r="N2085" s="23">
        <f t="shared" si="354"/>
        <v>0</v>
      </c>
      <c r="O2085" s="24" t="e">
        <f t="shared" si="355"/>
        <v>#DIV/0!</v>
      </c>
      <c r="V2085" s="9">
        <f t="shared" si="356"/>
        <v>0</v>
      </c>
      <c r="Z2085" s="9">
        <f t="shared" si="357"/>
        <v>0</v>
      </c>
      <c r="AG2085" s="27">
        <v>5.516</v>
      </c>
      <c r="AI2085" s="2">
        <f t="shared" si="358"/>
        <v>82.306554953178903</v>
      </c>
      <c r="AK2085" s="27">
        <v>5.516</v>
      </c>
      <c r="AM2085" s="3">
        <f t="shared" si="359"/>
        <v>82.306554953178903</v>
      </c>
      <c r="AO2085" s="27">
        <v>5.516</v>
      </c>
      <c r="AP2085" s="89">
        <v>0.3</v>
      </c>
      <c r="AQ2085" s="88">
        <v>0</v>
      </c>
      <c r="AR2085" s="46" t="e">
        <f t="shared" si="360"/>
        <v>#DIV/0!</v>
      </c>
      <c r="AS2085" s="47" t="e">
        <f t="shared" si="361"/>
        <v>#DIV/0!</v>
      </c>
      <c r="AT2085" s="30" t="e">
        <f t="shared" si="362"/>
        <v>#DIV/0!</v>
      </c>
    </row>
    <row r="2086" spans="1:46" x14ac:dyDescent="0.25">
      <c r="A2086" s="9" t="s">
        <v>2170</v>
      </c>
      <c r="C2086" s="19">
        <f t="shared" si="352"/>
        <v>2026</v>
      </c>
      <c r="K2086" s="9">
        <f t="shared" si="353"/>
        <v>0</v>
      </c>
      <c r="N2086" s="23">
        <f t="shared" si="354"/>
        <v>0</v>
      </c>
      <c r="O2086" s="24" t="e">
        <f t="shared" si="355"/>
        <v>#DIV/0!</v>
      </c>
      <c r="V2086" s="9">
        <f t="shared" si="356"/>
        <v>0</v>
      </c>
      <c r="Z2086" s="9">
        <f t="shared" si="357"/>
        <v>0</v>
      </c>
      <c r="AG2086" s="27">
        <v>5.516</v>
      </c>
      <c r="AI2086" s="2">
        <f t="shared" si="358"/>
        <v>82.306554953178903</v>
      </c>
      <c r="AK2086" s="27">
        <v>5.516</v>
      </c>
      <c r="AM2086" s="3">
        <f t="shared" si="359"/>
        <v>82.306554953178903</v>
      </c>
      <c r="AO2086" s="27">
        <v>5.516</v>
      </c>
      <c r="AP2086" s="89">
        <v>0.3</v>
      </c>
      <c r="AQ2086" s="88">
        <v>0</v>
      </c>
      <c r="AR2086" s="46" t="e">
        <f t="shared" si="360"/>
        <v>#DIV/0!</v>
      </c>
      <c r="AS2086" s="47" t="e">
        <f t="shared" si="361"/>
        <v>#DIV/0!</v>
      </c>
      <c r="AT2086" s="30" t="e">
        <f t="shared" si="362"/>
        <v>#DIV/0!</v>
      </c>
    </row>
    <row r="2087" spans="1:46" x14ac:dyDescent="0.25">
      <c r="A2087" s="9" t="s">
        <v>2171</v>
      </c>
      <c r="C2087" s="19">
        <f t="shared" si="352"/>
        <v>2026</v>
      </c>
      <c r="K2087" s="9">
        <f t="shared" si="353"/>
        <v>0</v>
      </c>
      <c r="N2087" s="23">
        <f t="shared" si="354"/>
        <v>0</v>
      </c>
      <c r="O2087" s="24" t="e">
        <f t="shared" si="355"/>
        <v>#DIV/0!</v>
      </c>
      <c r="V2087" s="9">
        <f t="shared" si="356"/>
        <v>0</v>
      </c>
      <c r="Z2087" s="9">
        <f t="shared" si="357"/>
        <v>0</v>
      </c>
      <c r="AG2087" s="27">
        <v>5.516</v>
      </c>
      <c r="AI2087" s="2">
        <f t="shared" si="358"/>
        <v>82.306554953178903</v>
      </c>
      <c r="AK2087" s="27">
        <v>5.516</v>
      </c>
      <c r="AM2087" s="3">
        <f t="shared" si="359"/>
        <v>82.306554953178903</v>
      </c>
      <c r="AO2087" s="27">
        <v>5.516</v>
      </c>
      <c r="AP2087" s="89">
        <v>0.3</v>
      </c>
      <c r="AQ2087" s="88">
        <v>0</v>
      </c>
      <c r="AR2087" s="46" t="e">
        <f t="shared" si="360"/>
        <v>#DIV/0!</v>
      </c>
      <c r="AS2087" s="47" t="e">
        <f t="shared" si="361"/>
        <v>#DIV/0!</v>
      </c>
      <c r="AT2087" s="30" t="e">
        <f t="shared" si="362"/>
        <v>#DIV/0!</v>
      </c>
    </row>
    <row r="2088" spans="1:46" x14ac:dyDescent="0.25">
      <c r="A2088" s="9" t="s">
        <v>2172</v>
      </c>
      <c r="C2088" s="19">
        <f t="shared" si="352"/>
        <v>2026</v>
      </c>
      <c r="K2088" s="9">
        <f t="shared" si="353"/>
        <v>0</v>
      </c>
      <c r="N2088" s="23">
        <f t="shared" si="354"/>
        <v>0</v>
      </c>
      <c r="O2088" s="24" t="e">
        <f t="shared" si="355"/>
        <v>#DIV/0!</v>
      </c>
      <c r="V2088" s="9">
        <f t="shared" si="356"/>
        <v>0</v>
      </c>
      <c r="Z2088" s="9">
        <f t="shared" si="357"/>
        <v>0</v>
      </c>
      <c r="AG2088" s="27">
        <v>5.516</v>
      </c>
      <c r="AI2088" s="2">
        <f t="shared" si="358"/>
        <v>82.306554953178903</v>
      </c>
      <c r="AK2088" s="27">
        <v>5.516</v>
      </c>
      <c r="AM2088" s="3">
        <f t="shared" si="359"/>
        <v>82.306554953178903</v>
      </c>
      <c r="AO2088" s="27">
        <v>5.516</v>
      </c>
      <c r="AP2088" s="89">
        <v>0.3</v>
      </c>
      <c r="AQ2088" s="88">
        <v>0</v>
      </c>
      <c r="AR2088" s="46" t="e">
        <f t="shared" si="360"/>
        <v>#DIV/0!</v>
      </c>
      <c r="AS2088" s="47" t="e">
        <f t="shared" si="361"/>
        <v>#DIV/0!</v>
      </c>
      <c r="AT2088" s="30" t="e">
        <f t="shared" si="362"/>
        <v>#DIV/0!</v>
      </c>
    </row>
    <row r="2089" spans="1:46" x14ac:dyDescent="0.25">
      <c r="A2089" s="9" t="s">
        <v>2173</v>
      </c>
      <c r="C2089" s="19">
        <f t="shared" si="352"/>
        <v>2026</v>
      </c>
      <c r="K2089" s="9">
        <f t="shared" si="353"/>
        <v>0</v>
      </c>
      <c r="N2089" s="23">
        <f t="shared" si="354"/>
        <v>0</v>
      </c>
      <c r="O2089" s="24" t="e">
        <f t="shared" si="355"/>
        <v>#DIV/0!</v>
      </c>
      <c r="V2089" s="9">
        <f t="shared" si="356"/>
        <v>0</v>
      </c>
      <c r="Z2089" s="9">
        <f t="shared" si="357"/>
        <v>0</v>
      </c>
      <c r="AG2089" s="27">
        <v>5.516</v>
      </c>
      <c r="AI2089" s="2">
        <f t="shared" si="358"/>
        <v>82.306554953178903</v>
      </c>
      <c r="AK2089" s="27">
        <v>5.516</v>
      </c>
      <c r="AM2089" s="3">
        <f t="shared" si="359"/>
        <v>82.306554953178903</v>
      </c>
      <c r="AO2089" s="27">
        <v>5.516</v>
      </c>
      <c r="AP2089" s="89">
        <v>0.3</v>
      </c>
      <c r="AQ2089" s="88">
        <v>0</v>
      </c>
      <c r="AR2089" s="46" t="e">
        <f t="shared" si="360"/>
        <v>#DIV/0!</v>
      </c>
      <c r="AS2089" s="47" t="e">
        <f t="shared" si="361"/>
        <v>#DIV/0!</v>
      </c>
      <c r="AT2089" s="30" t="e">
        <f t="shared" si="362"/>
        <v>#DIV/0!</v>
      </c>
    </row>
    <row r="2090" spans="1:46" x14ac:dyDescent="0.25">
      <c r="A2090" s="9" t="s">
        <v>2174</v>
      </c>
      <c r="C2090" s="19">
        <f t="shared" si="352"/>
        <v>2026</v>
      </c>
      <c r="K2090" s="9">
        <f t="shared" si="353"/>
        <v>0</v>
      </c>
      <c r="N2090" s="23">
        <f t="shared" si="354"/>
        <v>0</v>
      </c>
      <c r="O2090" s="24" t="e">
        <f t="shared" si="355"/>
        <v>#DIV/0!</v>
      </c>
      <c r="V2090" s="9">
        <f t="shared" si="356"/>
        <v>0</v>
      </c>
      <c r="Z2090" s="9">
        <f t="shared" si="357"/>
        <v>0</v>
      </c>
      <c r="AG2090" s="27">
        <v>5.516</v>
      </c>
      <c r="AI2090" s="2">
        <f t="shared" si="358"/>
        <v>82.306554953178903</v>
      </c>
      <c r="AK2090" s="27">
        <v>5.516</v>
      </c>
      <c r="AM2090" s="3">
        <f t="shared" si="359"/>
        <v>82.306554953178903</v>
      </c>
      <c r="AO2090" s="27">
        <v>5.516</v>
      </c>
      <c r="AP2090" s="89">
        <v>0.3</v>
      </c>
      <c r="AQ2090" s="88">
        <v>0</v>
      </c>
      <c r="AR2090" s="46" t="e">
        <f t="shared" si="360"/>
        <v>#DIV/0!</v>
      </c>
      <c r="AS2090" s="47" t="e">
        <f t="shared" si="361"/>
        <v>#DIV/0!</v>
      </c>
      <c r="AT2090" s="30" t="e">
        <f t="shared" si="362"/>
        <v>#DIV/0!</v>
      </c>
    </row>
    <row r="2091" spans="1:46" x14ac:dyDescent="0.25">
      <c r="A2091" s="9" t="s">
        <v>2175</v>
      </c>
      <c r="C2091" s="19">
        <f t="shared" si="352"/>
        <v>2026</v>
      </c>
      <c r="K2091" s="9">
        <f t="shared" si="353"/>
        <v>0</v>
      </c>
      <c r="N2091" s="23">
        <f t="shared" si="354"/>
        <v>0</v>
      </c>
      <c r="O2091" s="24" t="e">
        <f t="shared" si="355"/>
        <v>#DIV/0!</v>
      </c>
      <c r="V2091" s="9">
        <f t="shared" si="356"/>
        <v>0</v>
      </c>
      <c r="Z2091" s="9">
        <f t="shared" si="357"/>
        <v>0</v>
      </c>
      <c r="AG2091" s="27">
        <v>5.516</v>
      </c>
      <c r="AI2091" s="2">
        <f t="shared" si="358"/>
        <v>82.306554953178903</v>
      </c>
      <c r="AK2091" s="27">
        <v>5.516</v>
      </c>
      <c r="AM2091" s="3">
        <f t="shared" si="359"/>
        <v>82.306554953178903</v>
      </c>
      <c r="AO2091" s="27">
        <v>5.516</v>
      </c>
      <c r="AP2091" s="89">
        <v>0.3</v>
      </c>
      <c r="AQ2091" s="88">
        <v>0</v>
      </c>
      <c r="AR2091" s="46" t="e">
        <f t="shared" si="360"/>
        <v>#DIV/0!</v>
      </c>
      <c r="AS2091" s="47" t="e">
        <f t="shared" si="361"/>
        <v>#DIV/0!</v>
      </c>
      <c r="AT2091" s="30" t="e">
        <f t="shared" si="362"/>
        <v>#DIV/0!</v>
      </c>
    </row>
    <row r="2092" spans="1:46" x14ac:dyDescent="0.25">
      <c r="A2092" s="9" t="s">
        <v>2176</v>
      </c>
      <c r="C2092" s="19">
        <f t="shared" si="352"/>
        <v>2026</v>
      </c>
      <c r="K2092" s="9">
        <f t="shared" si="353"/>
        <v>0</v>
      </c>
      <c r="N2092" s="23">
        <f t="shared" si="354"/>
        <v>0</v>
      </c>
      <c r="O2092" s="24" t="e">
        <f t="shared" si="355"/>
        <v>#DIV/0!</v>
      </c>
      <c r="V2092" s="9">
        <f t="shared" si="356"/>
        <v>0</v>
      </c>
      <c r="Z2092" s="9">
        <f t="shared" si="357"/>
        <v>0</v>
      </c>
      <c r="AG2092" s="27">
        <v>5.516</v>
      </c>
      <c r="AI2092" s="2">
        <f t="shared" si="358"/>
        <v>82.306554953178903</v>
      </c>
      <c r="AK2092" s="27">
        <v>5.516</v>
      </c>
      <c r="AM2092" s="3">
        <f t="shared" si="359"/>
        <v>82.306554953178903</v>
      </c>
      <c r="AO2092" s="27">
        <v>5.516</v>
      </c>
      <c r="AP2092" s="89">
        <v>0.3</v>
      </c>
      <c r="AQ2092" s="88">
        <v>0</v>
      </c>
      <c r="AR2092" s="46" t="e">
        <f t="shared" si="360"/>
        <v>#DIV/0!</v>
      </c>
      <c r="AS2092" s="47" t="e">
        <f t="shared" si="361"/>
        <v>#DIV/0!</v>
      </c>
      <c r="AT2092" s="30" t="e">
        <f t="shared" si="362"/>
        <v>#DIV/0!</v>
      </c>
    </row>
    <row r="2093" spans="1:46" x14ac:dyDescent="0.25">
      <c r="A2093" s="9" t="s">
        <v>2177</v>
      </c>
      <c r="C2093" s="19">
        <f t="shared" si="352"/>
        <v>2026</v>
      </c>
      <c r="K2093" s="9">
        <f t="shared" si="353"/>
        <v>0</v>
      </c>
      <c r="N2093" s="23">
        <f t="shared" si="354"/>
        <v>0</v>
      </c>
      <c r="O2093" s="24" t="e">
        <f t="shared" si="355"/>
        <v>#DIV/0!</v>
      </c>
      <c r="V2093" s="9">
        <f t="shared" si="356"/>
        <v>0</v>
      </c>
      <c r="Z2093" s="9">
        <f t="shared" si="357"/>
        <v>0</v>
      </c>
      <c r="AG2093" s="27">
        <v>5.516</v>
      </c>
      <c r="AI2093" s="2">
        <f t="shared" si="358"/>
        <v>82.306554953178903</v>
      </c>
      <c r="AK2093" s="27">
        <v>5.516</v>
      </c>
      <c r="AM2093" s="3">
        <f t="shared" si="359"/>
        <v>82.306554953178903</v>
      </c>
      <c r="AO2093" s="27">
        <v>5.516</v>
      </c>
      <c r="AP2093" s="89">
        <v>0.3</v>
      </c>
      <c r="AQ2093" s="88">
        <v>0</v>
      </c>
      <c r="AR2093" s="46" t="e">
        <f t="shared" si="360"/>
        <v>#DIV/0!</v>
      </c>
      <c r="AS2093" s="47" t="e">
        <f t="shared" si="361"/>
        <v>#DIV/0!</v>
      </c>
      <c r="AT2093" s="30" t="e">
        <f t="shared" si="362"/>
        <v>#DIV/0!</v>
      </c>
    </row>
    <row r="2094" spans="1:46" x14ac:dyDescent="0.25">
      <c r="A2094" s="9" t="s">
        <v>2178</v>
      </c>
      <c r="C2094" s="19">
        <f t="shared" si="352"/>
        <v>2026</v>
      </c>
      <c r="K2094" s="9">
        <f t="shared" si="353"/>
        <v>0</v>
      </c>
      <c r="N2094" s="23">
        <f t="shared" si="354"/>
        <v>0</v>
      </c>
      <c r="O2094" s="24" t="e">
        <f t="shared" si="355"/>
        <v>#DIV/0!</v>
      </c>
      <c r="V2094" s="9">
        <f t="shared" si="356"/>
        <v>0</v>
      </c>
      <c r="Z2094" s="9">
        <f t="shared" si="357"/>
        <v>0</v>
      </c>
      <c r="AG2094" s="27">
        <v>5.516</v>
      </c>
      <c r="AI2094" s="2">
        <f t="shared" si="358"/>
        <v>82.306554953178903</v>
      </c>
      <c r="AK2094" s="27">
        <v>5.516</v>
      </c>
      <c r="AM2094" s="3">
        <f t="shared" si="359"/>
        <v>82.306554953178903</v>
      </c>
      <c r="AO2094" s="27">
        <v>5.516</v>
      </c>
      <c r="AP2094" s="89">
        <v>0.3</v>
      </c>
      <c r="AQ2094" s="88">
        <v>0</v>
      </c>
      <c r="AR2094" s="46" t="e">
        <f t="shared" si="360"/>
        <v>#DIV/0!</v>
      </c>
      <c r="AS2094" s="47" t="e">
        <f t="shared" si="361"/>
        <v>#DIV/0!</v>
      </c>
      <c r="AT2094" s="30" t="e">
        <f t="shared" si="362"/>
        <v>#DIV/0!</v>
      </c>
    </row>
    <row r="2095" spans="1:46" x14ac:dyDescent="0.25">
      <c r="A2095" s="9" t="s">
        <v>2179</v>
      </c>
      <c r="C2095" s="19">
        <f t="shared" si="352"/>
        <v>2026</v>
      </c>
      <c r="K2095" s="9">
        <f t="shared" si="353"/>
        <v>0</v>
      </c>
      <c r="N2095" s="23">
        <f t="shared" si="354"/>
        <v>0</v>
      </c>
      <c r="O2095" s="24" t="e">
        <f t="shared" si="355"/>
        <v>#DIV/0!</v>
      </c>
      <c r="V2095" s="9">
        <f t="shared" si="356"/>
        <v>0</v>
      </c>
      <c r="Z2095" s="9">
        <f t="shared" si="357"/>
        <v>0</v>
      </c>
      <c r="AG2095" s="27">
        <v>5.516</v>
      </c>
      <c r="AI2095" s="2">
        <f t="shared" si="358"/>
        <v>82.306554953178903</v>
      </c>
      <c r="AK2095" s="27">
        <v>5.516</v>
      </c>
      <c r="AM2095" s="3">
        <f t="shared" si="359"/>
        <v>82.306554953178903</v>
      </c>
      <c r="AO2095" s="27">
        <v>5.516</v>
      </c>
      <c r="AP2095" s="89">
        <v>0.3</v>
      </c>
      <c r="AQ2095" s="88">
        <v>0</v>
      </c>
      <c r="AR2095" s="46" t="e">
        <f t="shared" si="360"/>
        <v>#DIV/0!</v>
      </c>
      <c r="AS2095" s="47" t="e">
        <f t="shared" si="361"/>
        <v>#DIV/0!</v>
      </c>
      <c r="AT2095" s="30" t="e">
        <f t="shared" si="362"/>
        <v>#DIV/0!</v>
      </c>
    </row>
    <row r="2096" spans="1:46" x14ac:dyDescent="0.25">
      <c r="A2096" s="9" t="s">
        <v>2180</v>
      </c>
      <c r="C2096" s="19">
        <f t="shared" si="352"/>
        <v>2026</v>
      </c>
      <c r="K2096" s="9">
        <f t="shared" si="353"/>
        <v>0</v>
      </c>
      <c r="N2096" s="23">
        <f t="shared" si="354"/>
        <v>0</v>
      </c>
      <c r="O2096" s="24" t="e">
        <f t="shared" si="355"/>
        <v>#DIV/0!</v>
      </c>
      <c r="V2096" s="9">
        <f t="shared" si="356"/>
        <v>0</v>
      </c>
      <c r="Z2096" s="9">
        <f t="shared" si="357"/>
        <v>0</v>
      </c>
      <c r="AG2096" s="27">
        <v>5.516</v>
      </c>
      <c r="AI2096" s="2">
        <f t="shared" si="358"/>
        <v>82.306554953178903</v>
      </c>
      <c r="AK2096" s="27">
        <v>5.516</v>
      </c>
      <c r="AM2096" s="3">
        <f t="shared" si="359"/>
        <v>82.306554953178903</v>
      </c>
      <c r="AO2096" s="27">
        <v>5.516</v>
      </c>
      <c r="AP2096" s="89">
        <v>0.3</v>
      </c>
      <c r="AQ2096" s="88">
        <v>0</v>
      </c>
      <c r="AR2096" s="46" t="e">
        <f t="shared" si="360"/>
        <v>#DIV/0!</v>
      </c>
      <c r="AS2096" s="47" t="e">
        <f t="shared" si="361"/>
        <v>#DIV/0!</v>
      </c>
      <c r="AT2096" s="30" t="e">
        <f t="shared" si="362"/>
        <v>#DIV/0!</v>
      </c>
    </row>
    <row r="2097" spans="1:46" x14ac:dyDescent="0.25">
      <c r="A2097" s="9" t="s">
        <v>2181</v>
      </c>
      <c r="C2097" s="19">
        <f t="shared" si="352"/>
        <v>2026</v>
      </c>
      <c r="K2097" s="9">
        <f t="shared" si="353"/>
        <v>0</v>
      </c>
      <c r="N2097" s="23">
        <f t="shared" si="354"/>
        <v>0</v>
      </c>
      <c r="O2097" s="24" t="e">
        <f t="shared" si="355"/>
        <v>#DIV/0!</v>
      </c>
      <c r="V2097" s="9">
        <f t="shared" si="356"/>
        <v>0</v>
      </c>
      <c r="Z2097" s="9">
        <f t="shared" si="357"/>
        <v>0</v>
      </c>
      <c r="AG2097" s="27">
        <v>5.516</v>
      </c>
      <c r="AI2097" s="2">
        <f t="shared" si="358"/>
        <v>82.306554953178903</v>
      </c>
      <c r="AK2097" s="27">
        <v>5.516</v>
      </c>
      <c r="AM2097" s="3">
        <f t="shared" si="359"/>
        <v>82.306554953178903</v>
      </c>
      <c r="AO2097" s="27">
        <v>5.516</v>
      </c>
      <c r="AP2097" s="89">
        <v>0.3</v>
      </c>
      <c r="AQ2097" s="88">
        <v>0</v>
      </c>
      <c r="AR2097" s="46" t="e">
        <f t="shared" si="360"/>
        <v>#DIV/0!</v>
      </c>
      <c r="AS2097" s="47" t="e">
        <f t="shared" si="361"/>
        <v>#DIV/0!</v>
      </c>
      <c r="AT2097" s="30" t="e">
        <f t="shared" si="362"/>
        <v>#DIV/0!</v>
      </c>
    </row>
    <row r="2098" spans="1:46" x14ac:dyDescent="0.25">
      <c r="A2098" s="9" t="s">
        <v>2182</v>
      </c>
      <c r="C2098" s="19">
        <f t="shared" si="352"/>
        <v>2026</v>
      </c>
      <c r="K2098" s="9">
        <f t="shared" si="353"/>
        <v>0</v>
      </c>
      <c r="N2098" s="23">
        <f t="shared" si="354"/>
        <v>0</v>
      </c>
      <c r="O2098" s="24" t="e">
        <f t="shared" si="355"/>
        <v>#DIV/0!</v>
      </c>
      <c r="V2098" s="9">
        <f t="shared" si="356"/>
        <v>0</v>
      </c>
      <c r="Z2098" s="9">
        <f t="shared" si="357"/>
        <v>0</v>
      </c>
      <c r="AG2098" s="27">
        <v>5.516</v>
      </c>
      <c r="AI2098" s="2">
        <f t="shared" si="358"/>
        <v>82.306554953178903</v>
      </c>
      <c r="AK2098" s="27">
        <v>5.516</v>
      </c>
      <c r="AM2098" s="3">
        <f t="shared" si="359"/>
        <v>82.306554953178903</v>
      </c>
      <c r="AO2098" s="27">
        <v>5.516</v>
      </c>
      <c r="AP2098" s="89">
        <v>0.3</v>
      </c>
      <c r="AQ2098" s="88">
        <v>0</v>
      </c>
      <c r="AR2098" s="46" t="e">
        <f t="shared" si="360"/>
        <v>#DIV/0!</v>
      </c>
      <c r="AS2098" s="47" t="e">
        <f t="shared" si="361"/>
        <v>#DIV/0!</v>
      </c>
      <c r="AT2098" s="30" t="e">
        <f t="shared" si="362"/>
        <v>#DIV/0!</v>
      </c>
    </row>
    <row r="2099" spans="1:46" x14ac:dyDescent="0.25">
      <c r="A2099" s="9" t="s">
        <v>2183</v>
      </c>
      <c r="C2099" s="19">
        <f t="shared" si="352"/>
        <v>2026</v>
      </c>
      <c r="K2099" s="9">
        <f t="shared" si="353"/>
        <v>0</v>
      </c>
      <c r="N2099" s="23">
        <f t="shared" si="354"/>
        <v>0</v>
      </c>
      <c r="O2099" s="24" t="e">
        <f t="shared" si="355"/>
        <v>#DIV/0!</v>
      </c>
      <c r="V2099" s="9">
        <f t="shared" si="356"/>
        <v>0</v>
      </c>
      <c r="Z2099" s="9">
        <f t="shared" si="357"/>
        <v>0</v>
      </c>
      <c r="AG2099" s="27">
        <v>5.516</v>
      </c>
      <c r="AI2099" s="2">
        <f t="shared" si="358"/>
        <v>82.306554953178903</v>
      </c>
      <c r="AK2099" s="27">
        <v>5.516</v>
      </c>
      <c r="AM2099" s="3">
        <f t="shared" si="359"/>
        <v>82.306554953178903</v>
      </c>
      <c r="AO2099" s="27">
        <v>5.516</v>
      </c>
      <c r="AP2099" s="89">
        <v>0.3</v>
      </c>
      <c r="AQ2099" s="88">
        <v>0</v>
      </c>
      <c r="AR2099" s="46" t="e">
        <f t="shared" si="360"/>
        <v>#DIV/0!</v>
      </c>
      <c r="AS2099" s="47" t="e">
        <f t="shared" si="361"/>
        <v>#DIV/0!</v>
      </c>
      <c r="AT2099" s="30" t="e">
        <f t="shared" si="362"/>
        <v>#DIV/0!</v>
      </c>
    </row>
    <row r="2100" spans="1:46" x14ac:dyDescent="0.25">
      <c r="A2100" s="9" t="s">
        <v>2184</v>
      </c>
      <c r="C2100" s="19">
        <f t="shared" si="352"/>
        <v>2026</v>
      </c>
      <c r="K2100" s="9">
        <f t="shared" si="353"/>
        <v>0</v>
      </c>
      <c r="N2100" s="23">
        <f t="shared" si="354"/>
        <v>0</v>
      </c>
      <c r="O2100" s="24" t="e">
        <f t="shared" si="355"/>
        <v>#DIV/0!</v>
      </c>
      <c r="V2100" s="9">
        <f t="shared" si="356"/>
        <v>0</v>
      </c>
      <c r="Z2100" s="9">
        <f t="shared" si="357"/>
        <v>0</v>
      </c>
      <c r="AG2100" s="27">
        <v>5.516</v>
      </c>
      <c r="AI2100" s="2">
        <f t="shared" si="358"/>
        <v>82.306554953178903</v>
      </c>
      <c r="AK2100" s="27">
        <v>5.516</v>
      </c>
      <c r="AM2100" s="3">
        <f t="shared" si="359"/>
        <v>82.306554953178903</v>
      </c>
      <c r="AO2100" s="27">
        <v>5.516</v>
      </c>
      <c r="AP2100" s="89">
        <v>0.3</v>
      </c>
      <c r="AQ2100" s="88">
        <v>0</v>
      </c>
      <c r="AR2100" s="46" t="e">
        <f t="shared" si="360"/>
        <v>#DIV/0!</v>
      </c>
      <c r="AS2100" s="47" t="e">
        <f t="shared" si="361"/>
        <v>#DIV/0!</v>
      </c>
      <c r="AT2100" s="30" t="e">
        <f t="shared" si="362"/>
        <v>#DIV/0!</v>
      </c>
    </row>
    <row r="2101" spans="1:46" x14ac:dyDescent="0.25">
      <c r="A2101" s="9" t="s">
        <v>2185</v>
      </c>
      <c r="C2101" s="19">
        <f t="shared" si="352"/>
        <v>2026</v>
      </c>
      <c r="K2101" s="9">
        <f t="shared" si="353"/>
        <v>0</v>
      </c>
      <c r="N2101" s="23">
        <f t="shared" si="354"/>
        <v>0</v>
      </c>
      <c r="O2101" s="24" t="e">
        <f t="shared" si="355"/>
        <v>#DIV/0!</v>
      </c>
      <c r="V2101" s="9">
        <f t="shared" si="356"/>
        <v>0</v>
      </c>
      <c r="Z2101" s="9">
        <f t="shared" si="357"/>
        <v>0</v>
      </c>
      <c r="AG2101" s="27">
        <v>5.516</v>
      </c>
      <c r="AI2101" s="2">
        <f t="shared" si="358"/>
        <v>82.306554953178903</v>
      </c>
      <c r="AK2101" s="27">
        <v>5.516</v>
      </c>
      <c r="AM2101" s="3">
        <f t="shared" si="359"/>
        <v>82.306554953178903</v>
      </c>
      <c r="AO2101" s="27">
        <v>5.516</v>
      </c>
      <c r="AP2101" s="89">
        <v>0.3</v>
      </c>
      <c r="AQ2101" s="88">
        <v>0</v>
      </c>
      <c r="AR2101" s="46" t="e">
        <f t="shared" si="360"/>
        <v>#DIV/0!</v>
      </c>
      <c r="AS2101" s="47" t="e">
        <f t="shared" si="361"/>
        <v>#DIV/0!</v>
      </c>
      <c r="AT2101" s="30" t="e">
        <f t="shared" si="362"/>
        <v>#DIV/0!</v>
      </c>
    </row>
    <row r="2102" spans="1:46" x14ac:dyDescent="0.25">
      <c r="A2102" s="9" t="s">
        <v>2186</v>
      </c>
      <c r="C2102" s="19">
        <f t="shared" si="352"/>
        <v>2026</v>
      </c>
      <c r="K2102" s="9">
        <f t="shared" si="353"/>
        <v>0</v>
      </c>
      <c r="N2102" s="23">
        <f t="shared" si="354"/>
        <v>0</v>
      </c>
      <c r="O2102" s="24" t="e">
        <f t="shared" si="355"/>
        <v>#DIV/0!</v>
      </c>
      <c r="V2102" s="9">
        <f t="shared" si="356"/>
        <v>0</v>
      </c>
      <c r="Z2102" s="9">
        <f t="shared" si="357"/>
        <v>0</v>
      </c>
      <c r="AG2102" s="27">
        <v>5.516</v>
      </c>
      <c r="AI2102" s="2">
        <f t="shared" si="358"/>
        <v>82.306554953178903</v>
      </c>
      <c r="AK2102" s="27">
        <v>5.516</v>
      </c>
      <c r="AM2102" s="3">
        <f t="shared" si="359"/>
        <v>82.306554953178903</v>
      </c>
      <c r="AO2102" s="27">
        <v>5.516</v>
      </c>
      <c r="AP2102" s="89">
        <v>0.3</v>
      </c>
      <c r="AQ2102" s="88">
        <v>0</v>
      </c>
      <c r="AR2102" s="46" t="e">
        <f t="shared" si="360"/>
        <v>#DIV/0!</v>
      </c>
      <c r="AS2102" s="47" t="e">
        <f t="shared" si="361"/>
        <v>#DIV/0!</v>
      </c>
      <c r="AT2102" s="30" t="e">
        <f t="shared" si="362"/>
        <v>#DIV/0!</v>
      </c>
    </row>
    <row r="2103" spans="1:46" x14ac:dyDescent="0.25">
      <c r="A2103" s="9" t="s">
        <v>2187</v>
      </c>
      <c r="C2103" s="19">
        <f t="shared" si="352"/>
        <v>2026</v>
      </c>
      <c r="K2103" s="9">
        <f t="shared" si="353"/>
        <v>0</v>
      </c>
      <c r="N2103" s="23">
        <f t="shared" si="354"/>
        <v>0</v>
      </c>
      <c r="O2103" s="24" t="e">
        <f t="shared" si="355"/>
        <v>#DIV/0!</v>
      </c>
      <c r="V2103" s="9">
        <f t="shared" si="356"/>
        <v>0</v>
      </c>
      <c r="Z2103" s="9">
        <f t="shared" si="357"/>
        <v>0</v>
      </c>
      <c r="AG2103" s="27">
        <v>5.516</v>
      </c>
      <c r="AI2103" s="2">
        <f t="shared" si="358"/>
        <v>82.306554953178903</v>
      </c>
      <c r="AK2103" s="27">
        <v>5.516</v>
      </c>
      <c r="AM2103" s="3">
        <f t="shared" si="359"/>
        <v>82.306554953178903</v>
      </c>
      <c r="AO2103" s="27">
        <v>5.516</v>
      </c>
      <c r="AP2103" s="89">
        <v>0.3</v>
      </c>
      <c r="AQ2103" s="88">
        <v>0</v>
      </c>
      <c r="AR2103" s="46" t="e">
        <f t="shared" si="360"/>
        <v>#DIV/0!</v>
      </c>
      <c r="AS2103" s="47" t="e">
        <f t="shared" si="361"/>
        <v>#DIV/0!</v>
      </c>
      <c r="AT2103" s="30" t="e">
        <f t="shared" si="362"/>
        <v>#DIV/0!</v>
      </c>
    </row>
    <row r="2104" spans="1:46" x14ac:dyDescent="0.25">
      <c r="A2104" s="9" t="s">
        <v>2188</v>
      </c>
      <c r="C2104" s="19">
        <f t="shared" si="352"/>
        <v>2026</v>
      </c>
      <c r="K2104" s="9">
        <f t="shared" si="353"/>
        <v>0</v>
      </c>
      <c r="N2104" s="23">
        <f t="shared" si="354"/>
        <v>0</v>
      </c>
      <c r="O2104" s="24" t="e">
        <f t="shared" si="355"/>
        <v>#DIV/0!</v>
      </c>
      <c r="V2104" s="9">
        <f t="shared" si="356"/>
        <v>0</v>
      </c>
      <c r="Z2104" s="9">
        <f t="shared" si="357"/>
        <v>0</v>
      </c>
      <c r="AG2104" s="27">
        <v>5.516</v>
      </c>
      <c r="AI2104" s="2">
        <f t="shared" si="358"/>
        <v>82.306554953178903</v>
      </c>
      <c r="AK2104" s="27">
        <v>5.516</v>
      </c>
      <c r="AM2104" s="3">
        <f t="shared" si="359"/>
        <v>82.306554953178903</v>
      </c>
      <c r="AO2104" s="27">
        <v>5.516</v>
      </c>
      <c r="AP2104" s="89">
        <v>0.3</v>
      </c>
      <c r="AQ2104" s="88">
        <v>0</v>
      </c>
      <c r="AR2104" s="46" t="e">
        <f t="shared" si="360"/>
        <v>#DIV/0!</v>
      </c>
      <c r="AS2104" s="47" t="e">
        <f t="shared" si="361"/>
        <v>#DIV/0!</v>
      </c>
      <c r="AT2104" s="30" t="e">
        <f t="shared" si="362"/>
        <v>#DIV/0!</v>
      </c>
    </row>
    <row r="2105" spans="1:46" x14ac:dyDescent="0.25">
      <c r="A2105" s="9" t="s">
        <v>2189</v>
      </c>
      <c r="C2105" s="19">
        <f t="shared" si="352"/>
        <v>2026</v>
      </c>
      <c r="K2105" s="9">
        <f t="shared" si="353"/>
        <v>0</v>
      </c>
      <c r="N2105" s="23">
        <f t="shared" si="354"/>
        <v>0</v>
      </c>
      <c r="O2105" s="24" t="e">
        <f t="shared" si="355"/>
        <v>#DIV/0!</v>
      </c>
      <c r="V2105" s="9">
        <f t="shared" si="356"/>
        <v>0</v>
      </c>
      <c r="Z2105" s="9">
        <f t="shared" si="357"/>
        <v>0</v>
      </c>
      <c r="AG2105" s="27">
        <v>5.516</v>
      </c>
      <c r="AI2105" s="2">
        <f t="shared" si="358"/>
        <v>82.306554953178903</v>
      </c>
      <c r="AK2105" s="27">
        <v>5.516</v>
      </c>
      <c r="AM2105" s="3">
        <f t="shared" si="359"/>
        <v>82.306554953178903</v>
      </c>
      <c r="AO2105" s="27">
        <v>5.516</v>
      </c>
      <c r="AP2105" s="89">
        <v>0.3</v>
      </c>
      <c r="AQ2105" s="88">
        <v>0</v>
      </c>
      <c r="AR2105" s="46" t="e">
        <f t="shared" si="360"/>
        <v>#DIV/0!</v>
      </c>
      <c r="AS2105" s="47" t="e">
        <f t="shared" si="361"/>
        <v>#DIV/0!</v>
      </c>
      <c r="AT2105" s="30" t="e">
        <f t="shared" si="362"/>
        <v>#DIV/0!</v>
      </c>
    </row>
    <row r="2106" spans="1:46" x14ac:dyDescent="0.25">
      <c r="A2106" s="9" t="s">
        <v>2190</v>
      </c>
      <c r="C2106" s="19">
        <f t="shared" si="352"/>
        <v>2026</v>
      </c>
      <c r="K2106" s="9">
        <f t="shared" si="353"/>
        <v>0</v>
      </c>
      <c r="N2106" s="23">
        <f t="shared" si="354"/>
        <v>0</v>
      </c>
      <c r="O2106" s="24" t="e">
        <f t="shared" si="355"/>
        <v>#DIV/0!</v>
      </c>
      <c r="V2106" s="9">
        <f t="shared" si="356"/>
        <v>0</v>
      </c>
      <c r="Z2106" s="9">
        <f t="shared" si="357"/>
        <v>0</v>
      </c>
      <c r="AG2106" s="27">
        <v>5.516</v>
      </c>
      <c r="AI2106" s="2">
        <f t="shared" si="358"/>
        <v>82.306554953178903</v>
      </c>
      <c r="AK2106" s="27">
        <v>5.516</v>
      </c>
      <c r="AM2106" s="3">
        <f t="shared" si="359"/>
        <v>82.306554953178903</v>
      </c>
      <c r="AO2106" s="27">
        <v>5.516</v>
      </c>
      <c r="AP2106" s="89">
        <v>0.3</v>
      </c>
      <c r="AQ2106" s="88">
        <v>0</v>
      </c>
      <c r="AR2106" s="46" t="e">
        <f t="shared" si="360"/>
        <v>#DIV/0!</v>
      </c>
      <c r="AS2106" s="47" t="e">
        <f t="shared" si="361"/>
        <v>#DIV/0!</v>
      </c>
      <c r="AT2106" s="30" t="e">
        <f t="shared" si="362"/>
        <v>#DIV/0!</v>
      </c>
    </row>
    <row r="2107" spans="1:46" x14ac:dyDescent="0.25">
      <c r="A2107" s="9" t="s">
        <v>2191</v>
      </c>
      <c r="C2107" s="19">
        <f t="shared" si="352"/>
        <v>2026</v>
      </c>
      <c r="K2107" s="9">
        <f t="shared" si="353"/>
        <v>0</v>
      </c>
      <c r="N2107" s="23">
        <f t="shared" si="354"/>
        <v>0</v>
      </c>
      <c r="O2107" s="24" t="e">
        <f t="shared" si="355"/>
        <v>#DIV/0!</v>
      </c>
      <c r="V2107" s="9">
        <f t="shared" si="356"/>
        <v>0</v>
      </c>
      <c r="Z2107" s="9">
        <f t="shared" si="357"/>
        <v>0</v>
      </c>
      <c r="AG2107" s="27">
        <v>5.516</v>
      </c>
      <c r="AI2107" s="2">
        <f t="shared" si="358"/>
        <v>82.306554953178903</v>
      </c>
      <c r="AK2107" s="27">
        <v>5.516</v>
      </c>
      <c r="AM2107" s="3">
        <f t="shared" si="359"/>
        <v>82.306554953178903</v>
      </c>
      <c r="AO2107" s="27">
        <v>5.516</v>
      </c>
      <c r="AP2107" s="89">
        <v>0.3</v>
      </c>
      <c r="AQ2107" s="88">
        <v>0</v>
      </c>
      <c r="AR2107" s="46" t="e">
        <f t="shared" si="360"/>
        <v>#DIV/0!</v>
      </c>
      <c r="AS2107" s="47" t="e">
        <f t="shared" si="361"/>
        <v>#DIV/0!</v>
      </c>
      <c r="AT2107" s="30" t="e">
        <f t="shared" si="362"/>
        <v>#DIV/0!</v>
      </c>
    </row>
    <row r="2108" spans="1:46" x14ac:dyDescent="0.25">
      <c r="A2108" s="9" t="s">
        <v>2192</v>
      </c>
      <c r="C2108" s="19">
        <f t="shared" si="352"/>
        <v>2026</v>
      </c>
      <c r="K2108" s="9">
        <f t="shared" si="353"/>
        <v>0</v>
      </c>
      <c r="N2108" s="23">
        <f t="shared" si="354"/>
        <v>0</v>
      </c>
      <c r="O2108" s="24" t="e">
        <f t="shared" si="355"/>
        <v>#DIV/0!</v>
      </c>
      <c r="V2108" s="9">
        <f t="shared" si="356"/>
        <v>0</v>
      </c>
      <c r="Z2108" s="9">
        <f t="shared" si="357"/>
        <v>0</v>
      </c>
      <c r="AG2108" s="27">
        <v>5.516</v>
      </c>
      <c r="AI2108" s="2">
        <f t="shared" si="358"/>
        <v>82.306554953178903</v>
      </c>
      <c r="AK2108" s="27">
        <v>5.516</v>
      </c>
      <c r="AM2108" s="3">
        <f t="shared" si="359"/>
        <v>82.306554953178903</v>
      </c>
      <c r="AO2108" s="27">
        <v>5.516</v>
      </c>
      <c r="AP2108" s="89">
        <v>0.3</v>
      </c>
      <c r="AQ2108" s="88">
        <v>0</v>
      </c>
      <c r="AR2108" s="46" t="e">
        <f t="shared" si="360"/>
        <v>#DIV/0!</v>
      </c>
      <c r="AS2108" s="47" t="e">
        <f t="shared" si="361"/>
        <v>#DIV/0!</v>
      </c>
      <c r="AT2108" s="30" t="e">
        <f t="shared" si="362"/>
        <v>#DIV/0!</v>
      </c>
    </row>
    <row r="2109" spans="1:46" x14ac:dyDescent="0.25">
      <c r="A2109" s="9" t="s">
        <v>2193</v>
      </c>
      <c r="C2109" s="19">
        <f t="shared" si="352"/>
        <v>2026</v>
      </c>
      <c r="K2109" s="9">
        <f t="shared" si="353"/>
        <v>0</v>
      </c>
      <c r="N2109" s="23">
        <f t="shared" si="354"/>
        <v>0</v>
      </c>
      <c r="O2109" s="24" t="e">
        <f t="shared" si="355"/>
        <v>#DIV/0!</v>
      </c>
      <c r="V2109" s="9">
        <f t="shared" si="356"/>
        <v>0</v>
      </c>
      <c r="Z2109" s="9">
        <f t="shared" si="357"/>
        <v>0</v>
      </c>
      <c r="AG2109" s="27">
        <v>5.516</v>
      </c>
      <c r="AI2109" s="2">
        <f t="shared" si="358"/>
        <v>82.306554953178903</v>
      </c>
      <c r="AK2109" s="27">
        <v>5.516</v>
      </c>
      <c r="AM2109" s="3">
        <f t="shared" si="359"/>
        <v>82.306554953178903</v>
      </c>
      <c r="AO2109" s="27">
        <v>5.516</v>
      </c>
      <c r="AP2109" s="89">
        <v>0.3</v>
      </c>
      <c r="AQ2109" s="88">
        <v>0</v>
      </c>
      <c r="AR2109" s="46" t="e">
        <f t="shared" si="360"/>
        <v>#DIV/0!</v>
      </c>
      <c r="AS2109" s="47" t="e">
        <f t="shared" si="361"/>
        <v>#DIV/0!</v>
      </c>
      <c r="AT2109" s="30" t="e">
        <f t="shared" si="362"/>
        <v>#DIV/0!</v>
      </c>
    </row>
    <row r="2110" spans="1:46" x14ac:dyDescent="0.25">
      <c r="A2110" s="9" t="s">
        <v>2194</v>
      </c>
      <c r="C2110" s="19">
        <f t="shared" si="352"/>
        <v>2026</v>
      </c>
      <c r="K2110" s="9">
        <f t="shared" si="353"/>
        <v>0</v>
      </c>
      <c r="N2110" s="23">
        <f t="shared" si="354"/>
        <v>0</v>
      </c>
      <c r="O2110" s="24" t="e">
        <f t="shared" si="355"/>
        <v>#DIV/0!</v>
      </c>
      <c r="V2110" s="9">
        <f t="shared" si="356"/>
        <v>0</v>
      </c>
      <c r="Z2110" s="9">
        <f t="shared" si="357"/>
        <v>0</v>
      </c>
      <c r="AG2110" s="27">
        <v>5.516</v>
      </c>
      <c r="AI2110" s="2">
        <f t="shared" si="358"/>
        <v>82.306554953178903</v>
      </c>
      <c r="AK2110" s="27">
        <v>5.516</v>
      </c>
      <c r="AM2110" s="3">
        <f t="shared" si="359"/>
        <v>82.306554953178903</v>
      </c>
      <c r="AO2110" s="27">
        <v>5.516</v>
      </c>
      <c r="AP2110" s="89">
        <v>0.3</v>
      </c>
      <c r="AQ2110" s="88">
        <v>0</v>
      </c>
      <c r="AR2110" s="46" t="e">
        <f t="shared" si="360"/>
        <v>#DIV/0!</v>
      </c>
      <c r="AS2110" s="47" t="e">
        <f t="shared" si="361"/>
        <v>#DIV/0!</v>
      </c>
      <c r="AT2110" s="30" t="e">
        <f t="shared" si="362"/>
        <v>#DIV/0!</v>
      </c>
    </row>
    <row r="2111" spans="1:46" x14ac:dyDescent="0.25">
      <c r="A2111" s="9" t="s">
        <v>2195</v>
      </c>
      <c r="C2111" s="19">
        <f t="shared" si="352"/>
        <v>2026</v>
      </c>
      <c r="K2111" s="9">
        <f t="shared" si="353"/>
        <v>0</v>
      </c>
      <c r="N2111" s="23">
        <f t="shared" si="354"/>
        <v>0</v>
      </c>
      <c r="O2111" s="24" t="e">
        <f t="shared" si="355"/>
        <v>#DIV/0!</v>
      </c>
      <c r="V2111" s="9">
        <f t="shared" si="356"/>
        <v>0</v>
      </c>
      <c r="Z2111" s="9">
        <f t="shared" si="357"/>
        <v>0</v>
      </c>
      <c r="AG2111" s="27">
        <v>5.516</v>
      </c>
      <c r="AI2111" s="2">
        <f t="shared" si="358"/>
        <v>82.306554953178903</v>
      </c>
      <c r="AK2111" s="27">
        <v>5.516</v>
      </c>
      <c r="AM2111" s="3">
        <f t="shared" si="359"/>
        <v>82.306554953178903</v>
      </c>
      <c r="AO2111" s="27">
        <v>5.516</v>
      </c>
      <c r="AP2111" s="89">
        <v>0.3</v>
      </c>
      <c r="AQ2111" s="88">
        <v>0</v>
      </c>
      <c r="AR2111" s="46" t="e">
        <f t="shared" si="360"/>
        <v>#DIV/0!</v>
      </c>
      <c r="AS2111" s="47" t="e">
        <f t="shared" si="361"/>
        <v>#DIV/0!</v>
      </c>
      <c r="AT2111" s="30" t="e">
        <f t="shared" si="362"/>
        <v>#DIV/0!</v>
      </c>
    </row>
    <row r="2112" spans="1:46" x14ac:dyDescent="0.25">
      <c r="A2112" s="9" t="s">
        <v>2196</v>
      </c>
      <c r="C2112" s="19">
        <f t="shared" si="352"/>
        <v>2026</v>
      </c>
      <c r="K2112" s="9">
        <f t="shared" si="353"/>
        <v>0</v>
      </c>
      <c r="N2112" s="23">
        <f t="shared" si="354"/>
        <v>0</v>
      </c>
      <c r="O2112" s="24" t="e">
        <f t="shared" si="355"/>
        <v>#DIV/0!</v>
      </c>
      <c r="V2112" s="9">
        <f t="shared" si="356"/>
        <v>0</v>
      </c>
      <c r="Z2112" s="9">
        <f t="shared" si="357"/>
        <v>0</v>
      </c>
      <c r="AG2112" s="27">
        <v>5.516</v>
      </c>
      <c r="AI2112" s="2">
        <f t="shared" si="358"/>
        <v>82.306554953178903</v>
      </c>
      <c r="AK2112" s="27">
        <v>5.516</v>
      </c>
      <c r="AM2112" s="3">
        <f t="shared" si="359"/>
        <v>82.306554953178903</v>
      </c>
      <c r="AO2112" s="27">
        <v>5.516</v>
      </c>
      <c r="AP2112" s="89">
        <v>0.3</v>
      </c>
      <c r="AQ2112" s="88">
        <v>0</v>
      </c>
      <c r="AR2112" s="46" t="e">
        <f t="shared" si="360"/>
        <v>#DIV/0!</v>
      </c>
      <c r="AS2112" s="47" t="e">
        <f t="shared" si="361"/>
        <v>#DIV/0!</v>
      </c>
      <c r="AT2112" s="30" t="e">
        <f t="shared" si="362"/>
        <v>#DIV/0!</v>
      </c>
    </row>
    <row r="2113" spans="1:46" x14ac:dyDescent="0.25">
      <c r="A2113" s="9" t="s">
        <v>2197</v>
      </c>
      <c r="C2113" s="19">
        <f t="shared" si="352"/>
        <v>2026</v>
      </c>
      <c r="K2113" s="9">
        <f t="shared" si="353"/>
        <v>0</v>
      </c>
      <c r="N2113" s="23">
        <f t="shared" si="354"/>
        <v>0</v>
      </c>
      <c r="O2113" s="24" t="e">
        <f t="shared" si="355"/>
        <v>#DIV/0!</v>
      </c>
      <c r="V2113" s="9">
        <f t="shared" si="356"/>
        <v>0</v>
      </c>
      <c r="Z2113" s="9">
        <f t="shared" si="357"/>
        <v>0</v>
      </c>
      <c r="AG2113" s="27">
        <v>5.516</v>
      </c>
      <c r="AI2113" s="2">
        <f t="shared" si="358"/>
        <v>82.306554953178903</v>
      </c>
      <c r="AK2113" s="27">
        <v>5.516</v>
      </c>
      <c r="AM2113" s="3">
        <f t="shared" si="359"/>
        <v>82.306554953178903</v>
      </c>
      <c r="AO2113" s="27">
        <v>5.516</v>
      </c>
      <c r="AP2113" s="89">
        <v>0.3</v>
      </c>
      <c r="AQ2113" s="88">
        <v>0</v>
      </c>
      <c r="AR2113" s="46" t="e">
        <f t="shared" si="360"/>
        <v>#DIV/0!</v>
      </c>
      <c r="AS2113" s="47" t="e">
        <f t="shared" si="361"/>
        <v>#DIV/0!</v>
      </c>
      <c r="AT2113" s="30" t="e">
        <f t="shared" si="362"/>
        <v>#DIV/0!</v>
      </c>
    </row>
    <row r="2114" spans="1:46" x14ac:dyDescent="0.25">
      <c r="A2114" s="9" t="s">
        <v>2198</v>
      </c>
      <c r="C2114" s="19">
        <f t="shared" si="352"/>
        <v>2026</v>
      </c>
      <c r="K2114" s="9">
        <f t="shared" si="353"/>
        <v>0</v>
      </c>
      <c r="N2114" s="23">
        <f t="shared" si="354"/>
        <v>0</v>
      </c>
      <c r="O2114" s="24" t="e">
        <f t="shared" si="355"/>
        <v>#DIV/0!</v>
      </c>
      <c r="V2114" s="9">
        <f t="shared" si="356"/>
        <v>0</v>
      </c>
      <c r="Z2114" s="9">
        <f t="shared" si="357"/>
        <v>0</v>
      </c>
      <c r="AG2114" s="27">
        <v>5.516</v>
      </c>
      <c r="AI2114" s="2">
        <f t="shared" si="358"/>
        <v>82.306554953178903</v>
      </c>
      <c r="AK2114" s="27">
        <v>5.516</v>
      </c>
      <c r="AM2114" s="3">
        <f t="shared" si="359"/>
        <v>82.306554953178903</v>
      </c>
      <c r="AO2114" s="27">
        <v>5.516</v>
      </c>
      <c r="AP2114" s="89">
        <v>0.3</v>
      </c>
      <c r="AQ2114" s="88">
        <v>0</v>
      </c>
      <c r="AR2114" s="46" t="e">
        <f t="shared" si="360"/>
        <v>#DIV/0!</v>
      </c>
      <c r="AS2114" s="47" t="e">
        <f t="shared" si="361"/>
        <v>#DIV/0!</v>
      </c>
      <c r="AT2114" s="30" t="e">
        <f t="shared" si="362"/>
        <v>#DIV/0!</v>
      </c>
    </row>
    <row r="2115" spans="1:46" x14ac:dyDescent="0.25">
      <c r="A2115" s="9" t="s">
        <v>2199</v>
      </c>
      <c r="C2115" s="19">
        <f t="shared" si="352"/>
        <v>2026</v>
      </c>
      <c r="K2115" s="9">
        <f t="shared" si="353"/>
        <v>0</v>
      </c>
      <c r="N2115" s="23">
        <f t="shared" si="354"/>
        <v>0</v>
      </c>
      <c r="O2115" s="24" t="e">
        <f t="shared" si="355"/>
        <v>#DIV/0!</v>
      </c>
      <c r="V2115" s="9">
        <f t="shared" si="356"/>
        <v>0</v>
      </c>
      <c r="Z2115" s="9">
        <f t="shared" si="357"/>
        <v>0</v>
      </c>
      <c r="AG2115" s="27">
        <v>5.516</v>
      </c>
      <c r="AI2115" s="2">
        <f t="shared" si="358"/>
        <v>82.306554953178903</v>
      </c>
      <c r="AK2115" s="27">
        <v>5.516</v>
      </c>
      <c r="AM2115" s="3">
        <f t="shared" si="359"/>
        <v>82.306554953178903</v>
      </c>
      <c r="AO2115" s="27">
        <v>5.516</v>
      </c>
      <c r="AP2115" s="89">
        <v>0.3</v>
      </c>
      <c r="AQ2115" s="88">
        <v>0</v>
      </c>
      <c r="AR2115" s="46" t="e">
        <f t="shared" si="360"/>
        <v>#DIV/0!</v>
      </c>
      <c r="AS2115" s="47" t="e">
        <f t="shared" si="361"/>
        <v>#DIV/0!</v>
      </c>
      <c r="AT2115" s="30" t="e">
        <f t="shared" si="362"/>
        <v>#DIV/0!</v>
      </c>
    </row>
    <row r="2116" spans="1:46" x14ac:dyDescent="0.25">
      <c r="A2116" s="9" t="s">
        <v>2200</v>
      </c>
      <c r="C2116" s="19">
        <f t="shared" si="352"/>
        <v>2026</v>
      </c>
      <c r="K2116" s="9">
        <f t="shared" si="353"/>
        <v>0</v>
      </c>
      <c r="N2116" s="23">
        <f t="shared" si="354"/>
        <v>0</v>
      </c>
      <c r="O2116" s="24" t="e">
        <f t="shared" si="355"/>
        <v>#DIV/0!</v>
      </c>
      <c r="V2116" s="9">
        <f t="shared" si="356"/>
        <v>0</v>
      </c>
      <c r="Z2116" s="9">
        <f t="shared" si="357"/>
        <v>0</v>
      </c>
      <c r="AG2116" s="27">
        <v>5.516</v>
      </c>
      <c r="AI2116" s="2">
        <f t="shared" si="358"/>
        <v>82.306554953178903</v>
      </c>
      <c r="AK2116" s="27">
        <v>5.516</v>
      </c>
      <c r="AM2116" s="3">
        <f t="shared" si="359"/>
        <v>82.306554953178903</v>
      </c>
      <c r="AO2116" s="27">
        <v>5.516</v>
      </c>
      <c r="AP2116" s="89">
        <v>0.3</v>
      </c>
      <c r="AQ2116" s="88">
        <v>0</v>
      </c>
      <c r="AR2116" s="46" t="e">
        <f t="shared" si="360"/>
        <v>#DIV/0!</v>
      </c>
      <c r="AS2116" s="47" t="e">
        <f t="shared" si="361"/>
        <v>#DIV/0!</v>
      </c>
      <c r="AT2116" s="30" t="e">
        <f t="shared" si="362"/>
        <v>#DIV/0!</v>
      </c>
    </row>
    <row r="2117" spans="1:46" x14ac:dyDescent="0.25">
      <c r="A2117" s="9" t="s">
        <v>2201</v>
      </c>
      <c r="C2117" s="19">
        <f t="shared" si="352"/>
        <v>2026</v>
      </c>
      <c r="K2117" s="9">
        <f t="shared" si="353"/>
        <v>0</v>
      </c>
      <c r="N2117" s="23">
        <f t="shared" si="354"/>
        <v>0</v>
      </c>
      <c r="O2117" s="24" t="e">
        <f t="shared" si="355"/>
        <v>#DIV/0!</v>
      </c>
      <c r="V2117" s="9">
        <f t="shared" si="356"/>
        <v>0</v>
      </c>
      <c r="Z2117" s="9">
        <f t="shared" si="357"/>
        <v>0</v>
      </c>
      <c r="AG2117" s="27">
        <v>5.516</v>
      </c>
      <c r="AI2117" s="2">
        <f t="shared" si="358"/>
        <v>82.306554953178903</v>
      </c>
      <c r="AK2117" s="27">
        <v>5.516</v>
      </c>
      <c r="AM2117" s="3">
        <f t="shared" si="359"/>
        <v>82.306554953178903</v>
      </c>
      <c r="AO2117" s="27">
        <v>5.516</v>
      </c>
      <c r="AP2117" s="89">
        <v>0.3</v>
      </c>
      <c r="AQ2117" s="88">
        <v>0</v>
      </c>
      <c r="AR2117" s="46" t="e">
        <f t="shared" si="360"/>
        <v>#DIV/0!</v>
      </c>
      <c r="AS2117" s="47" t="e">
        <f t="shared" si="361"/>
        <v>#DIV/0!</v>
      </c>
      <c r="AT2117" s="30" t="e">
        <f t="shared" si="362"/>
        <v>#DIV/0!</v>
      </c>
    </row>
    <row r="2118" spans="1:46" x14ac:dyDescent="0.25">
      <c r="A2118" s="9" t="s">
        <v>2202</v>
      </c>
      <c r="C2118" s="19">
        <f t="shared" ref="C2118:C2181" si="363">2026-B2118</f>
        <v>2026</v>
      </c>
      <c r="K2118" s="9">
        <f t="shared" ref="K2118:K2181" si="364">H2118+(I2118/2)</f>
        <v>0</v>
      </c>
      <c r="N2118" s="23">
        <f t="shared" ref="N2118:N2181" si="365">(L2118+M2118)*0.5</f>
        <v>0</v>
      </c>
      <c r="O2118" s="24" t="e">
        <f t="shared" ref="O2118:O2181" si="366">337.5/N2118</f>
        <v>#DIV/0!</v>
      </c>
      <c r="V2118" s="9">
        <f t="shared" ref="V2118:V2181" si="367">R2118-(T2118/1000)</f>
        <v>0</v>
      </c>
      <c r="Z2118" s="9">
        <f t="shared" ref="Z2118:Z2181" si="368">X2118+(Y2118/2)</f>
        <v>0</v>
      </c>
      <c r="AG2118" s="27">
        <v>5.516</v>
      </c>
      <c r="AI2118" s="2">
        <f t="shared" ref="AI2118:AI2181" si="369">1000/(1000/((1336/((1336/((1336/((P2118+(IF(P2118&gt;=26.5,-0.159*P2118+4.401,0.2)))-(-((AG2118*0.959)-0.013)+(((AG2118*0.051)-0.006)*P2118)+(((AG2118*0.019)-0.008)*N2118)+(((AG2118*0.053)+0.005)*R2118)-(((AG2118*0.013)-0.003)*Q2118))))-W2118)+(-((AG2118*0.959)-0.013)+(((AG2118*0.051)-0.006)*P2118)+(((AG2118*0.019)-0.008)*N2118)+(((AG2118*0.053)+0.005)*R2118)-(((AG2118*0.013)-0.003)*Q2118))))-N2118*0.98765431))+12)</f>
        <v>82.306554953178903</v>
      </c>
      <c r="AK2118" s="27">
        <v>5.516</v>
      </c>
      <c r="AM2118" s="3">
        <f t="shared" ref="AM2118:AM2181" si="370">1000/(1000/((1336/((1336/((1336/((IF(P2118&lt;=21.9, P2118+0.2,(3.57445388627863+0.610250243334448*P2118+0.014682933220208*(P2118)^2-0.000203380571583*(P2118)^3+0.038468287096921*R2118)+0.2))-(-((AK2118*0.959)-0.013)+(((AK2118*0.051)-0.006)*(3.57445388627863+0.610250243334448*P2118+0.014682933220208*(P2118)^2-0.000203380571583*(P2118)^3+0.038468287096921*R2118))+(((AK2118*0.019)-0.008)*N2118)+(((AK2118*0.053)+0.005)*R2118)-(((AK2118*0.013)-0.003)*Q2118))))-W2118)+(-((AK2118*0.959)-0.013)+(((AK2118*0.051)-0.006)*(3.57445388627863+0.610250243334448*P2118+0.014682933220208*(P2118)^2-0.000203380571583*(P2118)^3+0.038468287096921*R2118))+(((AK2118*0.019)-0.008)*N2118)+(((AK2118*0.053)+0.005)*R2118)-(((AK2118*0.013)-0.003)*Q2118))))-N2118*0.98765431))+12)</f>
        <v>82.306554953178903</v>
      </c>
      <c r="AO2118" s="27">
        <v>5.516</v>
      </c>
      <c r="AP2118" s="89">
        <v>0.3</v>
      </c>
      <c r="AQ2118" s="88">
        <v>0</v>
      </c>
      <c r="AR2118" s="46" t="e">
        <f t="shared" ref="AR2118:AR2181" si="371" xml:space="preserve">  ((1.23853+0.95855*P2118-0.05467*S2118)+0.2)-((-((AO2118*0.959)-0.013)+(((AO2118*0.051)-0.006)*(1.23853+0.95855*P2118-0.05467*S2118))+(((AO2118*0.019)-0.008)*(337.5/O2118))+(((AO2118*0.053)+0.005)*R2118)-(((AO2118*0.013)-0.003)*Q2118)))+(IF(P2118&lt;=22, -0.04, IF(P2118&gt;=24.5, 0.022, 0.025)))+(0)</f>
        <v>#DIV/0!</v>
      </c>
      <c r="AS2118" s="47" t="e">
        <f t="shared" ref="AS2118:AS2181" si="372">-((((0+(2.5/5988)*5988)+((1*(2.5/5988)-(0+(2.5/5988)*5988)*AQ2118/1000)/1)*(12-(0.06)))+((1*((1*(2.5/5988)-(0+(2.5/5988)*5988)*AQ2118/1000)/1)-((0+(2.5/5988)*5988)+((1*(2.5/5988)-(0+(2.5/5988)*5988)*AQ2118/1000)/1)*(12-(0.06)))*(331.5/O2118)/1000)/1.336)*(0.06+(((-((AO2118*0.959)-0.013)+(((AO2118*0.051)-0.006)*(1.23853+0.95855*P2118-0.05467*S2118))+(((AO2118*0.019)-0.008)*337.5/O2118)+(((AO2118*0.053)+0.005)*R2118)-(((AO2118*0.013)-0.003)*Q2118))))-(0)))+((1.336*((1*((1*(2.5/5988)-(0+(2.5/5988)*5988)*AQ2118/1000)/1)-((0+(2.5/5988)*5988)+((1*(2.5/5988)-(0+(2.5/5988)*5988)*AQ2118/1000)/1)*(12-(0.06)))*(331.5/O2118)/1000)/1.336)-(((0+(2.5/5988)*5988)+((1*(2.5/5988)-(0+(2.5/5988)*5988)*AQ2118/1000)/1)*(12-(0.06)))+((1*((1*(2.5/5988)-(0+(2.5/5988)*5988)*AQ2118/1000)/1)-((0+(2.5/5988)*5988)+((1*(2.5/5988)-(0+(2.5/5988)*5988)*AQ2118/1000)/1)*(12-(0.06)))*(331.5/O2118)/1000)/1.336)*(0.06+(((-((AO2118*0.959)-0.013)+(((AO2118*0.051)-0.006)*(1.23853+0.95855*P2118-0.05467*S2118))+(((AO2118*0.019)-0.008)*337.5/O2118)+(((AO2118*0.053)+0.005)*R2118)-(((AO2118*0.013)-0.003)*Q2118))))-(0)))*W2118/1000)/1.336)*0)/((1.336*((1.336*((1*((1*(2.5/5988)-(0+(2.5/5988)*5988)*AQ2118/1000)/1)-((0+(2.5/5988)*5988)+((1*(2.5/5988)-(0+(2.5/5988)*5988)*AQ2118/1000)/1)*(12-(0.06)))*(331.5/O2118)/1000)/1.336)-(((0+(2.5/5988)*5988)+((1*(2.5/5988)-(0+(2.5/5988)*5988)*AQ2118/1000)/1)*(12-(0.06)))+((1*((1*(2.5/5988)-(0+(2.5/5988)*5988)*AQ2118/1000)/1)-((0+(2.5/5988)*5988)+((1*(2.5/5988)-(0+(2.5/5988)*5988)*AQ2118/1000)/1)*(12-(0.06)))*(331.5/O2118)/1000)/1.336)*(0.06+(((-((AO2118*0.959)-0.013)+(((AO2118*0.051)-0.006)*(1.23853+0.95855*P2118-0.05467*S2118))+(((AO2118*0.019)-0.008)*337.5/O2118)+(((AO2118*0.053)+0.005)*R2118)-(((AO2118*0.013)-0.003)*Q2118))))-(0)))*W2118/1000)/1.336)-((((0+(2.5/5988)*5988)+((1*(2.5/5988)-(0+(2.5/5988)*5988)*AQ2118/1000)/1)*(12-(0.06)))+((1*((1*(2.5/5988)-(0+(2.5/5988)*5988)*AQ2118/1000)/1)-((0+(2.5/5988)*5988)+((1*(2.5/5988)-(0+(2.5/5988)*5988)*AQ2118/1000)/1)*(12-(0.06)))*(331.5/O2118)/1000)/1.336)*(0.06+(((-((AO2118*0.959)-0.013)+(((AO2118*0.051)-0.006)*(1.23853+0.95855*P2118-0.05467*S2118))+(((AO2118*0.019)-0.008)*337.5/O2118)+(((AO2118*0.053)+0.005)*R2118)-(((AO2118*0.013)-0.003)*Q2118))))-(0)))+((1.336*((1*((1*(2.5/5988)-(0+(2.5/5988)*5988)*AQ2118/1000)/1)-((0+(2.5/5988)*5988)+((1*(2.5/5988)-(0+(2.5/5988)*5988)*AQ2118/1000)/1)*(12-(0.06)))*(331.5/O2118)/1000)/1.336)-(((0+(2.5/5988)*5988)+((1*(2.5/5988)-(0+(2.5/5988)*5988)*AQ2118/1000)/1)*(12-(0.06)))+((1*((1*(2.5/5988)-(0+(2.5/5988)*5988)*AQ2118/1000)/1)-((0+(2.5/5988)*5988)+((1*(2.5/5988)-(0+(2.5/5988)*5988)*AQ2118/1000)/1)*(12-(0.06)))*(331.5/O2118)/1000)/1.336)*(0.06+(((-((AO2118*0.959)-0.013)+(((AO2118*0.051)-0.006)*(1.23853+0.95855*P2118-0.05467*S2118))+(((AO2118*0.019)-0.008)*337.5/O2118)+(((AO2118*0.053)+0.005)*R2118)-(((AO2118*0.013)-0.003)*Q2118))))))*W2118/1000)/1.336)*0)*AP2118/1000)/1.336)</f>
        <v>#DIV/0!</v>
      </c>
      <c r="AT2118" s="30" t="e">
        <f t="shared" ref="AT2118:AT2181" si="373">AS2118-AR2118</f>
        <v>#DIV/0!</v>
      </c>
    </row>
    <row r="2119" spans="1:46" x14ac:dyDescent="0.25">
      <c r="A2119" s="9" t="s">
        <v>2203</v>
      </c>
      <c r="C2119" s="19">
        <f t="shared" si="363"/>
        <v>2026</v>
      </c>
      <c r="K2119" s="9">
        <f t="shared" si="364"/>
        <v>0</v>
      </c>
      <c r="N2119" s="23">
        <f t="shared" si="365"/>
        <v>0</v>
      </c>
      <c r="O2119" s="24" t="e">
        <f t="shared" si="366"/>
        <v>#DIV/0!</v>
      </c>
      <c r="V2119" s="9">
        <f t="shared" si="367"/>
        <v>0</v>
      </c>
      <c r="Z2119" s="9">
        <f t="shared" si="368"/>
        <v>0</v>
      </c>
      <c r="AG2119" s="27">
        <v>5.516</v>
      </c>
      <c r="AI2119" s="2">
        <f t="shared" si="369"/>
        <v>82.306554953178903</v>
      </c>
      <c r="AK2119" s="27">
        <v>5.516</v>
      </c>
      <c r="AM2119" s="3">
        <f t="shared" si="370"/>
        <v>82.306554953178903</v>
      </c>
      <c r="AO2119" s="27">
        <v>5.516</v>
      </c>
      <c r="AP2119" s="89">
        <v>0.3</v>
      </c>
      <c r="AQ2119" s="88">
        <v>0</v>
      </c>
      <c r="AR2119" s="46" t="e">
        <f t="shared" si="371"/>
        <v>#DIV/0!</v>
      </c>
      <c r="AS2119" s="47" t="e">
        <f t="shared" si="372"/>
        <v>#DIV/0!</v>
      </c>
      <c r="AT2119" s="30" t="e">
        <f t="shared" si="373"/>
        <v>#DIV/0!</v>
      </c>
    </row>
    <row r="2120" spans="1:46" x14ac:dyDescent="0.25">
      <c r="A2120" s="9" t="s">
        <v>2204</v>
      </c>
      <c r="C2120" s="19">
        <f t="shared" si="363"/>
        <v>2026</v>
      </c>
      <c r="K2120" s="9">
        <f t="shared" si="364"/>
        <v>0</v>
      </c>
      <c r="N2120" s="23">
        <f t="shared" si="365"/>
        <v>0</v>
      </c>
      <c r="O2120" s="24" t="e">
        <f t="shared" si="366"/>
        <v>#DIV/0!</v>
      </c>
      <c r="V2120" s="9">
        <f t="shared" si="367"/>
        <v>0</v>
      </c>
      <c r="Z2120" s="9">
        <f t="shared" si="368"/>
        <v>0</v>
      </c>
      <c r="AG2120" s="27">
        <v>5.516</v>
      </c>
      <c r="AI2120" s="2">
        <f t="shared" si="369"/>
        <v>82.306554953178903</v>
      </c>
      <c r="AK2120" s="27">
        <v>5.516</v>
      </c>
      <c r="AM2120" s="3">
        <f t="shared" si="370"/>
        <v>82.306554953178903</v>
      </c>
      <c r="AO2120" s="27">
        <v>5.516</v>
      </c>
      <c r="AP2120" s="89">
        <v>0.3</v>
      </c>
      <c r="AQ2120" s="88">
        <v>0</v>
      </c>
      <c r="AR2120" s="46" t="e">
        <f t="shared" si="371"/>
        <v>#DIV/0!</v>
      </c>
      <c r="AS2120" s="47" t="e">
        <f t="shared" si="372"/>
        <v>#DIV/0!</v>
      </c>
      <c r="AT2120" s="30" t="e">
        <f t="shared" si="373"/>
        <v>#DIV/0!</v>
      </c>
    </row>
    <row r="2121" spans="1:46" x14ac:dyDescent="0.25">
      <c r="A2121" s="9" t="s">
        <v>2205</v>
      </c>
      <c r="C2121" s="19">
        <f t="shared" si="363"/>
        <v>2026</v>
      </c>
      <c r="K2121" s="9">
        <f t="shared" si="364"/>
        <v>0</v>
      </c>
      <c r="N2121" s="23">
        <f t="shared" si="365"/>
        <v>0</v>
      </c>
      <c r="O2121" s="24" t="e">
        <f t="shared" si="366"/>
        <v>#DIV/0!</v>
      </c>
      <c r="V2121" s="9">
        <f t="shared" si="367"/>
        <v>0</v>
      </c>
      <c r="Z2121" s="9">
        <f t="shared" si="368"/>
        <v>0</v>
      </c>
      <c r="AG2121" s="27">
        <v>5.516</v>
      </c>
      <c r="AI2121" s="2">
        <f t="shared" si="369"/>
        <v>82.306554953178903</v>
      </c>
      <c r="AK2121" s="27">
        <v>5.516</v>
      </c>
      <c r="AM2121" s="3">
        <f t="shared" si="370"/>
        <v>82.306554953178903</v>
      </c>
      <c r="AO2121" s="27">
        <v>5.516</v>
      </c>
      <c r="AP2121" s="89">
        <v>0.3</v>
      </c>
      <c r="AQ2121" s="88">
        <v>0</v>
      </c>
      <c r="AR2121" s="46" t="e">
        <f t="shared" si="371"/>
        <v>#DIV/0!</v>
      </c>
      <c r="AS2121" s="47" t="e">
        <f t="shared" si="372"/>
        <v>#DIV/0!</v>
      </c>
      <c r="AT2121" s="30" t="e">
        <f t="shared" si="373"/>
        <v>#DIV/0!</v>
      </c>
    </row>
    <row r="2122" spans="1:46" x14ac:dyDescent="0.25">
      <c r="A2122" s="9" t="s">
        <v>2206</v>
      </c>
      <c r="C2122" s="19">
        <f t="shared" si="363"/>
        <v>2026</v>
      </c>
      <c r="K2122" s="9">
        <f t="shared" si="364"/>
        <v>0</v>
      </c>
      <c r="N2122" s="23">
        <f t="shared" si="365"/>
        <v>0</v>
      </c>
      <c r="O2122" s="24" t="e">
        <f t="shared" si="366"/>
        <v>#DIV/0!</v>
      </c>
      <c r="V2122" s="9">
        <f t="shared" si="367"/>
        <v>0</v>
      </c>
      <c r="Z2122" s="9">
        <f t="shared" si="368"/>
        <v>0</v>
      </c>
      <c r="AG2122" s="27">
        <v>5.516</v>
      </c>
      <c r="AI2122" s="2">
        <f t="shared" si="369"/>
        <v>82.306554953178903</v>
      </c>
      <c r="AK2122" s="27">
        <v>5.516</v>
      </c>
      <c r="AM2122" s="3">
        <f t="shared" si="370"/>
        <v>82.306554953178903</v>
      </c>
      <c r="AO2122" s="27">
        <v>5.516</v>
      </c>
      <c r="AP2122" s="89">
        <v>0.3</v>
      </c>
      <c r="AQ2122" s="88">
        <v>0</v>
      </c>
      <c r="AR2122" s="46" t="e">
        <f t="shared" si="371"/>
        <v>#DIV/0!</v>
      </c>
      <c r="AS2122" s="47" t="e">
        <f t="shared" si="372"/>
        <v>#DIV/0!</v>
      </c>
      <c r="AT2122" s="30" t="e">
        <f t="shared" si="373"/>
        <v>#DIV/0!</v>
      </c>
    </row>
    <row r="2123" spans="1:46" x14ac:dyDescent="0.25">
      <c r="A2123" s="9" t="s">
        <v>2207</v>
      </c>
      <c r="C2123" s="19">
        <f t="shared" si="363"/>
        <v>2026</v>
      </c>
      <c r="K2123" s="9">
        <f t="shared" si="364"/>
        <v>0</v>
      </c>
      <c r="N2123" s="23">
        <f t="shared" si="365"/>
        <v>0</v>
      </c>
      <c r="O2123" s="24" t="e">
        <f t="shared" si="366"/>
        <v>#DIV/0!</v>
      </c>
      <c r="V2123" s="9">
        <f t="shared" si="367"/>
        <v>0</v>
      </c>
      <c r="Z2123" s="9">
        <f t="shared" si="368"/>
        <v>0</v>
      </c>
      <c r="AG2123" s="27">
        <v>5.516</v>
      </c>
      <c r="AI2123" s="2">
        <f t="shared" si="369"/>
        <v>82.306554953178903</v>
      </c>
      <c r="AK2123" s="27">
        <v>5.516</v>
      </c>
      <c r="AM2123" s="3">
        <f t="shared" si="370"/>
        <v>82.306554953178903</v>
      </c>
      <c r="AO2123" s="27">
        <v>5.516</v>
      </c>
      <c r="AP2123" s="89">
        <v>0.3</v>
      </c>
      <c r="AQ2123" s="88">
        <v>0</v>
      </c>
      <c r="AR2123" s="46" t="e">
        <f t="shared" si="371"/>
        <v>#DIV/0!</v>
      </c>
      <c r="AS2123" s="47" t="e">
        <f t="shared" si="372"/>
        <v>#DIV/0!</v>
      </c>
      <c r="AT2123" s="30" t="e">
        <f t="shared" si="373"/>
        <v>#DIV/0!</v>
      </c>
    </row>
    <row r="2124" spans="1:46" x14ac:dyDescent="0.25">
      <c r="A2124" s="9" t="s">
        <v>2208</v>
      </c>
      <c r="C2124" s="19">
        <f t="shared" si="363"/>
        <v>2026</v>
      </c>
      <c r="K2124" s="9">
        <f t="shared" si="364"/>
        <v>0</v>
      </c>
      <c r="N2124" s="23">
        <f t="shared" si="365"/>
        <v>0</v>
      </c>
      <c r="O2124" s="24" t="e">
        <f t="shared" si="366"/>
        <v>#DIV/0!</v>
      </c>
      <c r="V2124" s="9">
        <f t="shared" si="367"/>
        <v>0</v>
      </c>
      <c r="Z2124" s="9">
        <f t="shared" si="368"/>
        <v>0</v>
      </c>
      <c r="AG2124" s="27">
        <v>5.516</v>
      </c>
      <c r="AI2124" s="2">
        <f t="shared" si="369"/>
        <v>82.306554953178903</v>
      </c>
      <c r="AK2124" s="27">
        <v>5.516</v>
      </c>
      <c r="AM2124" s="3">
        <f t="shared" si="370"/>
        <v>82.306554953178903</v>
      </c>
      <c r="AO2124" s="27">
        <v>5.516</v>
      </c>
      <c r="AP2124" s="89">
        <v>0.3</v>
      </c>
      <c r="AQ2124" s="88">
        <v>0</v>
      </c>
      <c r="AR2124" s="46" t="e">
        <f t="shared" si="371"/>
        <v>#DIV/0!</v>
      </c>
      <c r="AS2124" s="47" t="e">
        <f t="shared" si="372"/>
        <v>#DIV/0!</v>
      </c>
      <c r="AT2124" s="30" t="e">
        <f t="shared" si="373"/>
        <v>#DIV/0!</v>
      </c>
    </row>
    <row r="2125" spans="1:46" x14ac:dyDescent="0.25">
      <c r="A2125" s="9" t="s">
        <v>2209</v>
      </c>
      <c r="C2125" s="19">
        <f t="shared" si="363"/>
        <v>2026</v>
      </c>
      <c r="K2125" s="9">
        <f t="shared" si="364"/>
        <v>0</v>
      </c>
      <c r="N2125" s="23">
        <f t="shared" si="365"/>
        <v>0</v>
      </c>
      <c r="O2125" s="24" t="e">
        <f t="shared" si="366"/>
        <v>#DIV/0!</v>
      </c>
      <c r="V2125" s="9">
        <f t="shared" si="367"/>
        <v>0</v>
      </c>
      <c r="Z2125" s="9">
        <f t="shared" si="368"/>
        <v>0</v>
      </c>
      <c r="AG2125" s="27">
        <v>5.516</v>
      </c>
      <c r="AI2125" s="2">
        <f t="shared" si="369"/>
        <v>82.306554953178903</v>
      </c>
      <c r="AK2125" s="27">
        <v>5.516</v>
      </c>
      <c r="AM2125" s="3">
        <f t="shared" si="370"/>
        <v>82.306554953178903</v>
      </c>
      <c r="AO2125" s="27">
        <v>5.516</v>
      </c>
      <c r="AP2125" s="89">
        <v>0.3</v>
      </c>
      <c r="AQ2125" s="88">
        <v>0</v>
      </c>
      <c r="AR2125" s="46" t="e">
        <f t="shared" si="371"/>
        <v>#DIV/0!</v>
      </c>
      <c r="AS2125" s="47" t="e">
        <f t="shared" si="372"/>
        <v>#DIV/0!</v>
      </c>
      <c r="AT2125" s="30" t="e">
        <f t="shared" si="373"/>
        <v>#DIV/0!</v>
      </c>
    </row>
    <row r="2126" spans="1:46" x14ac:dyDescent="0.25">
      <c r="A2126" s="9" t="s">
        <v>2210</v>
      </c>
      <c r="C2126" s="19">
        <f t="shared" si="363"/>
        <v>2026</v>
      </c>
      <c r="K2126" s="9">
        <f t="shared" si="364"/>
        <v>0</v>
      </c>
      <c r="N2126" s="23">
        <f t="shared" si="365"/>
        <v>0</v>
      </c>
      <c r="O2126" s="24" t="e">
        <f t="shared" si="366"/>
        <v>#DIV/0!</v>
      </c>
      <c r="V2126" s="9">
        <f t="shared" si="367"/>
        <v>0</v>
      </c>
      <c r="Z2126" s="9">
        <f t="shared" si="368"/>
        <v>0</v>
      </c>
      <c r="AG2126" s="27">
        <v>5.516</v>
      </c>
      <c r="AI2126" s="2">
        <f t="shared" si="369"/>
        <v>82.306554953178903</v>
      </c>
      <c r="AK2126" s="27">
        <v>5.516</v>
      </c>
      <c r="AM2126" s="3">
        <f t="shared" si="370"/>
        <v>82.306554953178903</v>
      </c>
      <c r="AO2126" s="27">
        <v>5.516</v>
      </c>
      <c r="AP2126" s="89">
        <v>0.3</v>
      </c>
      <c r="AQ2126" s="88">
        <v>0</v>
      </c>
      <c r="AR2126" s="46" t="e">
        <f t="shared" si="371"/>
        <v>#DIV/0!</v>
      </c>
      <c r="AS2126" s="47" t="e">
        <f t="shared" si="372"/>
        <v>#DIV/0!</v>
      </c>
      <c r="AT2126" s="30" t="e">
        <f t="shared" si="373"/>
        <v>#DIV/0!</v>
      </c>
    </row>
    <row r="2127" spans="1:46" x14ac:dyDescent="0.25">
      <c r="A2127" s="9" t="s">
        <v>2211</v>
      </c>
      <c r="C2127" s="19">
        <f t="shared" si="363"/>
        <v>2026</v>
      </c>
      <c r="K2127" s="9">
        <f t="shared" si="364"/>
        <v>0</v>
      </c>
      <c r="N2127" s="23">
        <f t="shared" si="365"/>
        <v>0</v>
      </c>
      <c r="O2127" s="24" t="e">
        <f t="shared" si="366"/>
        <v>#DIV/0!</v>
      </c>
      <c r="V2127" s="9">
        <f t="shared" si="367"/>
        <v>0</v>
      </c>
      <c r="Z2127" s="9">
        <f t="shared" si="368"/>
        <v>0</v>
      </c>
      <c r="AG2127" s="27">
        <v>5.516</v>
      </c>
      <c r="AI2127" s="2">
        <f t="shared" si="369"/>
        <v>82.306554953178903</v>
      </c>
      <c r="AK2127" s="27">
        <v>5.516</v>
      </c>
      <c r="AM2127" s="3">
        <f t="shared" si="370"/>
        <v>82.306554953178903</v>
      </c>
      <c r="AO2127" s="27">
        <v>5.516</v>
      </c>
      <c r="AP2127" s="89">
        <v>0.3</v>
      </c>
      <c r="AQ2127" s="88">
        <v>0</v>
      </c>
      <c r="AR2127" s="46" t="e">
        <f t="shared" si="371"/>
        <v>#DIV/0!</v>
      </c>
      <c r="AS2127" s="47" t="e">
        <f t="shared" si="372"/>
        <v>#DIV/0!</v>
      </c>
      <c r="AT2127" s="30" t="e">
        <f t="shared" si="373"/>
        <v>#DIV/0!</v>
      </c>
    </row>
    <row r="2128" spans="1:46" x14ac:dyDescent="0.25">
      <c r="A2128" s="9" t="s">
        <v>2212</v>
      </c>
      <c r="C2128" s="19">
        <f t="shared" si="363"/>
        <v>2026</v>
      </c>
      <c r="K2128" s="9">
        <f t="shared" si="364"/>
        <v>0</v>
      </c>
      <c r="N2128" s="23">
        <f t="shared" si="365"/>
        <v>0</v>
      </c>
      <c r="O2128" s="24" t="e">
        <f t="shared" si="366"/>
        <v>#DIV/0!</v>
      </c>
      <c r="V2128" s="9">
        <f t="shared" si="367"/>
        <v>0</v>
      </c>
      <c r="Z2128" s="9">
        <f t="shared" si="368"/>
        <v>0</v>
      </c>
      <c r="AG2128" s="27">
        <v>5.516</v>
      </c>
      <c r="AI2128" s="2">
        <f t="shared" si="369"/>
        <v>82.306554953178903</v>
      </c>
      <c r="AK2128" s="27">
        <v>5.516</v>
      </c>
      <c r="AM2128" s="3">
        <f t="shared" si="370"/>
        <v>82.306554953178903</v>
      </c>
      <c r="AO2128" s="27">
        <v>5.516</v>
      </c>
      <c r="AP2128" s="89">
        <v>0.3</v>
      </c>
      <c r="AQ2128" s="88">
        <v>0</v>
      </c>
      <c r="AR2128" s="46" t="e">
        <f t="shared" si="371"/>
        <v>#DIV/0!</v>
      </c>
      <c r="AS2128" s="47" t="e">
        <f t="shared" si="372"/>
        <v>#DIV/0!</v>
      </c>
      <c r="AT2128" s="30" t="e">
        <f t="shared" si="373"/>
        <v>#DIV/0!</v>
      </c>
    </row>
    <row r="2129" spans="1:46" x14ac:dyDescent="0.25">
      <c r="A2129" s="9" t="s">
        <v>2213</v>
      </c>
      <c r="C2129" s="19">
        <f t="shared" si="363"/>
        <v>2026</v>
      </c>
      <c r="K2129" s="9">
        <f t="shared" si="364"/>
        <v>0</v>
      </c>
      <c r="N2129" s="23">
        <f t="shared" si="365"/>
        <v>0</v>
      </c>
      <c r="O2129" s="24" t="e">
        <f t="shared" si="366"/>
        <v>#DIV/0!</v>
      </c>
      <c r="V2129" s="9">
        <f t="shared" si="367"/>
        <v>0</v>
      </c>
      <c r="Z2129" s="9">
        <f t="shared" si="368"/>
        <v>0</v>
      </c>
      <c r="AG2129" s="27">
        <v>5.516</v>
      </c>
      <c r="AI2129" s="2">
        <f t="shared" si="369"/>
        <v>82.306554953178903</v>
      </c>
      <c r="AK2129" s="27">
        <v>5.516</v>
      </c>
      <c r="AM2129" s="3">
        <f t="shared" si="370"/>
        <v>82.306554953178903</v>
      </c>
      <c r="AO2129" s="27">
        <v>5.516</v>
      </c>
      <c r="AP2129" s="89">
        <v>0.3</v>
      </c>
      <c r="AQ2129" s="88">
        <v>0</v>
      </c>
      <c r="AR2129" s="46" t="e">
        <f t="shared" si="371"/>
        <v>#DIV/0!</v>
      </c>
      <c r="AS2129" s="47" t="e">
        <f t="shared" si="372"/>
        <v>#DIV/0!</v>
      </c>
      <c r="AT2129" s="30" t="e">
        <f t="shared" si="373"/>
        <v>#DIV/0!</v>
      </c>
    </row>
    <row r="2130" spans="1:46" x14ac:dyDescent="0.25">
      <c r="A2130" s="9" t="s">
        <v>2214</v>
      </c>
      <c r="C2130" s="19">
        <f t="shared" si="363"/>
        <v>2026</v>
      </c>
      <c r="K2130" s="9">
        <f t="shared" si="364"/>
        <v>0</v>
      </c>
      <c r="N2130" s="23">
        <f t="shared" si="365"/>
        <v>0</v>
      </c>
      <c r="O2130" s="24" t="e">
        <f t="shared" si="366"/>
        <v>#DIV/0!</v>
      </c>
      <c r="V2130" s="9">
        <f t="shared" si="367"/>
        <v>0</v>
      </c>
      <c r="Z2130" s="9">
        <f t="shared" si="368"/>
        <v>0</v>
      </c>
      <c r="AG2130" s="27">
        <v>5.516</v>
      </c>
      <c r="AI2130" s="2">
        <f t="shared" si="369"/>
        <v>82.306554953178903</v>
      </c>
      <c r="AK2130" s="27">
        <v>5.516</v>
      </c>
      <c r="AM2130" s="3">
        <f t="shared" si="370"/>
        <v>82.306554953178903</v>
      </c>
      <c r="AO2130" s="27">
        <v>5.516</v>
      </c>
      <c r="AP2130" s="89">
        <v>0.3</v>
      </c>
      <c r="AQ2130" s="88">
        <v>0</v>
      </c>
      <c r="AR2130" s="46" t="e">
        <f t="shared" si="371"/>
        <v>#DIV/0!</v>
      </c>
      <c r="AS2130" s="47" t="e">
        <f t="shared" si="372"/>
        <v>#DIV/0!</v>
      </c>
      <c r="AT2130" s="30" t="e">
        <f t="shared" si="373"/>
        <v>#DIV/0!</v>
      </c>
    </row>
    <row r="2131" spans="1:46" x14ac:dyDescent="0.25">
      <c r="A2131" s="9" t="s">
        <v>2215</v>
      </c>
      <c r="C2131" s="19">
        <f t="shared" si="363"/>
        <v>2026</v>
      </c>
      <c r="K2131" s="9">
        <f t="shared" si="364"/>
        <v>0</v>
      </c>
      <c r="N2131" s="23">
        <f t="shared" si="365"/>
        <v>0</v>
      </c>
      <c r="O2131" s="24" t="e">
        <f t="shared" si="366"/>
        <v>#DIV/0!</v>
      </c>
      <c r="V2131" s="9">
        <f t="shared" si="367"/>
        <v>0</v>
      </c>
      <c r="Z2131" s="9">
        <f t="shared" si="368"/>
        <v>0</v>
      </c>
      <c r="AG2131" s="27">
        <v>5.516</v>
      </c>
      <c r="AI2131" s="2">
        <f t="shared" si="369"/>
        <v>82.306554953178903</v>
      </c>
      <c r="AK2131" s="27">
        <v>5.516</v>
      </c>
      <c r="AM2131" s="3">
        <f t="shared" si="370"/>
        <v>82.306554953178903</v>
      </c>
      <c r="AO2131" s="27">
        <v>5.516</v>
      </c>
      <c r="AP2131" s="89">
        <v>0.3</v>
      </c>
      <c r="AQ2131" s="88">
        <v>0</v>
      </c>
      <c r="AR2131" s="46" t="e">
        <f t="shared" si="371"/>
        <v>#DIV/0!</v>
      </c>
      <c r="AS2131" s="47" t="e">
        <f t="shared" si="372"/>
        <v>#DIV/0!</v>
      </c>
      <c r="AT2131" s="30" t="e">
        <f t="shared" si="373"/>
        <v>#DIV/0!</v>
      </c>
    </row>
    <row r="2132" spans="1:46" x14ac:dyDescent="0.25">
      <c r="A2132" s="9" t="s">
        <v>2216</v>
      </c>
      <c r="C2132" s="19">
        <f t="shared" si="363"/>
        <v>2026</v>
      </c>
      <c r="K2132" s="9">
        <f t="shared" si="364"/>
        <v>0</v>
      </c>
      <c r="N2132" s="23">
        <f t="shared" si="365"/>
        <v>0</v>
      </c>
      <c r="O2132" s="24" t="e">
        <f t="shared" si="366"/>
        <v>#DIV/0!</v>
      </c>
      <c r="V2132" s="9">
        <f t="shared" si="367"/>
        <v>0</v>
      </c>
      <c r="Z2132" s="9">
        <f t="shared" si="368"/>
        <v>0</v>
      </c>
      <c r="AG2132" s="27">
        <v>5.516</v>
      </c>
      <c r="AI2132" s="2">
        <f t="shared" si="369"/>
        <v>82.306554953178903</v>
      </c>
      <c r="AK2132" s="27">
        <v>5.516</v>
      </c>
      <c r="AM2132" s="3">
        <f t="shared" si="370"/>
        <v>82.306554953178903</v>
      </c>
      <c r="AO2132" s="27">
        <v>5.516</v>
      </c>
      <c r="AP2132" s="89">
        <v>0.3</v>
      </c>
      <c r="AQ2132" s="88">
        <v>0</v>
      </c>
      <c r="AR2132" s="46" t="e">
        <f t="shared" si="371"/>
        <v>#DIV/0!</v>
      </c>
      <c r="AS2132" s="47" t="e">
        <f t="shared" si="372"/>
        <v>#DIV/0!</v>
      </c>
      <c r="AT2132" s="30" t="e">
        <f t="shared" si="373"/>
        <v>#DIV/0!</v>
      </c>
    </row>
    <row r="2133" spans="1:46" x14ac:dyDescent="0.25">
      <c r="A2133" s="9" t="s">
        <v>2217</v>
      </c>
      <c r="C2133" s="19">
        <f t="shared" si="363"/>
        <v>2026</v>
      </c>
      <c r="K2133" s="9">
        <f t="shared" si="364"/>
        <v>0</v>
      </c>
      <c r="N2133" s="23">
        <f t="shared" si="365"/>
        <v>0</v>
      </c>
      <c r="O2133" s="24" t="e">
        <f t="shared" si="366"/>
        <v>#DIV/0!</v>
      </c>
      <c r="V2133" s="9">
        <f t="shared" si="367"/>
        <v>0</v>
      </c>
      <c r="Z2133" s="9">
        <f t="shared" si="368"/>
        <v>0</v>
      </c>
      <c r="AG2133" s="27">
        <v>5.516</v>
      </c>
      <c r="AI2133" s="2">
        <f t="shared" si="369"/>
        <v>82.306554953178903</v>
      </c>
      <c r="AK2133" s="27">
        <v>5.516</v>
      </c>
      <c r="AM2133" s="3">
        <f t="shared" si="370"/>
        <v>82.306554953178903</v>
      </c>
      <c r="AO2133" s="27">
        <v>5.516</v>
      </c>
      <c r="AP2133" s="89">
        <v>0.3</v>
      </c>
      <c r="AQ2133" s="88">
        <v>0</v>
      </c>
      <c r="AR2133" s="46" t="e">
        <f t="shared" si="371"/>
        <v>#DIV/0!</v>
      </c>
      <c r="AS2133" s="47" t="e">
        <f t="shared" si="372"/>
        <v>#DIV/0!</v>
      </c>
      <c r="AT2133" s="30" t="e">
        <f t="shared" si="373"/>
        <v>#DIV/0!</v>
      </c>
    </row>
    <row r="2134" spans="1:46" x14ac:dyDescent="0.25">
      <c r="A2134" s="9" t="s">
        <v>2218</v>
      </c>
      <c r="C2134" s="19">
        <f t="shared" si="363"/>
        <v>2026</v>
      </c>
      <c r="K2134" s="9">
        <f t="shared" si="364"/>
        <v>0</v>
      </c>
      <c r="N2134" s="23">
        <f t="shared" si="365"/>
        <v>0</v>
      </c>
      <c r="O2134" s="24" t="e">
        <f t="shared" si="366"/>
        <v>#DIV/0!</v>
      </c>
      <c r="V2134" s="9">
        <f t="shared" si="367"/>
        <v>0</v>
      </c>
      <c r="Z2134" s="9">
        <f t="shared" si="368"/>
        <v>0</v>
      </c>
      <c r="AG2134" s="27">
        <v>5.516</v>
      </c>
      <c r="AI2134" s="2">
        <f t="shared" si="369"/>
        <v>82.306554953178903</v>
      </c>
      <c r="AK2134" s="27">
        <v>5.516</v>
      </c>
      <c r="AM2134" s="3">
        <f t="shared" si="370"/>
        <v>82.306554953178903</v>
      </c>
      <c r="AO2134" s="27">
        <v>5.516</v>
      </c>
      <c r="AP2134" s="89">
        <v>0.3</v>
      </c>
      <c r="AQ2134" s="88">
        <v>0</v>
      </c>
      <c r="AR2134" s="46" t="e">
        <f t="shared" si="371"/>
        <v>#DIV/0!</v>
      </c>
      <c r="AS2134" s="47" t="e">
        <f t="shared" si="372"/>
        <v>#DIV/0!</v>
      </c>
      <c r="AT2134" s="30" t="e">
        <f t="shared" si="373"/>
        <v>#DIV/0!</v>
      </c>
    </row>
    <row r="2135" spans="1:46" x14ac:dyDescent="0.25">
      <c r="A2135" s="9" t="s">
        <v>2219</v>
      </c>
      <c r="C2135" s="19">
        <f t="shared" si="363"/>
        <v>2026</v>
      </c>
      <c r="K2135" s="9">
        <f t="shared" si="364"/>
        <v>0</v>
      </c>
      <c r="N2135" s="23">
        <f t="shared" si="365"/>
        <v>0</v>
      </c>
      <c r="O2135" s="24" t="e">
        <f t="shared" si="366"/>
        <v>#DIV/0!</v>
      </c>
      <c r="V2135" s="9">
        <f t="shared" si="367"/>
        <v>0</v>
      </c>
      <c r="Z2135" s="9">
        <f t="shared" si="368"/>
        <v>0</v>
      </c>
      <c r="AG2135" s="27">
        <v>5.516</v>
      </c>
      <c r="AI2135" s="2">
        <f t="shared" si="369"/>
        <v>82.306554953178903</v>
      </c>
      <c r="AK2135" s="27">
        <v>5.516</v>
      </c>
      <c r="AM2135" s="3">
        <f t="shared" si="370"/>
        <v>82.306554953178903</v>
      </c>
      <c r="AO2135" s="27">
        <v>5.516</v>
      </c>
      <c r="AP2135" s="89">
        <v>0.3</v>
      </c>
      <c r="AQ2135" s="88">
        <v>0</v>
      </c>
      <c r="AR2135" s="46" t="e">
        <f t="shared" si="371"/>
        <v>#DIV/0!</v>
      </c>
      <c r="AS2135" s="47" t="e">
        <f t="shared" si="372"/>
        <v>#DIV/0!</v>
      </c>
      <c r="AT2135" s="30" t="e">
        <f t="shared" si="373"/>
        <v>#DIV/0!</v>
      </c>
    </row>
    <row r="2136" spans="1:46" x14ac:dyDescent="0.25">
      <c r="A2136" s="9" t="s">
        <v>2220</v>
      </c>
      <c r="C2136" s="19">
        <f t="shared" si="363"/>
        <v>2026</v>
      </c>
      <c r="K2136" s="9">
        <f t="shared" si="364"/>
        <v>0</v>
      </c>
      <c r="N2136" s="23">
        <f t="shared" si="365"/>
        <v>0</v>
      </c>
      <c r="O2136" s="24" t="e">
        <f t="shared" si="366"/>
        <v>#DIV/0!</v>
      </c>
      <c r="V2136" s="9">
        <f t="shared" si="367"/>
        <v>0</v>
      </c>
      <c r="Z2136" s="9">
        <f t="shared" si="368"/>
        <v>0</v>
      </c>
      <c r="AG2136" s="27">
        <v>5.516</v>
      </c>
      <c r="AI2136" s="2">
        <f t="shared" si="369"/>
        <v>82.306554953178903</v>
      </c>
      <c r="AK2136" s="27">
        <v>5.516</v>
      </c>
      <c r="AM2136" s="3">
        <f t="shared" si="370"/>
        <v>82.306554953178903</v>
      </c>
      <c r="AO2136" s="27">
        <v>5.516</v>
      </c>
      <c r="AP2136" s="89">
        <v>0.3</v>
      </c>
      <c r="AQ2136" s="88">
        <v>0</v>
      </c>
      <c r="AR2136" s="46" t="e">
        <f t="shared" si="371"/>
        <v>#DIV/0!</v>
      </c>
      <c r="AS2136" s="47" t="e">
        <f t="shared" si="372"/>
        <v>#DIV/0!</v>
      </c>
      <c r="AT2136" s="30" t="e">
        <f t="shared" si="373"/>
        <v>#DIV/0!</v>
      </c>
    </row>
    <row r="2137" spans="1:46" x14ac:dyDescent="0.25">
      <c r="A2137" s="9" t="s">
        <v>2221</v>
      </c>
      <c r="C2137" s="19">
        <f t="shared" si="363"/>
        <v>2026</v>
      </c>
      <c r="K2137" s="9">
        <f t="shared" si="364"/>
        <v>0</v>
      </c>
      <c r="N2137" s="23">
        <f t="shared" si="365"/>
        <v>0</v>
      </c>
      <c r="O2137" s="24" t="e">
        <f t="shared" si="366"/>
        <v>#DIV/0!</v>
      </c>
      <c r="V2137" s="9">
        <f t="shared" si="367"/>
        <v>0</v>
      </c>
      <c r="Z2137" s="9">
        <f t="shared" si="368"/>
        <v>0</v>
      </c>
      <c r="AG2137" s="27">
        <v>5.516</v>
      </c>
      <c r="AI2137" s="2">
        <f t="shared" si="369"/>
        <v>82.306554953178903</v>
      </c>
      <c r="AK2137" s="27">
        <v>5.516</v>
      </c>
      <c r="AM2137" s="3">
        <f t="shared" si="370"/>
        <v>82.306554953178903</v>
      </c>
      <c r="AO2137" s="27">
        <v>5.516</v>
      </c>
      <c r="AP2137" s="89">
        <v>0.3</v>
      </c>
      <c r="AQ2137" s="88">
        <v>0</v>
      </c>
      <c r="AR2137" s="46" t="e">
        <f t="shared" si="371"/>
        <v>#DIV/0!</v>
      </c>
      <c r="AS2137" s="47" t="e">
        <f t="shared" si="372"/>
        <v>#DIV/0!</v>
      </c>
      <c r="AT2137" s="30" t="e">
        <f t="shared" si="373"/>
        <v>#DIV/0!</v>
      </c>
    </row>
    <row r="2138" spans="1:46" x14ac:dyDescent="0.25">
      <c r="A2138" s="9" t="s">
        <v>2222</v>
      </c>
      <c r="C2138" s="19">
        <f t="shared" si="363"/>
        <v>2026</v>
      </c>
      <c r="K2138" s="9">
        <f t="shared" si="364"/>
        <v>0</v>
      </c>
      <c r="N2138" s="23">
        <f t="shared" si="365"/>
        <v>0</v>
      </c>
      <c r="O2138" s="24" t="e">
        <f t="shared" si="366"/>
        <v>#DIV/0!</v>
      </c>
      <c r="V2138" s="9">
        <f t="shared" si="367"/>
        <v>0</v>
      </c>
      <c r="Z2138" s="9">
        <f t="shared" si="368"/>
        <v>0</v>
      </c>
      <c r="AG2138" s="27">
        <v>5.516</v>
      </c>
      <c r="AI2138" s="2">
        <f t="shared" si="369"/>
        <v>82.306554953178903</v>
      </c>
      <c r="AK2138" s="27">
        <v>5.516</v>
      </c>
      <c r="AM2138" s="3">
        <f t="shared" si="370"/>
        <v>82.306554953178903</v>
      </c>
      <c r="AO2138" s="27">
        <v>5.516</v>
      </c>
      <c r="AP2138" s="89">
        <v>0.3</v>
      </c>
      <c r="AQ2138" s="88">
        <v>0</v>
      </c>
      <c r="AR2138" s="46" t="e">
        <f t="shared" si="371"/>
        <v>#DIV/0!</v>
      </c>
      <c r="AS2138" s="47" t="e">
        <f t="shared" si="372"/>
        <v>#DIV/0!</v>
      </c>
      <c r="AT2138" s="30" t="e">
        <f t="shared" si="373"/>
        <v>#DIV/0!</v>
      </c>
    </row>
    <row r="2139" spans="1:46" x14ac:dyDescent="0.25">
      <c r="A2139" s="9" t="s">
        <v>2223</v>
      </c>
      <c r="C2139" s="19">
        <f t="shared" si="363"/>
        <v>2026</v>
      </c>
      <c r="K2139" s="9">
        <f t="shared" si="364"/>
        <v>0</v>
      </c>
      <c r="N2139" s="23">
        <f t="shared" si="365"/>
        <v>0</v>
      </c>
      <c r="O2139" s="24" t="e">
        <f t="shared" si="366"/>
        <v>#DIV/0!</v>
      </c>
      <c r="V2139" s="9">
        <f t="shared" si="367"/>
        <v>0</v>
      </c>
      <c r="Z2139" s="9">
        <f t="shared" si="368"/>
        <v>0</v>
      </c>
      <c r="AG2139" s="27">
        <v>5.516</v>
      </c>
      <c r="AI2139" s="2">
        <f t="shared" si="369"/>
        <v>82.306554953178903</v>
      </c>
      <c r="AK2139" s="27">
        <v>5.516</v>
      </c>
      <c r="AM2139" s="3">
        <f t="shared" si="370"/>
        <v>82.306554953178903</v>
      </c>
      <c r="AO2139" s="27">
        <v>5.516</v>
      </c>
      <c r="AP2139" s="89">
        <v>0.3</v>
      </c>
      <c r="AQ2139" s="88">
        <v>0</v>
      </c>
      <c r="AR2139" s="46" t="e">
        <f t="shared" si="371"/>
        <v>#DIV/0!</v>
      </c>
      <c r="AS2139" s="47" t="e">
        <f t="shared" si="372"/>
        <v>#DIV/0!</v>
      </c>
      <c r="AT2139" s="30" t="e">
        <f t="shared" si="373"/>
        <v>#DIV/0!</v>
      </c>
    </row>
    <row r="2140" spans="1:46" x14ac:dyDescent="0.25">
      <c r="A2140" s="9" t="s">
        <v>2224</v>
      </c>
      <c r="C2140" s="19">
        <f t="shared" si="363"/>
        <v>2026</v>
      </c>
      <c r="K2140" s="9">
        <f t="shared" si="364"/>
        <v>0</v>
      </c>
      <c r="N2140" s="23">
        <f t="shared" si="365"/>
        <v>0</v>
      </c>
      <c r="O2140" s="24" t="e">
        <f t="shared" si="366"/>
        <v>#DIV/0!</v>
      </c>
      <c r="V2140" s="9">
        <f t="shared" si="367"/>
        <v>0</v>
      </c>
      <c r="Z2140" s="9">
        <f t="shared" si="368"/>
        <v>0</v>
      </c>
      <c r="AG2140" s="27">
        <v>5.516</v>
      </c>
      <c r="AI2140" s="2">
        <f t="shared" si="369"/>
        <v>82.306554953178903</v>
      </c>
      <c r="AK2140" s="27">
        <v>5.516</v>
      </c>
      <c r="AM2140" s="3">
        <f t="shared" si="370"/>
        <v>82.306554953178903</v>
      </c>
      <c r="AO2140" s="27">
        <v>5.516</v>
      </c>
      <c r="AP2140" s="89">
        <v>0.3</v>
      </c>
      <c r="AQ2140" s="88">
        <v>0</v>
      </c>
      <c r="AR2140" s="46" t="e">
        <f t="shared" si="371"/>
        <v>#DIV/0!</v>
      </c>
      <c r="AS2140" s="47" t="e">
        <f t="shared" si="372"/>
        <v>#DIV/0!</v>
      </c>
      <c r="AT2140" s="30" t="e">
        <f t="shared" si="373"/>
        <v>#DIV/0!</v>
      </c>
    </row>
    <row r="2141" spans="1:46" x14ac:dyDescent="0.25">
      <c r="A2141" s="9" t="s">
        <v>2225</v>
      </c>
      <c r="C2141" s="19">
        <f t="shared" si="363"/>
        <v>2026</v>
      </c>
      <c r="K2141" s="9">
        <f t="shared" si="364"/>
        <v>0</v>
      </c>
      <c r="N2141" s="23">
        <f t="shared" si="365"/>
        <v>0</v>
      </c>
      <c r="O2141" s="24" t="e">
        <f t="shared" si="366"/>
        <v>#DIV/0!</v>
      </c>
      <c r="V2141" s="9">
        <f t="shared" si="367"/>
        <v>0</v>
      </c>
      <c r="Z2141" s="9">
        <f t="shared" si="368"/>
        <v>0</v>
      </c>
      <c r="AG2141" s="27">
        <v>5.516</v>
      </c>
      <c r="AI2141" s="2">
        <f t="shared" si="369"/>
        <v>82.306554953178903</v>
      </c>
      <c r="AK2141" s="27">
        <v>5.516</v>
      </c>
      <c r="AM2141" s="3">
        <f t="shared" si="370"/>
        <v>82.306554953178903</v>
      </c>
      <c r="AO2141" s="27">
        <v>5.516</v>
      </c>
      <c r="AP2141" s="89">
        <v>0.3</v>
      </c>
      <c r="AQ2141" s="88">
        <v>0</v>
      </c>
      <c r="AR2141" s="46" t="e">
        <f t="shared" si="371"/>
        <v>#DIV/0!</v>
      </c>
      <c r="AS2141" s="47" t="e">
        <f t="shared" si="372"/>
        <v>#DIV/0!</v>
      </c>
      <c r="AT2141" s="30" t="e">
        <f t="shared" si="373"/>
        <v>#DIV/0!</v>
      </c>
    </row>
    <row r="2142" spans="1:46" x14ac:dyDescent="0.25">
      <c r="A2142" s="9" t="s">
        <v>2226</v>
      </c>
      <c r="C2142" s="19">
        <f t="shared" si="363"/>
        <v>2026</v>
      </c>
      <c r="K2142" s="9">
        <f t="shared" si="364"/>
        <v>0</v>
      </c>
      <c r="N2142" s="23">
        <f t="shared" si="365"/>
        <v>0</v>
      </c>
      <c r="O2142" s="24" t="e">
        <f t="shared" si="366"/>
        <v>#DIV/0!</v>
      </c>
      <c r="V2142" s="9">
        <f t="shared" si="367"/>
        <v>0</v>
      </c>
      <c r="Z2142" s="9">
        <f t="shared" si="368"/>
        <v>0</v>
      </c>
      <c r="AG2142" s="27">
        <v>5.516</v>
      </c>
      <c r="AI2142" s="2">
        <f t="shared" si="369"/>
        <v>82.306554953178903</v>
      </c>
      <c r="AK2142" s="27">
        <v>5.516</v>
      </c>
      <c r="AM2142" s="3">
        <f t="shared" si="370"/>
        <v>82.306554953178903</v>
      </c>
      <c r="AO2142" s="27">
        <v>5.516</v>
      </c>
      <c r="AP2142" s="89">
        <v>0.3</v>
      </c>
      <c r="AQ2142" s="88">
        <v>0</v>
      </c>
      <c r="AR2142" s="46" t="e">
        <f t="shared" si="371"/>
        <v>#DIV/0!</v>
      </c>
      <c r="AS2142" s="47" t="e">
        <f t="shared" si="372"/>
        <v>#DIV/0!</v>
      </c>
      <c r="AT2142" s="30" t="e">
        <f t="shared" si="373"/>
        <v>#DIV/0!</v>
      </c>
    </row>
    <row r="2143" spans="1:46" x14ac:dyDescent="0.25">
      <c r="A2143" s="9" t="s">
        <v>2227</v>
      </c>
      <c r="C2143" s="19">
        <f t="shared" si="363"/>
        <v>2026</v>
      </c>
      <c r="K2143" s="9">
        <f t="shared" si="364"/>
        <v>0</v>
      </c>
      <c r="N2143" s="23">
        <f t="shared" si="365"/>
        <v>0</v>
      </c>
      <c r="O2143" s="24" t="e">
        <f t="shared" si="366"/>
        <v>#DIV/0!</v>
      </c>
      <c r="V2143" s="9">
        <f t="shared" si="367"/>
        <v>0</v>
      </c>
      <c r="Z2143" s="9">
        <f t="shared" si="368"/>
        <v>0</v>
      </c>
      <c r="AG2143" s="27">
        <v>5.516</v>
      </c>
      <c r="AI2143" s="2">
        <f t="shared" si="369"/>
        <v>82.306554953178903</v>
      </c>
      <c r="AK2143" s="27">
        <v>5.516</v>
      </c>
      <c r="AM2143" s="3">
        <f t="shared" si="370"/>
        <v>82.306554953178903</v>
      </c>
      <c r="AO2143" s="27">
        <v>5.516</v>
      </c>
      <c r="AP2143" s="89">
        <v>0.3</v>
      </c>
      <c r="AQ2143" s="88">
        <v>0</v>
      </c>
      <c r="AR2143" s="46" t="e">
        <f t="shared" si="371"/>
        <v>#DIV/0!</v>
      </c>
      <c r="AS2143" s="47" t="e">
        <f t="shared" si="372"/>
        <v>#DIV/0!</v>
      </c>
      <c r="AT2143" s="30" t="e">
        <f t="shared" si="373"/>
        <v>#DIV/0!</v>
      </c>
    </row>
    <row r="2144" spans="1:46" x14ac:dyDescent="0.25">
      <c r="A2144" s="9" t="s">
        <v>2228</v>
      </c>
      <c r="C2144" s="19">
        <f t="shared" si="363"/>
        <v>2026</v>
      </c>
      <c r="K2144" s="9">
        <f t="shared" si="364"/>
        <v>0</v>
      </c>
      <c r="N2144" s="23">
        <f t="shared" si="365"/>
        <v>0</v>
      </c>
      <c r="O2144" s="24" t="e">
        <f t="shared" si="366"/>
        <v>#DIV/0!</v>
      </c>
      <c r="V2144" s="9">
        <f t="shared" si="367"/>
        <v>0</v>
      </c>
      <c r="Z2144" s="9">
        <f t="shared" si="368"/>
        <v>0</v>
      </c>
      <c r="AG2144" s="27">
        <v>5.516</v>
      </c>
      <c r="AI2144" s="2">
        <f t="shared" si="369"/>
        <v>82.306554953178903</v>
      </c>
      <c r="AK2144" s="27">
        <v>5.516</v>
      </c>
      <c r="AM2144" s="3">
        <f t="shared" si="370"/>
        <v>82.306554953178903</v>
      </c>
      <c r="AO2144" s="27">
        <v>5.516</v>
      </c>
      <c r="AP2144" s="89">
        <v>0.3</v>
      </c>
      <c r="AQ2144" s="88">
        <v>0</v>
      </c>
      <c r="AR2144" s="46" t="e">
        <f t="shared" si="371"/>
        <v>#DIV/0!</v>
      </c>
      <c r="AS2144" s="47" t="e">
        <f t="shared" si="372"/>
        <v>#DIV/0!</v>
      </c>
      <c r="AT2144" s="30" t="e">
        <f t="shared" si="373"/>
        <v>#DIV/0!</v>
      </c>
    </row>
    <row r="2145" spans="1:46" x14ac:dyDescent="0.25">
      <c r="A2145" s="9" t="s">
        <v>2229</v>
      </c>
      <c r="C2145" s="19">
        <f t="shared" si="363"/>
        <v>2026</v>
      </c>
      <c r="K2145" s="9">
        <f t="shared" si="364"/>
        <v>0</v>
      </c>
      <c r="N2145" s="23">
        <f t="shared" si="365"/>
        <v>0</v>
      </c>
      <c r="O2145" s="24" t="e">
        <f t="shared" si="366"/>
        <v>#DIV/0!</v>
      </c>
      <c r="V2145" s="9">
        <f t="shared" si="367"/>
        <v>0</v>
      </c>
      <c r="Z2145" s="9">
        <f t="shared" si="368"/>
        <v>0</v>
      </c>
      <c r="AG2145" s="27">
        <v>5.516</v>
      </c>
      <c r="AI2145" s="2">
        <f t="shared" si="369"/>
        <v>82.306554953178903</v>
      </c>
      <c r="AK2145" s="27">
        <v>5.516</v>
      </c>
      <c r="AM2145" s="3">
        <f t="shared" si="370"/>
        <v>82.306554953178903</v>
      </c>
      <c r="AO2145" s="27">
        <v>5.516</v>
      </c>
      <c r="AP2145" s="89">
        <v>0.3</v>
      </c>
      <c r="AQ2145" s="88">
        <v>0</v>
      </c>
      <c r="AR2145" s="46" t="e">
        <f t="shared" si="371"/>
        <v>#DIV/0!</v>
      </c>
      <c r="AS2145" s="47" t="e">
        <f t="shared" si="372"/>
        <v>#DIV/0!</v>
      </c>
      <c r="AT2145" s="30" t="e">
        <f t="shared" si="373"/>
        <v>#DIV/0!</v>
      </c>
    </row>
    <row r="2146" spans="1:46" x14ac:dyDescent="0.25">
      <c r="A2146" s="9" t="s">
        <v>2230</v>
      </c>
      <c r="C2146" s="19">
        <f t="shared" si="363"/>
        <v>2026</v>
      </c>
      <c r="K2146" s="9">
        <f t="shared" si="364"/>
        <v>0</v>
      </c>
      <c r="N2146" s="23">
        <f t="shared" si="365"/>
        <v>0</v>
      </c>
      <c r="O2146" s="24" t="e">
        <f t="shared" si="366"/>
        <v>#DIV/0!</v>
      </c>
      <c r="V2146" s="9">
        <f t="shared" si="367"/>
        <v>0</v>
      </c>
      <c r="Z2146" s="9">
        <f t="shared" si="368"/>
        <v>0</v>
      </c>
      <c r="AG2146" s="27">
        <v>5.516</v>
      </c>
      <c r="AI2146" s="2">
        <f t="shared" si="369"/>
        <v>82.306554953178903</v>
      </c>
      <c r="AK2146" s="27">
        <v>5.516</v>
      </c>
      <c r="AM2146" s="3">
        <f t="shared" si="370"/>
        <v>82.306554953178903</v>
      </c>
      <c r="AO2146" s="27">
        <v>5.516</v>
      </c>
      <c r="AP2146" s="89">
        <v>0.3</v>
      </c>
      <c r="AQ2146" s="88">
        <v>0</v>
      </c>
      <c r="AR2146" s="46" t="e">
        <f t="shared" si="371"/>
        <v>#DIV/0!</v>
      </c>
      <c r="AS2146" s="47" t="e">
        <f t="shared" si="372"/>
        <v>#DIV/0!</v>
      </c>
      <c r="AT2146" s="30" t="e">
        <f t="shared" si="373"/>
        <v>#DIV/0!</v>
      </c>
    </row>
    <row r="2147" spans="1:46" x14ac:dyDescent="0.25">
      <c r="A2147" s="9" t="s">
        <v>2231</v>
      </c>
      <c r="C2147" s="19">
        <f t="shared" si="363"/>
        <v>2026</v>
      </c>
      <c r="K2147" s="9">
        <f t="shared" si="364"/>
        <v>0</v>
      </c>
      <c r="N2147" s="23">
        <f t="shared" si="365"/>
        <v>0</v>
      </c>
      <c r="O2147" s="24" t="e">
        <f t="shared" si="366"/>
        <v>#DIV/0!</v>
      </c>
      <c r="V2147" s="9">
        <f t="shared" si="367"/>
        <v>0</v>
      </c>
      <c r="Z2147" s="9">
        <f t="shared" si="368"/>
        <v>0</v>
      </c>
      <c r="AG2147" s="27">
        <v>5.516</v>
      </c>
      <c r="AI2147" s="2">
        <f t="shared" si="369"/>
        <v>82.306554953178903</v>
      </c>
      <c r="AK2147" s="27">
        <v>5.516</v>
      </c>
      <c r="AM2147" s="3">
        <f t="shared" si="370"/>
        <v>82.306554953178903</v>
      </c>
      <c r="AO2147" s="27">
        <v>5.516</v>
      </c>
      <c r="AP2147" s="89">
        <v>0.3</v>
      </c>
      <c r="AQ2147" s="88">
        <v>0</v>
      </c>
      <c r="AR2147" s="46" t="e">
        <f t="shared" si="371"/>
        <v>#DIV/0!</v>
      </c>
      <c r="AS2147" s="47" t="e">
        <f t="shared" si="372"/>
        <v>#DIV/0!</v>
      </c>
      <c r="AT2147" s="30" t="e">
        <f t="shared" si="373"/>
        <v>#DIV/0!</v>
      </c>
    </row>
    <row r="2148" spans="1:46" x14ac:dyDescent="0.25">
      <c r="A2148" s="9" t="s">
        <v>2232</v>
      </c>
      <c r="C2148" s="19">
        <f t="shared" si="363"/>
        <v>2026</v>
      </c>
      <c r="K2148" s="9">
        <f t="shared" si="364"/>
        <v>0</v>
      </c>
      <c r="N2148" s="23">
        <f t="shared" si="365"/>
        <v>0</v>
      </c>
      <c r="O2148" s="24" t="e">
        <f t="shared" si="366"/>
        <v>#DIV/0!</v>
      </c>
      <c r="V2148" s="9">
        <f t="shared" si="367"/>
        <v>0</v>
      </c>
      <c r="Z2148" s="9">
        <f t="shared" si="368"/>
        <v>0</v>
      </c>
      <c r="AG2148" s="27">
        <v>5.516</v>
      </c>
      <c r="AI2148" s="2">
        <f t="shared" si="369"/>
        <v>82.306554953178903</v>
      </c>
      <c r="AK2148" s="27">
        <v>5.516</v>
      </c>
      <c r="AM2148" s="3">
        <f t="shared" si="370"/>
        <v>82.306554953178903</v>
      </c>
      <c r="AO2148" s="27">
        <v>5.516</v>
      </c>
      <c r="AP2148" s="89">
        <v>0.3</v>
      </c>
      <c r="AQ2148" s="88">
        <v>0</v>
      </c>
      <c r="AR2148" s="46" t="e">
        <f t="shared" si="371"/>
        <v>#DIV/0!</v>
      </c>
      <c r="AS2148" s="47" t="e">
        <f t="shared" si="372"/>
        <v>#DIV/0!</v>
      </c>
      <c r="AT2148" s="30" t="e">
        <f t="shared" si="373"/>
        <v>#DIV/0!</v>
      </c>
    </row>
    <row r="2149" spans="1:46" x14ac:dyDescent="0.25">
      <c r="A2149" s="9" t="s">
        <v>2233</v>
      </c>
      <c r="C2149" s="19">
        <f t="shared" si="363"/>
        <v>2026</v>
      </c>
      <c r="K2149" s="9">
        <f t="shared" si="364"/>
        <v>0</v>
      </c>
      <c r="N2149" s="23">
        <f t="shared" si="365"/>
        <v>0</v>
      </c>
      <c r="O2149" s="24" t="e">
        <f t="shared" si="366"/>
        <v>#DIV/0!</v>
      </c>
      <c r="V2149" s="9">
        <f t="shared" si="367"/>
        <v>0</v>
      </c>
      <c r="Z2149" s="9">
        <f t="shared" si="368"/>
        <v>0</v>
      </c>
      <c r="AG2149" s="27">
        <v>5.516</v>
      </c>
      <c r="AI2149" s="2">
        <f t="shared" si="369"/>
        <v>82.306554953178903</v>
      </c>
      <c r="AK2149" s="27">
        <v>5.516</v>
      </c>
      <c r="AM2149" s="3">
        <f t="shared" si="370"/>
        <v>82.306554953178903</v>
      </c>
      <c r="AO2149" s="27">
        <v>5.516</v>
      </c>
      <c r="AP2149" s="89">
        <v>0.3</v>
      </c>
      <c r="AQ2149" s="88">
        <v>0</v>
      </c>
      <c r="AR2149" s="46" t="e">
        <f t="shared" si="371"/>
        <v>#DIV/0!</v>
      </c>
      <c r="AS2149" s="47" t="e">
        <f t="shared" si="372"/>
        <v>#DIV/0!</v>
      </c>
      <c r="AT2149" s="30" t="e">
        <f t="shared" si="373"/>
        <v>#DIV/0!</v>
      </c>
    </row>
    <row r="2150" spans="1:46" x14ac:dyDescent="0.25">
      <c r="A2150" s="9" t="s">
        <v>2234</v>
      </c>
      <c r="C2150" s="19">
        <f t="shared" si="363"/>
        <v>2026</v>
      </c>
      <c r="K2150" s="9">
        <f t="shared" si="364"/>
        <v>0</v>
      </c>
      <c r="N2150" s="23">
        <f t="shared" si="365"/>
        <v>0</v>
      </c>
      <c r="O2150" s="24" t="e">
        <f t="shared" si="366"/>
        <v>#DIV/0!</v>
      </c>
      <c r="V2150" s="9">
        <f t="shared" si="367"/>
        <v>0</v>
      </c>
      <c r="Z2150" s="9">
        <f t="shared" si="368"/>
        <v>0</v>
      </c>
      <c r="AG2150" s="27">
        <v>5.516</v>
      </c>
      <c r="AI2150" s="2">
        <f t="shared" si="369"/>
        <v>82.306554953178903</v>
      </c>
      <c r="AK2150" s="27">
        <v>5.516</v>
      </c>
      <c r="AM2150" s="3">
        <f t="shared" si="370"/>
        <v>82.306554953178903</v>
      </c>
      <c r="AO2150" s="27">
        <v>5.516</v>
      </c>
      <c r="AP2150" s="89">
        <v>0.3</v>
      </c>
      <c r="AQ2150" s="88">
        <v>0</v>
      </c>
      <c r="AR2150" s="46" t="e">
        <f t="shared" si="371"/>
        <v>#DIV/0!</v>
      </c>
      <c r="AS2150" s="47" t="e">
        <f t="shared" si="372"/>
        <v>#DIV/0!</v>
      </c>
      <c r="AT2150" s="30" t="e">
        <f t="shared" si="373"/>
        <v>#DIV/0!</v>
      </c>
    </row>
    <row r="2151" spans="1:46" x14ac:dyDescent="0.25">
      <c r="A2151" s="9" t="s">
        <v>2235</v>
      </c>
      <c r="C2151" s="19">
        <f t="shared" si="363"/>
        <v>2026</v>
      </c>
      <c r="K2151" s="9">
        <f t="shared" si="364"/>
        <v>0</v>
      </c>
      <c r="N2151" s="23">
        <f t="shared" si="365"/>
        <v>0</v>
      </c>
      <c r="O2151" s="24" t="e">
        <f t="shared" si="366"/>
        <v>#DIV/0!</v>
      </c>
      <c r="V2151" s="9">
        <f t="shared" si="367"/>
        <v>0</v>
      </c>
      <c r="Z2151" s="9">
        <f t="shared" si="368"/>
        <v>0</v>
      </c>
      <c r="AG2151" s="27">
        <v>5.516</v>
      </c>
      <c r="AI2151" s="2">
        <f t="shared" si="369"/>
        <v>82.306554953178903</v>
      </c>
      <c r="AK2151" s="27">
        <v>5.516</v>
      </c>
      <c r="AM2151" s="3">
        <f t="shared" si="370"/>
        <v>82.306554953178903</v>
      </c>
      <c r="AO2151" s="27">
        <v>5.516</v>
      </c>
      <c r="AP2151" s="89">
        <v>0.3</v>
      </c>
      <c r="AQ2151" s="88">
        <v>0</v>
      </c>
      <c r="AR2151" s="46" t="e">
        <f t="shared" si="371"/>
        <v>#DIV/0!</v>
      </c>
      <c r="AS2151" s="47" t="e">
        <f t="shared" si="372"/>
        <v>#DIV/0!</v>
      </c>
      <c r="AT2151" s="30" t="e">
        <f t="shared" si="373"/>
        <v>#DIV/0!</v>
      </c>
    </row>
    <row r="2152" spans="1:46" x14ac:dyDescent="0.25">
      <c r="A2152" s="9" t="s">
        <v>2236</v>
      </c>
      <c r="C2152" s="19">
        <f t="shared" si="363"/>
        <v>2026</v>
      </c>
      <c r="K2152" s="9">
        <f t="shared" si="364"/>
        <v>0</v>
      </c>
      <c r="N2152" s="23">
        <f t="shared" si="365"/>
        <v>0</v>
      </c>
      <c r="O2152" s="24" t="e">
        <f t="shared" si="366"/>
        <v>#DIV/0!</v>
      </c>
      <c r="V2152" s="9">
        <f t="shared" si="367"/>
        <v>0</v>
      </c>
      <c r="Z2152" s="9">
        <f t="shared" si="368"/>
        <v>0</v>
      </c>
      <c r="AG2152" s="27">
        <v>5.516</v>
      </c>
      <c r="AI2152" s="2">
        <f t="shared" si="369"/>
        <v>82.306554953178903</v>
      </c>
      <c r="AK2152" s="27">
        <v>5.516</v>
      </c>
      <c r="AM2152" s="3">
        <f t="shared" si="370"/>
        <v>82.306554953178903</v>
      </c>
      <c r="AO2152" s="27">
        <v>5.516</v>
      </c>
      <c r="AP2152" s="89">
        <v>0.3</v>
      </c>
      <c r="AQ2152" s="88">
        <v>0</v>
      </c>
      <c r="AR2152" s="46" t="e">
        <f t="shared" si="371"/>
        <v>#DIV/0!</v>
      </c>
      <c r="AS2152" s="47" t="e">
        <f t="shared" si="372"/>
        <v>#DIV/0!</v>
      </c>
      <c r="AT2152" s="30" t="e">
        <f t="shared" si="373"/>
        <v>#DIV/0!</v>
      </c>
    </row>
    <row r="2153" spans="1:46" x14ac:dyDescent="0.25">
      <c r="A2153" s="9" t="s">
        <v>2237</v>
      </c>
      <c r="C2153" s="19">
        <f t="shared" si="363"/>
        <v>2026</v>
      </c>
      <c r="K2153" s="9">
        <f t="shared" si="364"/>
        <v>0</v>
      </c>
      <c r="N2153" s="23">
        <f t="shared" si="365"/>
        <v>0</v>
      </c>
      <c r="O2153" s="24" t="e">
        <f t="shared" si="366"/>
        <v>#DIV/0!</v>
      </c>
      <c r="V2153" s="9">
        <f t="shared" si="367"/>
        <v>0</v>
      </c>
      <c r="Z2153" s="9">
        <f t="shared" si="368"/>
        <v>0</v>
      </c>
      <c r="AG2153" s="27">
        <v>5.516</v>
      </c>
      <c r="AI2153" s="2">
        <f t="shared" si="369"/>
        <v>82.306554953178903</v>
      </c>
      <c r="AK2153" s="27">
        <v>5.516</v>
      </c>
      <c r="AM2153" s="3">
        <f t="shared" si="370"/>
        <v>82.306554953178903</v>
      </c>
      <c r="AO2153" s="27">
        <v>5.516</v>
      </c>
      <c r="AP2153" s="89">
        <v>0.3</v>
      </c>
      <c r="AQ2153" s="88">
        <v>0</v>
      </c>
      <c r="AR2153" s="46" t="e">
        <f t="shared" si="371"/>
        <v>#DIV/0!</v>
      </c>
      <c r="AS2153" s="47" t="e">
        <f t="shared" si="372"/>
        <v>#DIV/0!</v>
      </c>
      <c r="AT2153" s="30" t="e">
        <f t="shared" si="373"/>
        <v>#DIV/0!</v>
      </c>
    </row>
    <row r="2154" spans="1:46" x14ac:dyDescent="0.25">
      <c r="A2154" s="9" t="s">
        <v>2238</v>
      </c>
      <c r="C2154" s="19">
        <f t="shared" si="363"/>
        <v>2026</v>
      </c>
      <c r="K2154" s="9">
        <f t="shared" si="364"/>
        <v>0</v>
      </c>
      <c r="N2154" s="23">
        <f t="shared" si="365"/>
        <v>0</v>
      </c>
      <c r="O2154" s="24" t="e">
        <f t="shared" si="366"/>
        <v>#DIV/0!</v>
      </c>
      <c r="V2154" s="9">
        <f t="shared" si="367"/>
        <v>0</v>
      </c>
      <c r="Z2154" s="9">
        <f t="shared" si="368"/>
        <v>0</v>
      </c>
      <c r="AG2154" s="27">
        <v>5.516</v>
      </c>
      <c r="AI2154" s="2">
        <f t="shared" si="369"/>
        <v>82.306554953178903</v>
      </c>
      <c r="AK2154" s="27">
        <v>5.516</v>
      </c>
      <c r="AM2154" s="3">
        <f t="shared" si="370"/>
        <v>82.306554953178903</v>
      </c>
      <c r="AO2154" s="27">
        <v>5.516</v>
      </c>
      <c r="AP2154" s="89">
        <v>0.3</v>
      </c>
      <c r="AQ2154" s="88">
        <v>0</v>
      </c>
      <c r="AR2154" s="46" t="e">
        <f t="shared" si="371"/>
        <v>#DIV/0!</v>
      </c>
      <c r="AS2154" s="47" t="e">
        <f t="shared" si="372"/>
        <v>#DIV/0!</v>
      </c>
      <c r="AT2154" s="30" t="e">
        <f t="shared" si="373"/>
        <v>#DIV/0!</v>
      </c>
    </row>
    <row r="2155" spans="1:46" x14ac:dyDescent="0.25">
      <c r="A2155" s="9" t="s">
        <v>2239</v>
      </c>
      <c r="C2155" s="19">
        <f t="shared" si="363"/>
        <v>2026</v>
      </c>
      <c r="K2155" s="9">
        <f t="shared" si="364"/>
        <v>0</v>
      </c>
      <c r="N2155" s="23">
        <f t="shared" si="365"/>
        <v>0</v>
      </c>
      <c r="O2155" s="24" t="e">
        <f t="shared" si="366"/>
        <v>#DIV/0!</v>
      </c>
      <c r="V2155" s="9">
        <f t="shared" si="367"/>
        <v>0</v>
      </c>
      <c r="Z2155" s="9">
        <f t="shared" si="368"/>
        <v>0</v>
      </c>
      <c r="AG2155" s="27">
        <v>5.516</v>
      </c>
      <c r="AI2155" s="2">
        <f t="shared" si="369"/>
        <v>82.306554953178903</v>
      </c>
      <c r="AK2155" s="27">
        <v>5.516</v>
      </c>
      <c r="AM2155" s="3">
        <f t="shared" si="370"/>
        <v>82.306554953178903</v>
      </c>
      <c r="AO2155" s="27">
        <v>5.516</v>
      </c>
      <c r="AP2155" s="89">
        <v>0.3</v>
      </c>
      <c r="AQ2155" s="88">
        <v>0</v>
      </c>
      <c r="AR2155" s="46" t="e">
        <f t="shared" si="371"/>
        <v>#DIV/0!</v>
      </c>
      <c r="AS2155" s="47" t="e">
        <f t="shared" si="372"/>
        <v>#DIV/0!</v>
      </c>
      <c r="AT2155" s="30" t="e">
        <f t="shared" si="373"/>
        <v>#DIV/0!</v>
      </c>
    </row>
    <row r="2156" spans="1:46" x14ac:dyDescent="0.25">
      <c r="A2156" s="9" t="s">
        <v>2240</v>
      </c>
      <c r="C2156" s="19">
        <f t="shared" si="363"/>
        <v>2026</v>
      </c>
      <c r="K2156" s="9">
        <f t="shared" si="364"/>
        <v>0</v>
      </c>
      <c r="N2156" s="23">
        <f t="shared" si="365"/>
        <v>0</v>
      </c>
      <c r="O2156" s="24" t="e">
        <f t="shared" si="366"/>
        <v>#DIV/0!</v>
      </c>
      <c r="V2156" s="9">
        <f t="shared" si="367"/>
        <v>0</v>
      </c>
      <c r="Z2156" s="9">
        <f t="shared" si="368"/>
        <v>0</v>
      </c>
      <c r="AG2156" s="27">
        <v>5.516</v>
      </c>
      <c r="AI2156" s="2">
        <f t="shared" si="369"/>
        <v>82.306554953178903</v>
      </c>
      <c r="AK2156" s="27">
        <v>5.516</v>
      </c>
      <c r="AM2156" s="3">
        <f t="shared" si="370"/>
        <v>82.306554953178903</v>
      </c>
      <c r="AO2156" s="27">
        <v>5.516</v>
      </c>
      <c r="AP2156" s="89">
        <v>0.3</v>
      </c>
      <c r="AQ2156" s="88">
        <v>0</v>
      </c>
      <c r="AR2156" s="46" t="e">
        <f t="shared" si="371"/>
        <v>#DIV/0!</v>
      </c>
      <c r="AS2156" s="47" t="e">
        <f t="shared" si="372"/>
        <v>#DIV/0!</v>
      </c>
      <c r="AT2156" s="30" t="e">
        <f t="shared" si="373"/>
        <v>#DIV/0!</v>
      </c>
    </row>
    <row r="2157" spans="1:46" x14ac:dyDescent="0.25">
      <c r="A2157" s="9" t="s">
        <v>2241</v>
      </c>
      <c r="C2157" s="19">
        <f t="shared" si="363"/>
        <v>2026</v>
      </c>
      <c r="K2157" s="9">
        <f t="shared" si="364"/>
        <v>0</v>
      </c>
      <c r="N2157" s="23">
        <f t="shared" si="365"/>
        <v>0</v>
      </c>
      <c r="O2157" s="24" t="e">
        <f t="shared" si="366"/>
        <v>#DIV/0!</v>
      </c>
      <c r="V2157" s="9">
        <f t="shared" si="367"/>
        <v>0</v>
      </c>
      <c r="Z2157" s="9">
        <f t="shared" si="368"/>
        <v>0</v>
      </c>
      <c r="AG2157" s="27">
        <v>5.516</v>
      </c>
      <c r="AI2157" s="2">
        <f t="shared" si="369"/>
        <v>82.306554953178903</v>
      </c>
      <c r="AK2157" s="27">
        <v>5.516</v>
      </c>
      <c r="AM2157" s="3">
        <f t="shared" si="370"/>
        <v>82.306554953178903</v>
      </c>
      <c r="AO2157" s="27">
        <v>5.516</v>
      </c>
      <c r="AP2157" s="89">
        <v>0.3</v>
      </c>
      <c r="AQ2157" s="88">
        <v>0</v>
      </c>
      <c r="AR2157" s="46" t="e">
        <f t="shared" si="371"/>
        <v>#DIV/0!</v>
      </c>
      <c r="AS2157" s="47" t="e">
        <f t="shared" si="372"/>
        <v>#DIV/0!</v>
      </c>
      <c r="AT2157" s="30" t="e">
        <f t="shared" si="373"/>
        <v>#DIV/0!</v>
      </c>
    </row>
    <row r="2158" spans="1:46" x14ac:dyDescent="0.25">
      <c r="A2158" s="9" t="s">
        <v>2242</v>
      </c>
      <c r="C2158" s="19">
        <f t="shared" si="363"/>
        <v>2026</v>
      </c>
      <c r="K2158" s="9">
        <f t="shared" si="364"/>
        <v>0</v>
      </c>
      <c r="N2158" s="23">
        <f t="shared" si="365"/>
        <v>0</v>
      </c>
      <c r="O2158" s="24" t="e">
        <f t="shared" si="366"/>
        <v>#DIV/0!</v>
      </c>
      <c r="V2158" s="9">
        <f t="shared" si="367"/>
        <v>0</v>
      </c>
      <c r="Z2158" s="9">
        <f t="shared" si="368"/>
        <v>0</v>
      </c>
      <c r="AG2158" s="27">
        <v>5.516</v>
      </c>
      <c r="AI2158" s="2">
        <f t="shared" si="369"/>
        <v>82.306554953178903</v>
      </c>
      <c r="AK2158" s="27">
        <v>5.516</v>
      </c>
      <c r="AM2158" s="3">
        <f t="shared" si="370"/>
        <v>82.306554953178903</v>
      </c>
      <c r="AO2158" s="27">
        <v>5.516</v>
      </c>
      <c r="AP2158" s="89">
        <v>0.3</v>
      </c>
      <c r="AQ2158" s="88">
        <v>0</v>
      </c>
      <c r="AR2158" s="46" t="e">
        <f t="shared" si="371"/>
        <v>#DIV/0!</v>
      </c>
      <c r="AS2158" s="47" t="e">
        <f t="shared" si="372"/>
        <v>#DIV/0!</v>
      </c>
      <c r="AT2158" s="30" t="e">
        <f t="shared" si="373"/>
        <v>#DIV/0!</v>
      </c>
    </row>
    <row r="2159" spans="1:46" x14ac:dyDescent="0.25">
      <c r="A2159" s="9" t="s">
        <v>2243</v>
      </c>
      <c r="C2159" s="19">
        <f t="shared" si="363"/>
        <v>2026</v>
      </c>
      <c r="K2159" s="9">
        <f t="shared" si="364"/>
        <v>0</v>
      </c>
      <c r="N2159" s="23">
        <f t="shared" si="365"/>
        <v>0</v>
      </c>
      <c r="O2159" s="24" t="e">
        <f t="shared" si="366"/>
        <v>#DIV/0!</v>
      </c>
      <c r="V2159" s="9">
        <f t="shared" si="367"/>
        <v>0</v>
      </c>
      <c r="Z2159" s="9">
        <f t="shared" si="368"/>
        <v>0</v>
      </c>
      <c r="AG2159" s="27">
        <v>5.516</v>
      </c>
      <c r="AI2159" s="2">
        <f t="shared" si="369"/>
        <v>82.306554953178903</v>
      </c>
      <c r="AK2159" s="27">
        <v>5.516</v>
      </c>
      <c r="AM2159" s="3">
        <f t="shared" si="370"/>
        <v>82.306554953178903</v>
      </c>
      <c r="AO2159" s="27">
        <v>5.516</v>
      </c>
      <c r="AP2159" s="89">
        <v>0.3</v>
      </c>
      <c r="AQ2159" s="88">
        <v>0</v>
      </c>
      <c r="AR2159" s="46" t="e">
        <f t="shared" si="371"/>
        <v>#DIV/0!</v>
      </c>
      <c r="AS2159" s="47" t="e">
        <f t="shared" si="372"/>
        <v>#DIV/0!</v>
      </c>
      <c r="AT2159" s="30" t="e">
        <f t="shared" si="373"/>
        <v>#DIV/0!</v>
      </c>
    </row>
    <row r="2160" spans="1:46" x14ac:dyDescent="0.25">
      <c r="A2160" s="9" t="s">
        <v>2244</v>
      </c>
      <c r="C2160" s="19">
        <f t="shared" si="363"/>
        <v>2026</v>
      </c>
      <c r="K2160" s="9">
        <f t="shared" si="364"/>
        <v>0</v>
      </c>
      <c r="N2160" s="23">
        <f t="shared" si="365"/>
        <v>0</v>
      </c>
      <c r="O2160" s="24" t="e">
        <f t="shared" si="366"/>
        <v>#DIV/0!</v>
      </c>
      <c r="V2160" s="9">
        <f t="shared" si="367"/>
        <v>0</v>
      </c>
      <c r="Z2160" s="9">
        <f t="shared" si="368"/>
        <v>0</v>
      </c>
      <c r="AG2160" s="27">
        <v>5.516</v>
      </c>
      <c r="AI2160" s="2">
        <f t="shared" si="369"/>
        <v>82.306554953178903</v>
      </c>
      <c r="AK2160" s="27">
        <v>5.516</v>
      </c>
      <c r="AM2160" s="3">
        <f t="shared" si="370"/>
        <v>82.306554953178903</v>
      </c>
      <c r="AO2160" s="27">
        <v>5.516</v>
      </c>
      <c r="AP2160" s="89">
        <v>0.3</v>
      </c>
      <c r="AQ2160" s="88">
        <v>0</v>
      </c>
      <c r="AR2160" s="46" t="e">
        <f t="shared" si="371"/>
        <v>#DIV/0!</v>
      </c>
      <c r="AS2160" s="47" t="e">
        <f t="shared" si="372"/>
        <v>#DIV/0!</v>
      </c>
      <c r="AT2160" s="30" t="e">
        <f t="shared" si="373"/>
        <v>#DIV/0!</v>
      </c>
    </row>
    <row r="2161" spans="1:46" x14ac:dyDescent="0.25">
      <c r="A2161" s="9" t="s">
        <v>2245</v>
      </c>
      <c r="C2161" s="19">
        <f t="shared" si="363"/>
        <v>2026</v>
      </c>
      <c r="K2161" s="9">
        <f t="shared" si="364"/>
        <v>0</v>
      </c>
      <c r="N2161" s="23">
        <f t="shared" si="365"/>
        <v>0</v>
      </c>
      <c r="O2161" s="24" t="e">
        <f t="shared" si="366"/>
        <v>#DIV/0!</v>
      </c>
      <c r="V2161" s="9">
        <f t="shared" si="367"/>
        <v>0</v>
      </c>
      <c r="Z2161" s="9">
        <f t="shared" si="368"/>
        <v>0</v>
      </c>
      <c r="AG2161" s="27">
        <v>5.516</v>
      </c>
      <c r="AI2161" s="2">
        <f t="shared" si="369"/>
        <v>82.306554953178903</v>
      </c>
      <c r="AK2161" s="27">
        <v>5.516</v>
      </c>
      <c r="AM2161" s="3">
        <f t="shared" si="370"/>
        <v>82.306554953178903</v>
      </c>
      <c r="AO2161" s="27">
        <v>5.516</v>
      </c>
      <c r="AP2161" s="89">
        <v>0.3</v>
      </c>
      <c r="AQ2161" s="88">
        <v>0</v>
      </c>
      <c r="AR2161" s="46" t="e">
        <f t="shared" si="371"/>
        <v>#DIV/0!</v>
      </c>
      <c r="AS2161" s="47" t="e">
        <f t="shared" si="372"/>
        <v>#DIV/0!</v>
      </c>
      <c r="AT2161" s="30" t="e">
        <f t="shared" si="373"/>
        <v>#DIV/0!</v>
      </c>
    </row>
    <row r="2162" spans="1:46" x14ac:dyDescent="0.25">
      <c r="A2162" s="9" t="s">
        <v>2246</v>
      </c>
      <c r="C2162" s="19">
        <f t="shared" si="363"/>
        <v>2026</v>
      </c>
      <c r="K2162" s="9">
        <f t="shared" si="364"/>
        <v>0</v>
      </c>
      <c r="N2162" s="23">
        <f t="shared" si="365"/>
        <v>0</v>
      </c>
      <c r="O2162" s="24" t="e">
        <f t="shared" si="366"/>
        <v>#DIV/0!</v>
      </c>
      <c r="V2162" s="9">
        <f t="shared" si="367"/>
        <v>0</v>
      </c>
      <c r="Z2162" s="9">
        <f t="shared" si="368"/>
        <v>0</v>
      </c>
      <c r="AG2162" s="27">
        <v>5.516</v>
      </c>
      <c r="AI2162" s="2">
        <f t="shared" si="369"/>
        <v>82.306554953178903</v>
      </c>
      <c r="AK2162" s="27">
        <v>5.516</v>
      </c>
      <c r="AM2162" s="3">
        <f t="shared" si="370"/>
        <v>82.306554953178903</v>
      </c>
      <c r="AO2162" s="27">
        <v>5.516</v>
      </c>
      <c r="AP2162" s="89">
        <v>0.3</v>
      </c>
      <c r="AQ2162" s="88">
        <v>0</v>
      </c>
      <c r="AR2162" s="46" t="e">
        <f t="shared" si="371"/>
        <v>#DIV/0!</v>
      </c>
      <c r="AS2162" s="47" t="e">
        <f t="shared" si="372"/>
        <v>#DIV/0!</v>
      </c>
      <c r="AT2162" s="30" t="e">
        <f t="shared" si="373"/>
        <v>#DIV/0!</v>
      </c>
    </row>
    <row r="2163" spans="1:46" x14ac:dyDescent="0.25">
      <c r="A2163" s="9" t="s">
        <v>2247</v>
      </c>
      <c r="C2163" s="19">
        <f t="shared" si="363"/>
        <v>2026</v>
      </c>
      <c r="K2163" s="9">
        <f t="shared" si="364"/>
        <v>0</v>
      </c>
      <c r="N2163" s="23">
        <f t="shared" si="365"/>
        <v>0</v>
      </c>
      <c r="O2163" s="24" t="e">
        <f t="shared" si="366"/>
        <v>#DIV/0!</v>
      </c>
      <c r="V2163" s="9">
        <f t="shared" si="367"/>
        <v>0</v>
      </c>
      <c r="Z2163" s="9">
        <f t="shared" si="368"/>
        <v>0</v>
      </c>
      <c r="AG2163" s="27">
        <v>5.516</v>
      </c>
      <c r="AI2163" s="2">
        <f t="shared" si="369"/>
        <v>82.306554953178903</v>
      </c>
      <c r="AK2163" s="27">
        <v>5.516</v>
      </c>
      <c r="AM2163" s="3">
        <f t="shared" si="370"/>
        <v>82.306554953178903</v>
      </c>
      <c r="AO2163" s="27">
        <v>5.516</v>
      </c>
      <c r="AP2163" s="89">
        <v>0.3</v>
      </c>
      <c r="AQ2163" s="88">
        <v>0</v>
      </c>
      <c r="AR2163" s="46" t="e">
        <f t="shared" si="371"/>
        <v>#DIV/0!</v>
      </c>
      <c r="AS2163" s="47" t="e">
        <f t="shared" si="372"/>
        <v>#DIV/0!</v>
      </c>
      <c r="AT2163" s="30" t="e">
        <f t="shared" si="373"/>
        <v>#DIV/0!</v>
      </c>
    </row>
    <row r="2164" spans="1:46" x14ac:dyDescent="0.25">
      <c r="A2164" s="9" t="s">
        <v>2248</v>
      </c>
      <c r="C2164" s="19">
        <f t="shared" si="363"/>
        <v>2026</v>
      </c>
      <c r="K2164" s="9">
        <f t="shared" si="364"/>
        <v>0</v>
      </c>
      <c r="N2164" s="23">
        <f t="shared" si="365"/>
        <v>0</v>
      </c>
      <c r="O2164" s="24" t="e">
        <f t="shared" si="366"/>
        <v>#DIV/0!</v>
      </c>
      <c r="V2164" s="9">
        <f t="shared" si="367"/>
        <v>0</v>
      </c>
      <c r="Z2164" s="9">
        <f t="shared" si="368"/>
        <v>0</v>
      </c>
      <c r="AG2164" s="27">
        <v>5.516</v>
      </c>
      <c r="AI2164" s="2">
        <f t="shared" si="369"/>
        <v>82.306554953178903</v>
      </c>
      <c r="AK2164" s="27">
        <v>5.516</v>
      </c>
      <c r="AM2164" s="3">
        <f t="shared" si="370"/>
        <v>82.306554953178903</v>
      </c>
      <c r="AO2164" s="27">
        <v>5.516</v>
      </c>
      <c r="AP2164" s="89">
        <v>0.3</v>
      </c>
      <c r="AQ2164" s="88">
        <v>0</v>
      </c>
      <c r="AR2164" s="46" t="e">
        <f t="shared" si="371"/>
        <v>#DIV/0!</v>
      </c>
      <c r="AS2164" s="47" t="e">
        <f t="shared" si="372"/>
        <v>#DIV/0!</v>
      </c>
      <c r="AT2164" s="30" t="e">
        <f t="shared" si="373"/>
        <v>#DIV/0!</v>
      </c>
    </row>
    <row r="2165" spans="1:46" x14ac:dyDescent="0.25">
      <c r="A2165" s="9" t="s">
        <v>2249</v>
      </c>
      <c r="C2165" s="19">
        <f t="shared" si="363"/>
        <v>2026</v>
      </c>
      <c r="K2165" s="9">
        <f t="shared" si="364"/>
        <v>0</v>
      </c>
      <c r="N2165" s="23">
        <f t="shared" si="365"/>
        <v>0</v>
      </c>
      <c r="O2165" s="24" t="e">
        <f t="shared" si="366"/>
        <v>#DIV/0!</v>
      </c>
      <c r="V2165" s="9">
        <f t="shared" si="367"/>
        <v>0</v>
      </c>
      <c r="Z2165" s="9">
        <f t="shared" si="368"/>
        <v>0</v>
      </c>
      <c r="AG2165" s="27">
        <v>5.516</v>
      </c>
      <c r="AI2165" s="2">
        <f t="shared" si="369"/>
        <v>82.306554953178903</v>
      </c>
      <c r="AK2165" s="27">
        <v>5.516</v>
      </c>
      <c r="AM2165" s="3">
        <f t="shared" si="370"/>
        <v>82.306554953178903</v>
      </c>
      <c r="AO2165" s="27">
        <v>5.516</v>
      </c>
      <c r="AP2165" s="89">
        <v>0.3</v>
      </c>
      <c r="AQ2165" s="88">
        <v>0</v>
      </c>
      <c r="AR2165" s="46" t="e">
        <f t="shared" si="371"/>
        <v>#DIV/0!</v>
      </c>
      <c r="AS2165" s="47" t="e">
        <f t="shared" si="372"/>
        <v>#DIV/0!</v>
      </c>
      <c r="AT2165" s="30" t="e">
        <f t="shared" si="373"/>
        <v>#DIV/0!</v>
      </c>
    </row>
    <row r="2166" spans="1:46" x14ac:dyDescent="0.25">
      <c r="A2166" s="9" t="s">
        <v>2250</v>
      </c>
      <c r="C2166" s="19">
        <f t="shared" si="363"/>
        <v>2026</v>
      </c>
      <c r="K2166" s="9">
        <f t="shared" si="364"/>
        <v>0</v>
      </c>
      <c r="N2166" s="23">
        <f t="shared" si="365"/>
        <v>0</v>
      </c>
      <c r="O2166" s="24" t="e">
        <f t="shared" si="366"/>
        <v>#DIV/0!</v>
      </c>
      <c r="V2166" s="9">
        <f t="shared" si="367"/>
        <v>0</v>
      </c>
      <c r="Z2166" s="9">
        <f t="shared" si="368"/>
        <v>0</v>
      </c>
      <c r="AG2166" s="27">
        <v>5.516</v>
      </c>
      <c r="AI2166" s="2">
        <f t="shared" si="369"/>
        <v>82.306554953178903</v>
      </c>
      <c r="AK2166" s="27">
        <v>5.516</v>
      </c>
      <c r="AM2166" s="3">
        <f t="shared" si="370"/>
        <v>82.306554953178903</v>
      </c>
      <c r="AO2166" s="27">
        <v>5.516</v>
      </c>
      <c r="AP2166" s="89">
        <v>0.3</v>
      </c>
      <c r="AQ2166" s="88">
        <v>0</v>
      </c>
      <c r="AR2166" s="46" t="e">
        <f t="shared" si="371"/>
        <v>#DIV/0!</v>
      </c>
      <c r="AS2166" s="47" t="e">
        <f t="shared" si="372"/>
        <v>#DIV/0!</v>
      </c>
      <c r="AT2166" s="30" t="e">
        <f t="shared" si="373"/>
        <v>#DIV/0!</v>
      </c>
    </row>
    <row r="2167" spans="1:46" x14ac:dyDescent="0.25">
      <c r="A2167" s="9" t="s">
        <v>2251</v>
      </c>
      <c r="C2167" s="19">
        <f t="shared" si="363"/>
        <v>2026</v>
      </c>
      <c r="K2167" s="9">
        <f t="shared" si="364"/>
        <v>0</v>
      </c>
      <c r="N2167" s="23">
        <f t="shared" si="365"/>
        <v>0</v>
      </c>
      <c r="O2167" s="24" t="e">
        <f t="shared" si="366"/>
        <v>#DIV/0!</v>
      </c>
      <c r="V2167" s="9">
        <f t="shared" si="367"/>
        <v>0</v>
      </c>
      <c r="Z2167" s="9">
        <f t="shared" si="368"/>
        <v>0</v>
      </c>
      <c r="AG2167" s="27">
        <v>5.516</v>
      </c>
      <c r="AI2167" s="2">
        <f t="shared" si="369"/>
        <v>82.306554953178903</v>
      </c>
      <c r="AK2167" s="27">
        <v>5.516</v>
      </c>
      <c r="AM2167" s="3">
        <f t="shared" si="370"/>
        <v>82.306554953178903</v>
      </c>
      <c r="AO2167" s="27">
        <v>5.516</v>
      </c>
      <c r="AP2167" s="89">
        <v>0.3</v>
      </c>
      <c r="AQ2167" s="88">
        <v>0</v>
      </c>
      <c r="AR2167" s="46" t="e">
        <f t="shared" si="371"/>
        <v>#DIV/0!</v>
      </c>
      <c r="AS2167" s="47" t="e">
        <f t="shared" si="372"/>
        <v>#DIV/0!</v>
      </c>
      <c r="AT2167" s="30" t="e">
        <f t="shared" si="373"/>
        <v>#DIV/0!</v>
      </c>
    </row>
    <row r="2168" spans="1:46" x14ac:dyDescent="0.25">
      <c r="A2168" s="9" t="s">
        <v>2252</v>
      </c>
      <c r="C2168" s="19">
        <f t="shared" si="363"/>
        <v>2026</v>
      </c>
      <c r="K2168" s="9">
        <f t="shared" si="364"/>
        <v>0</v>
      </c>
      <c r="N2168" s="23">
        <f t="shared" si="365"/>
        <v>0</v>
      </c>
      <c r="O2168" s="24" t="e">
        <f t="shared" si="366"/>
        <v>#DIV/0!</v>
      </c>
      <c r="V2168" s="9">
        <f t="shared" si="367"/>
        <v>0</v>
      </c>
      <c r="Z2168" s="9">
        <f t="shared" si="368"/>
        <v>0</v>
      </c>
      <c r="AG2168" s="27">
        <v>5.516</v>
      </c>
      <c r="AI2168" s="2">
        <f t="shared" si="369"/>
        <v>82.306554953178903</v>
      </c>
      <c r="AK2168" s="27">
        <v>5.516</v>
      </c>
      <c r="AM2168" s="3">
        <f t="shared" si="370"/>
        <v>82.306554953178903</v>
      </c>
      <c r="AO2168" s="27">
        <v>5.516</v>
      </c>
      <c r="AP2168" s="89">
        <v>0.3</v>
      </c>
      <c r="AQ2168" s="88">
        <v>0</v>
      </c>
      <c r="AR2168" s="46" t="e">
        <f t="shared" si="371"/>
        <v>#DIV/0!</v>
      </c>
      <c r="AS2168" s="47" t="e">
        <f t="shared" si="372"/>
        <v>#DIV/0!</v>
      </c>
      <c r="AT2168" s="30" t="e">
        <f t="shared" si="373"/>
        <v>#DIV/0!</v>
      </c>
    </row>
    <row r="2169" spans="1:46" x14ac:dyDescent="0.25">
      <c r="A2169" s="9" t="s">
        <v>2253</v>
      </c>
      <c r="C2169" s="19">
        <f t="shared" si="363"/>
        <v>2026</v>
      </c>
      <c r="K2169" s="9">
        <f t="shared" si="364"/>
        <v>0</v>
      </c>
      <c r="N2169" s="23">
        <f t="shared" si="365"/>
        <v>0</v>
      </c>
      <c r="O2169" s="24" t="e">
        <f t="shared" si="366"/>
        <v>#DIV/0!</v>
      </c>
      <c r="V2169" s="9">
        <f t="shared" si="367"/>
        <v>0</v>
      </c>
      <c r="Z2169" s="9">
        <f t="shared" si="368"/>
        <v>0</v>
      </c>
      <c r="AG2169" s="27">
        <v>5.516</v>
      </c>
      <c r="AI2169" s="2">
        <f t="shared" si="369"/>
        <v>82.306554953178903</v>
      </c>
      <c r="AK2169" s="27">
        <v>5.516</v>
      </c>
      <c r="AM2169" s="3">
        <f t="shared" si="370"/>
        <v>82.306554953178903</v>
      </c>
      <c r="AO2169" s="27">
        <v>5.516</v>
      </c>
      <c r="AP2169" s="89">
        <v>0.3</v>
      </c>
      <c r="AQ2169" s="88">
        <v>0</v>
      </c>
      <c r="AR2169" s="46" t="e">
        <f t="shared" si="371"/>
        <v>#DIV/0!</v>
      </c>
      <c r="AS2169" s="47" t="e">
        <f t="shared" si="372"/>
        <v>#DIV/0!</v>
      </c>
      <c r="AT2169" s="30" t="e">
        <f t="shared" si="373"/>
        <v>#DIV/0!</v>
      </c>
    </row>
    <row r="2170" spans="1:46" x14ac:dyDescent="0.25">
      <c r="A2170" s="9" t="s">
        <v>2254</v>
      </c>
      <c r="C2170" s="19">
        <f t="shared" si="363"/>
        <v>2026</v>
      </c>
      <c r="K2170" s="9">
        <f t="shared" si="364"/>
        <v>0</v>
      </c>
      <c r="N2170" s="23">
        <f t="shared" si="365"/>
        <v>0</v>
      </c>
      <c r="O2170" s="24" t="e">
        <f t="shared" si="366"/>
        <v>#DIV/0!</v>
      </c>
      <c r="V2170" s="9">
        <f t="shared" si="367"/>
        <v>0</v>
      </c>
      <c r="Z2170" s="9">
        <f t="shared" si="368"/>
        <v>0</v>
      </c>
      <c r="AG2170" s="27">
        <v>5.516</v>
      </c>
      <c r="AI2170" s="2">
        <f t="shared" si="369"/>
        <v>82.306554953178903</v>
      </c>
      <c r="AK2170" s="27">
        <v>5.516</v>
      </c>
      <c r="AM2170" s="3">
        <f t="shared" si="370"/>
        <v>82.306554953178903</v>
      </c>
      <c r="AO2170" s="27">
        <v>5.516</v>
      </c>
      <c r="AP2170" s="89">
        <v>0.3</v>
      </c>
      <c r="AQ2170" s="88">
        <v>0</v>
      </c>
      <c r="AR2170" s="46" t="e">
        <f t="shared" si="371"/>
        <v>#DIV/0!</v>
      </c>
      <c r="AS2170" s="47" t="e">
        <f t="shared" si="372"/>
        <v>#DIV/0!</v>
      </c>
      <c r="AT2170" s="30" t="e">
        <f t="shared" si="373"/>
        <v>#DIV/0!</v>
      </c>
    </row>
    <row r="2171" spans="1:46" x14ac:dyDescent="0.25">
      <c r="A2171" s="9" t="s">
        <v>2255</v>
      </c>
      <c r="C2171" s="19">
        <f t="shared" si="363"/>
        <v>2026</v>
      </c>
      <c r="K2171" s="9">
        <f t="shared" si="364"/>
        <v>0</v>
      </c>
      <c r="N2171" s="23">
        <f t="shared" si="365"/>
        <v>0</v>
      </c>
      <c r="O2171" s="24" t="e">
        <f t="shared" si="366"/>
        <v>#DIV/0!</v>
      </c>
      <c r="V2171" s="9">
        <f t="shared" si="367"/>
        <v>0</v>
      </c>
      <c r="Z2171" s="9">
        <f t="shared" si="368"/>
        <v>0</v>
      </c>
      <c r="AG2171" s="27">
        <v>5.516</v>
      </c>
      <c r="AI2171" s="2">
        <f t="shared" si="369"/>
        <v>82.306554953178903</v>
      </c>
      <c r="AK2171" s="27">
        <v>5.516</v>
      </c>
      <c r="AM2171" s="3">
        <f t="shared" si="370"/>
        <v>82.306554953178903</v>
      </c>
      <c r="AO2171" s="27">
        <v>5.516</v>
      </c>
      <c r="AP2171" s="89">
        <v>0.3</v>
      </c>
      <c r="AQ2171" s="88">
        <v>0</v>
      </c>
      <c r="AR2171" s="46" t="e">
        <f t="shared" si="371"/>
        <v>#DIV/0!</v>
      </c>
      <c r="AS2171" s="47" t="e">
        <f t="shared" si="372"/>
        <v>#DIV/0!</v>
      </c>
      <c r="AT2171" s="30" t="e">
        <f t="shared" si="373"/>
        <v>#DIV/0!</v>
      </c>
    </row>
    <row r="2172" spans="1:46" x14ac:dyDescent="0.25">
      <c r="A2172" s="9" t="s">
        <v>2256</v>
      </c>
      <c r="C2172" s="19">
        <f t="shared" si="363"/>
        <v>2026</v>
      </c>
      <c r="K2172" s="9">
        <f t="shared" si="364"/>
        <v>0</v>
      </c>
      <c r="N2172" s="23">
        <f t="shared" si="365"/>
        <v>0</v>
      </c>
      <c r="O2172" s="24" t="e">
        <f t="shared" si="366"/>
        <v>#DIV/0!</v>
      </c>
      <c r="V2172" s="9">
        <f t="shared" si="367"/>
        <v>0</v>
      </c>
      <c r="Z2172" s="9">
        <f t="shared" si="368"/>
        <v>0</v>
      </c>
      <c r="AG2172" s="27">
        <v>5.516</v>
      </c>
      <c r="AI2172" s="2">
        <f t="shared" si="369"/>
        <v>82.306554953178903</v>
      </c>
      <c r="AK2172" s="27">
        <v>5.516</v>
      </c>
      <c r="AM2172" s="3">
        <f t="shared" si="370"/>
        <v>82.306554953178903</v>
      </c>
      <c r="AO2172" s="27">
        <v>5.516</v>
      </c>
      <c r="AP2172" s="89">
        <v>0.3</v>
      </c>
      <c r="AQ2172" s="88">
        <v>0</v>
      </c>
      <c r="AR2172" s="46" t="e">
        <f t="shared" si="371"/>
        <v>#DIV/0!</v>
      </c>
      <c r="AS2172" s="47" t="e">
        <f t="shared" si="372"/>
        <v>#DIV/0!</v>
      </c>
      <c r="AT2172" s="30" t="e">
        <f t="shared" si="373"/>
        <v>#DIV/0!</v>
      </c>
    </row>
    <row r="2173" spans="1:46" x14ac:dyDescent="0.25">
      <c r="A2173" s="9" t="s">
        <v>2257</v>
      </c>
      <c r="C2173" s="19">
        <f t="shared" si="363"/>
        <v>2026</v>
      </c>
      <c r="K2173" s="9">
        <f t="shared" si="364"/>
        <v>0</v>
      </c>
      <c r="N2173" s="23">
        <f t="shared" si="365"/>
        <v>0</v>
      </c>
      <c r="O2173" s="24" t="e">
        <f t="shared" si="366"/>
        <v>#DIV/0!</v>
      </c>
      <c r="V2173" s="9">
        <f t="shared" si="367"/>
        <v>0</v>
      </c>
      <c r="Z2173" s="9">
        <f t="shared" si="368"/>
        <v>0</v>
      </c>
      <c r="AG2173" s="27">
        <v>5.516</v>
      </c>
      <c r="AI2173" s="2">
        <f t="shared" si="369"/>
        <v>82.306554953178903</v>
      </c>
      <c r="AK2173" s="27">
        <v>5.516</v>
      </c>
      <c r="AM2173" s="3">
        <f t="shared" si="370"/>
        <v>82.306554953178903</v>
      </c>
      <c r="AO2173" s="27">
        <v>5.516</v>
      </c>
      <c r="AP2173" s="89">
        <v>0.3</v>
      </c>
      <c r="AQ2173" s="88">
        <v>0</v>
      </c>
      <c r="AR2173" s="46" t="e">
        <f t="shared" si="371"/>
        <v>#DIV/0!</v>
      </c>
      <c r="AS2173" s="47" t="e">
        <f t="shared" si="372"/>
        <v>#DIV/0!</v>
      </c>
      <c r="AT2173" s="30" t="e">
        <f t="shared" si="373"/>
        <v>#DIV/0!</v>
      </c>
    </row>
    <row r="2174" spans="1:46" x14ac:dyDescent="0.25">
      <c r="A2174" s="9" t="s">
        <v>2258</v>
      </c>
      <c r="C2174" s="19">
        <f t="shared" si="363"/>
        <v>2026</v>
      </c>
      <c r="K2174" s="9">
        <f t="shared" si="364"/>
        <v>0</v>
      </c>
      <c r="N2174" s="23">
        <f t="shared" si="365"/>
        <v>0</v>
      </c>
      <c r="O2174" s="24" t="e">
        <f t="shared" si="366"/>
        <v>#DIV/0!</v>
      </c>
      <c r="V2174" s="9">
        <f t="shared" si="367"/>
        <v>0</v>
      </c>
      <c r="Z2174" s="9">
        <f t="shared" si="368"/>
        <v>0</v>
      </c>
      <c r="AG2174" s="27">
        <v>5.516</v>
      </c>
      <c r="AI2174" s="2">
        <f t="shared" si="369"/>
        <v>82.306554953178903</v>
      </c>
      <c r="AK2174" s="27">
        <v>5.516</v>
      </c>
      <c r="AM2174" s="3">
        <f t="shared" si="370"/>
        <v>82.306554953178903</v>
      </c>
      <c r="AO2174" s="27">
        <v>5.516</v>
      </c>
      <c r="AP2174" s="89">
        <v>0.3</v>
      </c>
      <c r="AQ2174" s="88">
        <v>0</v>
      </c>
      <c r="AR2174" s="46" t="e">
        <f t="shared" si="371"/>
        <v>#DIV/0!</v>
      </c>
      <c r="AS2174" s="47" t="e">
        <f t="shared" si="372"/>
        <v>#DIV/0!</v>
      </c>
      <c r="AT2174" s="30" t="e">
        <f t="shared" si="373"/>
        <v>#DIV/0!</v>
      </c>
    </row>
    <row r="2175" spans="1:46" x14ac:dyDescent="0.25">
      <c r="A2175" s="9" t="s">
        <v>2259</v>
      </c>
      <c r="C2175" s="19">
        <f t="shared" si="363"/>
        <v>2026</v>
      </c>
      <c r="K2175" s="9">
        <f t="shared" si="364"/>
        <v>0</v>
      </c>
      <c r="N2175" s="23">
        <f t="shared" si="365"/>
        <v>0</v>
      </c>
      <c r="O2175" s="24" t="e">
        <f t="shared" si="366"/>
        <v>#DIV/0!</v>
      </c>
      <c r="V2175" s="9">
        <f t="shared" si="367"/>
        <v>0</v>
      </c>
      <c r="Z2175" s="9">
        <f t="shared" si="368"/>
        <v>0</v>
      </c>
      <c r="AG2175" s="27">
        <v>5.516</v>
      </c>
      <c r="AI2175" s="2">
        <f t="shared" si="369"/>
        <v>82.306554953178903</v>
      </c>
      <c r="AK2175" s="27">
        <v>5.516</v>
      </c>
      <c r="AM2175" s="3">
        <f t="shared" si="370"/>
        <v>82.306554953178903</v>
      </c>
      <c r="AO2175" s="27">
        <v>5.516</v>
      </c>
      <c r="AP2175" s="89">
        <v>0.3</v>
      </c>
      <c r="AQ2175" s="88">
        <v>0</v>
      </c>
      <c r="AR2175" s="46" t="e">
        <f t="shared" si="371"/>
        <v>#DIV/0!</v>
      </c>
      <c r="AS2175" s="47" t="e">
        <f t="shared" si="372"/>
        <v>#DIV/0!</v>
      </c>
      <c r="AT2175" s="30" t="e">
        <f t="shared" si="373"/>
        <v>#DIV/0!</v>
      </c>
    </row>
    <row r="2176" spans="1:46" x14ac:dyDescent="0.25">
      <c r="A2176" s="9" t="s">
        <v>2260</v>
      </c>
      <c r="C2176" s="19">
        <f t="shared" si="363"/>
        <v>2026</v>
      </c>
      <c r="K2176" s="9">
        <f t="shared" si="364"/>
        <v>0</v>
      </c>
      <c r="N2176" s="23">
        <f t="shared" si="365"/>
        <v>0</v>
      </c>
      <c r="O2176" s="24" t="e">
        <f t="shared" si="366"/>
        <v>#DIV/0!</v>
      </c>
      <c r="V2176" s="9">
        <f t="shared" si="367"/>
        <v>0</v>
      </c>
      <c r="Z2176" s="9">
        <f t="shared" si="368"/>
        <v>0</v>
      </c>
      <c r="AG2176" s="27">
        <v>5.516</v>
      </c>
      <c r="AI2176" s="2">
        <f t="shared" si="369"/>
        <v>82.306554953178903</v>
      </c>
      <c r="AK2176" s="27">
        <v>5.516</v>
      </c>
      <c r="AM2176" s="3">
        <f t="shared" si="370"/>
        <v>82.306554953178903</v>
      </c>
      <c r="AO2176" s="27">
        <v>5.516</v>
      </c>
      <c r="AP2176" s="89">
        <v>0.3</v>
      </c>
      <c r="AQ2176" s="88">
        <v>0</v>
      </c>
      <c r="AR2176" s="46" t="e">
        <f t="shared" si="371"/>
        <v>#DIV/0!</v>
      </c>
      <c r="AS2176" s="47" t="e">
        <f t="shared" si="372"/>
        <v>#DIV/0!</v>
      </c>
      <c r="AT2176" s="30" t="e">
        <f t="shared" si="373"/>
        <v>#DIV/0!</v>
      </c>
    </row>
    <row r="2177" spans="1:46" x14ac:dyDescent="0.25">
      <c r="A2177" s="9" t="s">
        <v>2261</v>
      </c>
      <c r="C2177" s="19">
        <f t="shared" si="363"/>
        <v>2026</v>
      </c>
      <c r="K2177" s="9">
        <f t="shared" si="364"/>
        <v>0</v>
      </c>
      <c r="N2177" s="23">
        <f t="shared" si="365"/>
        <v>0</v>
      </c>
      <c r="O2177" s="24" t="e">
        <f t="shared" si="366"/>
        <v>#DIV/0!</v>
      </c>
      <c r="V2177" s="9">
        <f t="shared" si="367"/>
        <v>0</v>
      </c>
      <c r="Z2177" s="9">
        <f t="shared" si="368"/>
        <v>0</v>
      </c>
      <c r="AG2177" s="27">
        <v>5.516</v>
      </c>
      <c r="AI2177" s="2">
        <f t="shared" si="369"/>
        <v>82.306554953178903</v>
      </c>
      <c r="AK2177" s="27">
        <v>5.516</v>
      </c>
      <c r="AM2177" s="3">
        <f t="shared" si="370"/>
        <v>82.306554953178903</v>
      </c>
      <c r="AO2177" s="27">
        <v>5.516</v>
      </c>
      <c r="AP2177" s="89">
        <v>0.3</v>
      </c>
      <c r="AQ2177" s="88">
        <v>0</v>
      </c>
      <c r="AR2177" s="46" t="e">
        <f t="shared" si="371"/>
        <v>#DIV/0!</v>
      </c>
      <c r="AS2177" s="47" t="e">
        <f t="shared" si="372"/>
        <v>#DIV/0!</v>
      </c>
      <c r="AT2177" s="30" t="e">
        <f t="shared" si="373"/>
        <v>#DIV/0!</v>
      </c>
    </row>
    <row r="2178" spans="1:46" x14ac:dyDescent="0.25">
      <c r="A2178" s="9" t="s">
        <v>2262</v>
      </c>
      <c r="C2178" s="19">
        <f t="shared" si="363"/>
        <v>2026</v>
      </c>
      <c r="K2178" s="9">
        <f t="shared" si="364"/>
        <v>0</v>
      </c>
      <c r="N2178" s="23">
        <f t="shared" si="365"/>
        <v>0</v>
      </c>
      <c r="O2178" s="24" t="e">
        <f t="shared" si="366"/>
        <v>#DIV/0!</v>
      </c>
      <c r="V2178" s="9">
        <f t="shared" si="367"/>
        <v>0</v>
      </c>
      <c r="Z2178" s="9">
        <f t="shared" si="368"/>
        <v>0</v>
      </c>
      <c r="AG2178" s="27">
        <v>5.516</v>
      </c>
      <c r="AI2178" s="2">
        <f t="shared" si="369"/>
        <v>82.306554953178903</v>
      </c>
      <c r="AK2178" s="27">
        <v>5.516</v>
      </c>
      <c r="AM2178" s="3">
        <f t="shared" si="370"/>
        <v>82.306554953178903</v>
      </c>
      <c r="AO2178" s="27">
        <v>5.516</v>
      </c>
      <c r="AP2178" s="89">
        <v>0.3</v>
      </c>
      <c r="AQ2178" s="88">
        <v>0</v>
      </c>
      <c r="AR2178" s="46" t="e">
        <f t="shared" si="371"/>
        <v>#DIV/0!</v>
      </c>
      <c r="AS2178" s="47" t="e">
        <f t="shared" si="372"/>
        <v>#DIV/0!</v>
      </c>
      <c r="AT2178" s="30" t="e">
        <f t="shared" si="373"/>
        <v>#DIV/0!</v>
      </c>
    </row>
    <row r="2179" spans="1:46" x14ac:dyDescent="0.25">
      <c r="A2179" s="9" t="s">
        <v>2263</v>
      </c>
      <c r="C2179" s="19">
        <f t="shared" si="363"/>
        <v>2026</v>
      </c>
      <c r="K2179" s="9">
        <f t="shared" si="364"/>
        <v>0</v>
      </c>
      <c r="N2179" s="23">
        <f t="shared" si="365"/>
        <v>0</v>
      </c>
      <c r="O2179" s="24" t="e">
        <f t="shared" si="366"/>
        <v>#DIV/0!</v>
      </c>
      <c r="V2179" s="9">
        <f t="shared" si="367"/>
        <v>0</v>
      </c>
      <c r="Z2179" s="9">
        <f t="shared" si="368"/>
        <v>0</v>
      </c>
      <c r="AG2179" s="27">
        <v>5.516</v>
      </c>
      <c r="AI2179" s="2">
        <f t="shared" si="369"/>
        <v>82.306554953178903</v>
      </c>
      <c r="AK2179" s="27">
        <v>5.516</v>
      </c>
      <c r="AM2179" s="3">
        <f t="shared" si="370"/>
        <v>82.306554953178903</v>
      </c>
      <c r="AO2179" s="27">
        <v>5.516</v>
      </c>
      <c r="AP2179" s="89">
        <v>0.3</v>
      </c>
      <c r="AQ2179" s="88">
        <v>0</v>
      </c>
      <c r="AR2179" s="46" t="e">
        <f t="shared" si="371"/>
        <v>#DIV/0!</v>
      </c>
      <c r="AS2179" s="47" t="e">
        <f t="shared" si="372"/>
        <v>#DIV/0!</v>
      </c>
      <c r="AT2179" s="30" t="e">
        <f t="shared" si="373"/>
        <v>#DIV/0!</v>
      </c>
    </row>
    <row r="2180" spans="1:46" x14ac:dyDescent="0.25">
      <c r="A2180" s="9" t="s">
        <v>2264</v>
      </c>
      <c r="C2180" s="19">
        <f t="shared" si="363"/>
        <v>2026</v>
      </c>
      <c r="K2180" s="9">
        <f t="shared" si="364"/>
        <v>0</v>
      </c>
      <c r="N2180" s="23">
        <f t="shared" si="365"/>
        <v>0</v>
      </c>
      <c r="O2180" s="24" t="e">
        <f t="shared" si="366"/>
        <v>#DIV/0!</v>
      </c>
      <c r="V2180" s="9">
        <f t="shared" si="367"/>
        <v>0</v>
      </c>
      <c r="Z2180" s="9">
        <f t="shared" si="368"/>
        <v>0</v>
      </c>
      <c r="AG2180" s="27">
        <v>5.516</v>
      </c>
      <c r="AI2180" s="2">
        <f t="shared" si="369"/>
        <v>82.306554953178903</v>
      </c>
      <c r="AK2180" s="27">
        <v>5.516</v>
      </c>
      <c r="AM2180" s="3">
        <f t="shared" si="370"/>
        <v>82.306554953178903</v>
      </c>
      <c r="AO2180" s="27">
        <v>5.516</v>
      </c>
      <c r="AP2180" s="89">
        <v>0.3</v>
      </c>
      <c r="AQ2180" s="88">
        <v>0</v>
      </c>
      <c r="AR2180" s="46" t="e">
        <f t="shared" si="371"/>
        <v>#DIV/0!</v>
      </c>
      <c r="AS2180" s="47" t="e">
        <f t="shared" si="372"/>
        <v>#DIV/0!</v>
      </c>
      <c r="AT2180" s="30" t="e">
        <f t="shared" si="373"/>
        <v>#DIV/0!</v>
      </c>
    </row>
    <row r="2181" spans="1:46" x14ac:dyDescent="0.25">
      <c r="A2181" s="9" t="s">
        <v>2265</v>
      </c>
      <c r="C2181" s="19">
        <f t="shared" si="363"/>
        <v>2026</v>
      </c>
      <c r="K2181" s="9">
        <f t="shared" si="364"/>
        <v>0</v>
      </c>
      <c r="N2181" s="23">
        <f t="shared" si="365"/>
        <v>0</v>
      </c>
      <c r="O2181" s="24" t="e">
        <f t="shared" si="366"/>
        <v>#DIV/0!</v>
      </c>
      <c r="V2181" s="9">
        <f t="shared" si="367"/>
        <v>0</v>
      </c>
      <c r="Z2181" s="9">
        <f t="shared" si="368"/>
        <v>0</v>
      </c>
      <c r="AG2181" s="27">
        <v>5.516</v>
      </c>
      <c r="AI2181" s="2">
        <f t="shared" si="369"/>
        <v>82.306554953178903</v>
      </c>
      <c r="AK2181" s="27">
        <v>5.516</v>
      </c>
      <c r="AM2181" s="3">
        <f t="shared" si="370"/>
        <v>82.306554953178903</v>
      </c>
      <c r="AO2181" s="27">
        <v>5.516</v>
      </c>
      <c r="AP2181" s="89">
        <v>0.3</v>
      </c>
      <c r="AQ2181" s="88">
        <v>0</v>
      </c>
      <c r="AR2181" s="46" t="e">
        <f t="shared" si="371"/>
        <v>#DIV/0!</v>
      </c>
      <c r="AS2181" s="47" t="e">
        <f t="shared" si="372"/>
        <v>#DIV/0!</v>
      </c>
      <c r="AT2181" s="30" t="e">
        <f t="shared" si="373"/>
        <v>#DIV/0!</v>
      </c>
    </row>
    <row r="2182" spans="1:46" x14ac:dyDescent="0.25">
      <c r="A2182" s="9" t="s">
        <v>2266</v>
      </c>
      <c r="C2182" s="19">
        <f t="shared" ref="C2182:C2245" si="374">2026-B2182</f>
        <v>2026</v>
      </c>
      <c r="K2182" s="9">
        <f t="shared" ref="K2182:K2245" si="375">H2182+(I2182/2)</f>
        <v>0</v>
      </c>
      <c r="N2182" s="23">
        <f t="shared" ref="N2182:N2245" si="376">(L2182+M2182)*0.5</f>
        <v>0</v>
      </c>
      <c r="O2182" s="24" t="e">
        <f t="shared" ref="O2182:O2245" si="377">337.5/N2182</f>
        <v>#DIV/0!</v>
      </c>
      <c r="V2182" s="9">
        <f t="shared" ref="V2182:V2245" si="378">R2182-(T2182/1000)</f>
        <v>0</v>
      </c>
      <c r="Z2182" s="9">
        <f t="shared" ref="Z2182:Z2245" si="379">X2182+(Y2182/2)</f>
        <v>0</v>
      </c>
      <c r="AG2182" s="27">
        <v>5.516</v>
      </c>
      <c r="AI2182" s="2">
        <f t="shared" ref="AI2182:AI2245" si="380">1000/(1000/((1336/((1336/((1336/((P2182+(IF(P2182&gt;=26.5,-0.159*P2182+4.401,0.2)))-(-((AG2182*0.959)-0.013)+(((AG2182*0.051)-0.006)*P2182)+(((AG2182*0.019)-0.008)*N2182)+(((AG2182*0.053)+0.005)*R2182)-(((AG2182*0.013)-0.003)*Q2182))))-W2182)+(-((AG2182*0.959)-0.013)+(((AG2182*0.051)-0.006)*P2182)+(((AG2182*0.019)-0.008)*N2182)+(((AG2182*0.053)+0.005)*R2182)-(((AG2182*0.013)-0.003)*Q2182))))-N2182*0.98765431))+12)</f>
        <v>82.306554953178903</v>
      </c>
      <c r="AK2182" s="27">
        <v>5.516</v>
      </c>
      <c r="AM2182" s="3">
        <f t="shared" ref="AM2182:AM2245" si="381">1000/(1000/((1336/((1336/((1336/((IF(P2182&lt;=21.9, P2182+0.2,(3.57445388627863+0.610250243334448*P2182+0.014682933220208*(P2182)^2-0.000203380571583*(P2182)^3+0.038468287096921*R2182)+0.2))-(-((AK2182*0.959)-0.013)+(((AK2182*0.051)-0.006)*(3.57445388627863+0.610250243334448*P2182+0.014682933220208*(P2182)^2-0.000203380571583*(P2182)^3+0.038468287096921*R2182))+(((AK2182*0.019)-0.008)*N2182)+(((AK2182*0.053)+0.005)*R2182)-(((AK2182*0.013)-0.003)*Q2182))))-W2182)+(-((AK2182*0.959)-0.013)+(((AK2182*0.051)-0.006)*(3.57445388627863+0.610250243334448*P2182+0.014682933220208*(P2182)^2-0.000203380571583*(P2182)^3+0.038468287096921*R2182))+(((AK2182*0.019)-0.008)*N2182)+(((AK2182*0.053)+0.005)*R2182)-(((AK2182*0.013)-0.003)*Q2182))))-N2182*0.98765431))+12)</f>
        <v>82.306554953178903</v>
      </c>
      <c r="AO2182" s="27">
        <v>5.516</v>
      </c>
      <c r="AP2182" s="89">
        <v>0.3</v>
      </c>
      <c r="AQ2182" s="88">
        <v>0</v>
      </c>
      <c r="AR2182" s="46" t="e">
        <f t="shared" ref="AR2182:AR2245" si="382" xml:space="preserve">  ((1.23853+0.95855*P2182-0.05467*S2182)+0.2)-((-((AO2182*0.959)-0.013)+(((AO2182*0.051)-0.006)*(1.23853+0.95855*P2182-0.05467*S2182))+(((AO2182*0.019)-0.008)*(337.5/O2182))+(((AO2182*0.053)+0.005)*R2182)-(((AO2182*0.013)-0.003)*Q2182)))+(IF(P2182&lt;=22, -0.04, IF(P2182&gt;=24.5, 0.022, 0.025)))+(0)</f>
        <v>#DIV/0!</v>
      </c>
      <c r="AS2182" s="47" t="e">
        <f t="shared" ref="AS2182:AS2245" si="383">-((((0+(2.5/5988)*5988)+((1*(2.5/5988)-(0+(2.5/5988)*5988)*AQ2182/1000)/1)*(12-(0.06)))+((1*((1*(2.5/5988)-(0+(2.5/5988)*5988)*AQ2182/1000)/1)-((0+(2.5/5988)*5988)+((1*(2.5/5988)-(0+(2.5/5988)*5988)*AQ2182/1000)/1)*(12-(0.06)))*(331.5/O2182)/1000)/1.336)*(0.06+(((-((AO2182*0.959)-0.013)+(((AO2182*0.051)-0.006)*(1.23853+0.95855*P2182-0.05467*S2182))+(((AO2182*0.019)-0.008)*337.5/O2182)+(((AO2182*0.053)+0.005)*R2182)-(((AO2182*0.013)-0.003)*Q2182))))-(0)))+((1.336*((1*((1*(2.5/5988)-(0+(2.5/5988)*5988)*AQ2182/1000)/1)-((0+(2.5/5988)*5988)+((1*(2.5/5988)-(0+(2.5/5988)*5988)*AQ2182/1000)/1)*(12-(0.06)))*(331.5/O2182)/1000)/1.336)-(((0+(2.5/5988)*5988)+((1*(2.5/5988)-(0+(2.5/5988)*5988)*AQ2182/1000)/1)*(12-(0.06)))+((1*((1*(2.5/5988)-(0+(2.5/5988)*5988)*AQ2182/1000)/1)-((0+(2.5/5988)*5988)+((1*(2.5/5988)-(0+(2.5/5988)*5988)*AQ2182/1000)/1)*(12-(0.06)))*(331.5/O2182)/1000)/1.336)*(0.06+(((-((AO2182*0.959)-0.013)+(((AO2182*0.051)-0.006)*(1.23853+0.95855*P2182-0.05467*S2182))+(((AO2182*0.019)-0.008)*337.5/O2182)+(((AO2182*0.053)+0.005)*R2182)-(((AO2182*0.013)-0.003)*Q2182))))-(0)))*W2182/1000)/1.336)*0)/((1.336*((1.336*((1*((1*(2.5/5988)-(0+(2.5/5988)*5988)*AQ2182/1000)/1)-((0+(2.5/5988)*5988)+((1*(2.5/5988)-(0+(2.5/5988)*5988)*AQ2182/1000)/1)*(12-(0.06)))*(331.5/O2182)/1000)/1.336)-(((0+(2.5/5988)*5988)+((1*(2.5/5988)-(0+(2.5/5988)*5988)*AQ2182/1000)/1)*(12-(0.06)))+((1*((1*(2.5/5988)-(0+(2.5/5988)*5988)*AQ2182/1000)/1)-((0+(2.5/5988)*5988)+((1*(2.5/5988)-(0+(2.5/5988)*5988)*AQ2182/1000)/1)*(12-(0.06)))*(331.5/O2182)/1000)/1.336)*(0.06+(((-((AO2182*0.959)-0.013)+(((AO2182*0.051)-0.006)*(1.23853+0.95855*P2182-0.05467*S2182))+(((AO2182*0.019)-0.008)*337.5/O2182)+(((AO2182*0.053)+0.005)*R2182)-(((AO2182*0.013)-0.003)*Q2182))))-(0)))*W2182/1000)/1.336)-((((0+(2.5/5988)*5988)+((1*(2.5/5988)-(0+(2.5/5988)*5988)*AQ2182/1000)/1)*(12-(0.06)))+((1*((1*(2.5/5988)-(0+(2.5/5988)*5988)*AQ2182/1000)/1)-((0+(2.5/5988)*5988)+((1*(2.5/5988)-(0+(2.5/5988)*5988)*AQ2182/1000)/1)*(12-(0.06)))*(331.5/O2182)/1000)/1.336)*(0.06+(((-((AO2182*0.959)-0.013)+(((AO2182*0.051)-0.006)*(1.23853+0.95855*P2182-0.05467*S2182))+(((AO2182*0.019)-0.008)*337.5/O2182)+(((AO2182*0.053)+0.005)*R2182)-(((AO2182*0.013)-0.003)*Q2182))))-(0)))+((1.336*((1*((1*(2.5/5988)-(0+(2.5/5988)*5988)*AQ2182/1000)/1)-((0+(2.5/5988)*5988)+((1*(2.5/5988)-(0+(2.5/5988)*5988)*AQ2182/1000)/1)*(12-(0.06)))*(331.5/O2182)/1000)/1.336)-(((0+(2.5/5988)*5988)+((1*(2.5/5988)-(0+(2.5/5988)*5988)*AQ2182/1000)/1)*(12-(0.06)))+((1*((1*(2.5/5988)-(0+(2.5/5988)*5988)*AQ2182/1000)/1)-((0+(2.5/5988)*5988)+((1*(2.5/5988)-(0+(2.5/5988)*5988)*AQ2182/1000)/1)*(12-(0.06)))*(331.5/O2182)/1000)/1.336)*(0.06+(((-((AO2182*0.959)-0.013)+(((AO2182*0.051)-0.006)*(1.23853+0.95855*P2182-0.05467*S2182))+(((AO2182*0.019)-0.008)*337.5/O2182)+(((AO2182*0.053)+0.005)*R2182)-(((AO2182*0.013)-0.003)*Q2182))))))*W2182/1000)/1.336)*0)*AP2182/1000)/1.336)</f>
        <v>#DIV/0!</v>
      </c>
      <c r="AT2182" s="30" t="e">
        <f t="shared" ref="AT2182:AT2245" si="384">AS2182-AR2182</f>
        <v>#DIV/0!</v>
      </c>
    </row>
    <row r="2183" spans="1:46" x14ac:dyDescent="0.25">
      <c r="A2183" s="9" t="s">
        <v>2267</v>
      </c>
      <c r="C2183" s="19">
        <f t="shared" si="374"/>
        <v>2026</v>
      </c>
      <c r="K2183" s="9">
        <f t="shared" si="375"/>
        <v>0</v>
      </c>
      <c r="N2183" s="23">
        <f t="shared" si="376"/>
        <v>0</v>
      </c>
      <c r="O2183" s="24" t="e">
        <f t="shared" si="377"/>
        <v>#DIV/0!</v>
      </c>
      <c r="V2183" s="9">
        <f t="shared" si="378"/>
        <v>0</v>
      </c>
      <c r="Z2183" s="9">
        <f t="shared" si="379"/>
        <v>0</v>
      </c>
      <c r="AG2183" s="27">
        <v>5.516</v>
      </c>
      <c r="AI2183" s="2">
        <f t="shared" si="380"/>
        <v>82.306554953178903</v>
      </c>
      <c r="AK2183" s="27">
        <v>5.516</v>
      </c>
      <c r="AM2183" s="3">
        <f t="shared" si="381"/>
        <v>82.306554953178903</v>
      </c>
      <c r="AO2183" s="27">
        <v>5.516</v>
      </c>
      <c r="AP2183" s="89">
        <v>0.3</v>
      </c>
      <c r="AQ2183" s="88">
        <v>0</v>
      </c>
      <c r="AR2183" s="46" t="e">
        <f t="shared" si="382"/>
        <v>#DIV/0!</v>
      </c>
      <c r="AS2183" s="47" t="e">
        <f t="shared" si="383"/>
        <v>#DIV/0!</v>
      </c>
      <c r="AT2183" s="30" t="e">
        <f t="shared" si="384"/>
        <v>#DIV/0!</v>
      </c>
    </row>
    <row r="2184" spans="1:46" x14ac:dyDescent="0.25">
      <c r="A2184" s="9" t="s">
        <v>2268</v>
      </c>
      <c r="C2184" s="19">
        <f t="shared" si="374"/>
        <v>2026</v>
      </c>
      <c r="K2184" s="9">
        <f t="shared" si="375"/>
        <v>0</v>
      </c>
      <c r="N2184" s="23">
        <f t="shared" si="376"/>
        <v>0</v>
      </c>
      <c r="O2184" s="24" t="e">
        <f t="shared" si="377"/>
        <v>#DIV/0!</v>
      </c>
      <c r="V2184" s="9">
        <f t="shared" si="378"/>
        <v>0</v>
      </c>
      <c r="Z2184" s="9">
        <f t="shared" si="379"/>
        <v>0</v>
      </c>
      <c r="AG2184" s="27">
        <v>5.516</v>
      </c>
      <c r="AI2184" s="2">
        <f t="shared" si="380"/>
        <v>82.306554953178903</v>
      </c>
      <c r="AK2184" s="27">
        <v>5.516</v>
      </c>
      <c r="AM2184" s="3">
        <f t="shared" si="381"/>
        <v>82.306554953178903</v>
      </c>
      <c r="AO2184" s="27">
        <v>5.516</v>
      </c>
      <c r="AP2184" s="89">
        <v>0.3</v>
      </c>
      <c r="AQ2184" s="88">
        <v>0</v>
      </c>
      <c r="AR2184" s="46" t="e">
        <f t="shared" si="382"/>
        <v>#DIV/0!</v>
      </c>
      <c r="AS2184" s="47" t="e">
        <f t="shared" si="383"/>
        <v>#DIV/0!</v>
      </c>
      <c r="AT2184" s="30" t="e">
        <f t="shared" si="384"/>
        <v>#DIV/0!</v>
      </c>
    </row>
    <row r="2185" spans="1:46" x14ac:dyDescent="0.25">
      <c r="A2185" s="9" t="s">
        <v>2269</v>
      </c>
      <c r="C2185" s="19">
        <f t="shared" si="374"/>
        <v>2026</v>
      </c>
      <c r="K2185" s="9">
        <f t="shared" si="375"/>
        <v>0</v>
      </c>
      <c r="N2185" s="23">
        <f t="shared" si="376"/>
        <v>0</v>
      </c>
      <c r="O2185" s="24" t="e">
        <f t="shared" si="377"/>
        <v>#DIV/0!</v>
      </c>
      <c r="V2185" s="9">
        <f t="shared" si="378"/>
        <v>0</v>
      </c>
      <c r="Z2185" s="9">
        <f t="shared" si="379"/>
        <v>0</v>
      </c>
      <c r="AG2185" s="27">
        <v>5.516</v>
      </c>
      <c r="AI2185" s="2">
        <f t="shared" si="380"/>
        <v>82.306554953178903</v>
      </c>
      <c r="AK2185" s="27">
        <v>5.516</v>
      </c>
      <c r="AM2185" s="3">
        <f t="shared" si="381"/>
        <v>82.306554953178903</v>
      </c>
      <c r="AO2185" s="27">
        <v>5.516</v>
      </c>
      <c r="AP2185" s="89">
        <v>0.3</v>
      </c>
      <c r="AQ2185" s="88">
        <v>0</v>
      </c>
      <c r="AR2185" s="46" t="e">
        <f t="shared" si="382"/>
        <v>#DIV/0!</v>
      </c>
      <c r="AS2185" s="47" t="e">
        <f t="shared" si="383"/>
        <v>#DIV/0!</v>
      </c>
      <c r="AT2185" s="30" t="e">
        <f t="shared" si="384"/>
        <v>#DIV/0!</v>
      </c>
    </row>
    <row r="2186" spans="1:46" x14ac:dyDescent="0.25">
      <c r="A2186" s="9" t="s">
        <v>2270</v>
      </c>
      <c r="C2186" s="19">
        <f t="shared" si="374"/>
        <v>2026</v>
      </c>
      <c r="K2186" s="9">
        <f t="shared" si="375"/>
        <v>0</v>
      </c>
      <c r="N2186" s="23">
        <f t="shared" si="376"/>
        <v>0</v>
      </c>
      <c r="O2186" s="24" t="e">
        <f t="shared" si="377"/>
        <v>#DIV/0!</v>
      </c>
      <c r="V2186" s="9">
        <f t="shared" si="378"/>
        <v>0</v>
      </c>
      <c r="Z2186" s="9">
        <f t="shared" si="379"/>
        <v>0</v>
      </c>
      <c r="AG2186" s="27">
        <v>5.516</v>
      </c>
      <c r="AI2186" s="2">
        <f t="shared" si="380"/>
        <v>82.306554953178903</v>
      </c>
      <c r="AK2186" s="27">
        <v>5.516</v>
      </c>
      <c r="AM2186" s="3">
        <f t="shared" si="381"/>
        <v>82.306554953178903</v>
      </c>
      <c r="AO2186" s="27">
        <v>5.516</v>
      </c>
      <c r="AP2186" s="89">
        <v>0.3</v>
      </c>
      <c r="AQ2186" s="88">
        <v>0</v>
      </c>
      <c r="AR2186" s="46" t="e">
        <f t="shared" si="382"/>
        <v>#DIV/0!</v>
      </c>
      <c r="AS2186" s="47" t="e">
        <f t="shared" si="383"/>
        <v>#DIV/0!</v>
      </c>
      <c r="AT2186" s="30" t="e">
        <f t="shared" si="384"/>
        <v>#DIV/0!</v>
      </c>
    </row>
    <row r="2187" spans="1:46" x14ac:dyDescent="0.25">
      <c r="A2187" s="9" t="s">
        <v>2271</v>
      </c>
      <c r="C2187" s="19">
        <f t="shared" si="374"/>
        <v>2026</v>
      </c>
      <c r="K2187" s="9">
        <f t="shared" si="375"/>
        <v>0</v>
      </c>
      <c r="N2187" s="23">
        <f t="shared" si="376"/>
        <v>0</v>
      </c>
      <c r="O2187" s="24" t="e">
        <f t="shared" si="377"/>
        <v>#DIV/0!</v>
      </c>
      <c r="V2187" s="9">
        <f t="shared" si="378"/>
        <v>0</v>
      </c>
      <c r="Z2187" s="9">
        <f t="shared" si="379"/>
        <v>0</v>
      </c>
      <c r="AG2187" s="27">
        <v>5.516</v>
      </c>
      <c r="AI2187" s="2">
        <f t="shared" si="380"/>
        <v>82.306554953178903</v>
      </c>
      <c r="AK2187" s="27">
        <v>5.516</v>
      </c>
      <c r="AM2187" s="3">
        <f t="shared" si="381"/>
        <v>82.306554953178903</v>
      </c>
      <c r="AO2187" s="27">
        <v>5.516</v>
      </c>
      <c r="AP2187" s="89">
        <v>0.3</v>
      </c>
      <c r="AQ2187" s="88">
        <v>0</v>
      </c>
      <c r="AR2187" s="46" t="e">
        <f t="shared" si="382"/>
        <v>#DIV/0!</v>
      </c>
      <c r="AS2187" s="47" t="e">
        <f t="shared" si="383"/>
        <v>#DIV/0!</v>
      </c>
      <c r="AT2187" s="30" t="e">
        <f t="shared" si="384"/>
        <v>#DIV/0!</v>
      </c>
    </row>
    <row r="2188" spans="1:46" x14ac:dyDescent="0.25">
      <c r="A2188" s="9" t="s">
        <v>2272</v>
      </c>
      <c r="C2188" s="19">
        <f t="shared" si="374"/>
        <v>2026</v>
      </c>
      <c r="K2188" s="9">
        <f t="shared" si="375"/>
        <v>0</v>
      </c>
      <c r="N2188" s="23">
        <f t="shared" si="376"/>
        <v>0</v>
      </c>
      <c r="O2188" s="24" t="e">
        <f t="shared" si="377"/>
        <v>#DIV/0!</v>
      </c>
      <c r="V2188" s="9">
        <f t="shared" si="378"/>
        <v>0</v>
      </c>
      <c r="Z2188" s="9">
        <f t="shared" si="379"/>
        <v>0</v>
      </c>
      <c r="AG2188" s="27">
        <v>5.516</v>
      </c>
      <c r="AI2188" s="2">
        <f t="shared" si="380"/>
        <v>82.306554953178903</v>
      </c>
      <c r="AK2188" s="27">
        <v>5.516</v>
      </c>
      <c r="AM2188" s="3">
        <f t="shared" si="381"/>
        <v>82.306554953178903</v>
      </c>
      <c r="AO2188" s="27">
        <v>5.516</v>
      </c>
      <c r="AP2188" s="89">
        <v>0.3</v>
      </c>
      <c r="AQ2188" s="88">
        <v>0</v>
      </c>
      <c r="AR2188" s="46" t="e">
        <f t="shared" si="382"/>
        <v>#DIV/0!</v>
      </c>
      <c r="AS2188" s="47" t="e">
        <f t="shared" si="383"/>
        <v>#DIV/0!</v>
      </c>
      <c r="AT2188" s="30" t="e">
        <f t="shared" si="384"/>
        <v>#DIV/0!</v>
      </c>
    </row>
    <row r="2189" spans="1:46" x14ac:dyDescent="0.25">
      <c r="A2189" s="9" t="s">
        <v>2273</v>
      </c>
      <c r="C2189" s="19">
        <f t="shared" si="374"/>
        <v>2026</v>
      </c>
      <c r="K2189" s="9">
        <f t="shared" si="375"/>
        <v>0</v>
      </c>
      <c r="N2189" s="23">
        <f t="shared" si="376"/>
        <v>0</v>
      </c>
      <c r="O2189" s="24" t="e">
        <f t="shared" si="377"/>
        <v>#DIV/0!</v>
      </c>
      <c r="V2189" s="9">
        <f t="shared" si="378"/>
        <v>0</v>
      </c>
      <c r="Z2189" s="9">
        <f t="shared" si="379"/>
        <v>0</v>
      </c>
      <c r="AG2189" s="27">
        <v>5.516</v>
      </c>
      <c r="AI2189" s="2">
        <f t="shared" si="380"/>
        <v>82.306554953178903</v>
      </c>
      <c r="AK2189" s="27">
        <v>5.516</v>
      </c>
      <c r="AM2189" s="3">
        <f t="shared" si="381"/>
        <v>82.306554953178903</v>
      </c>
      <c r="AO2189" s="27">
        <v>5.516</v>
      </c>
      <c r="AP2189" s="89">
        <v>0.3</v>
      </c>
      <c r="AQ2189" s="88">
        <v>0</v>
      </c>
      <c r="AR2189" s="46" t="e">
        <f t="shared" si="382"/>
        <v>#DIV/0!</v>
      </c>
      <c r="AS2189" s="47" t="e">
        <f t="shared" si="383"/>
        <v>#DIV/0!</v>
      </c>
      <c r="AT2189" s="30" t="e">
        <f t="shared" si="384"/>
        <v>#DIV/0!</v>
      </c>
    </row>
    <row r="2190" spans="1:46" x14ac:dyDescent="0.25">
      <c r="A2190" s="9" t="s">
        <v>2274</v>
      </c>
      <c r="C2190" s="19">
        <f t="shared" si="374"/>
        <v>2026</v>
      </c>
      <c r="K2190" s="9">
        <f t="shared" si="375"/>
        <v>0</v>
      </c>
      <c r="N2190" s="23">
        <f t="shared" si="376"/>
        <v>0</v>
      </c>
      <c r="O2190" s="24" t="e">
        <f t="shared" si="377"/>
        <v>#DIV/0!</v>
      </c>
      <c r="V2190" s="9">
        <f t="shared" si="378"/>
        <v>0</v>
      </c>
      <c r="Z2190" s="9">
        <f t="shared" si="379"/>
        <v>0</v>
      </c>
      <c r="AG2190" s="27">
        <v>5.516</v>
      </c>
      <c r="AI2190" s="2">
        <f t="shared" si="380"/>
        <v>82.306554953178903</v>
      </c>
      <c r="AK2190" s="27">
        <v>5.516</v>
      </c>
      <c r="AM2190" s="3">
        <f t="shared" si="381"/>
        <v>82.306554953178903</v>
      </c>
      <c r="AO2190" s="27">
        <v>5.516</v>
      </c>
      <c r="AP2190" s="89">
        <v>0.3</v>
      </c>
      <c r="AQ2190" s="88">
        <v>0</v>
      </c>
      <c r="AR2190" s="46" t="e">
        <f t="shared" si="382"/>
        <v>#DIV/0!</v>
      </c>
      <c r="AS2190" s="47" t="e">
        <f t="shared" si="383"/>
        <v>#DIV/0!</v>
      </c>
      <c r="AT2190" s="30" t="e">
        <f t="shared" si="384"/>
        <v>#DIV/0!</v>
      </c>
    </row>
    <row r="2191" spans="1:46" x14ac:dyDescent="0.25">
      <c r="A2191" s="9" t="s">
        <v>2275</v>
      </c>
      <c r="C2191" s="19">
        <f t="shared" si="374"/>
        <v>2026</v>
      </c>
      <c r="K2191" s="9">
        <f t="shared" si="375"/>
        <v>0</v>
      </c>
      <c r="N2191" s="23">
        <f t="shared" si="376"/>
        <v>0</v>
      </c>
      <c r="O2191" s="24" t="e">
        <f t="shared" si="377"/>
        <v>#DIV/0!</v>
      </c>
      <c r="V2191" s="9">
        <f t="shared" si="378"/>
        <v>0</v>
      </c>
      <c r="Z2191" s="9">
        <f t="shared" si="379"/>
        <v>0</v>
      </c>
      <c r="AG2191" s="27">
        <v>5.516</v>
      </c>
      <c r="AI2191" s="2">
        <f t="shared" si="380"/>
        <v>82.306554953178903</v>
      </c>
      <c r="AK2191" s="27">
        <v>5.516</v>
      </c>
      <c r="AM2191" s="3">
        <f t="shared" si="381"/>
        <v>82.306554953178903</v>
      </c>
      <c r="AO2191" s="27">
        <v>5.516</v>
      </c>
      <c r="AP2191" s="89">
        <v>0.3</v>
      </c>
      <c r="AQ2191" s="88">
        <v>0</v>
      </c>
      <c r="AR2191" s="46" t="e">
        <f t="shared" si="382"/>
        <v>#DIV/0!</v>
      </c>
      <c r="AS2191" s="47" t="e">
        <f t="shared" si="383"/>
        <v>#DIV/0!</v>
      </c>
      <c r="AT2191" s="30" t="e">
        <f t="shared" si="384"/>
        <v>#DIV/0!</v>
      </c>
    </row>
    <row r="2192" spans="1:46" x14ac:dyDescent="0.25">
      <c r="A2192" s="9" t="s">
        <v>2276</v>
      </c>
      <c r="C2192" s="19">
        <f t="shared" si="374"/>
        <v>2026</v>
      </c>
      <c r="K2192" s="9">
        <f t="shared" si="375"/>
        <v>0</v>
      </c>
      <c r="N2192" s="23">
        <f t="shared" si="376"/>
        <v>0</v>
      </c>
      <c r="O2192" s="24" t="e">
        <f t="shared" si="377"/>
        <v>#DIV/0!</v>
      </c>
      <c r="V2192" s="9">
        <f t="shared" si="378"/>
        <v>0</v>
      </c>
      <c r="Z2192" s="9">
        <f t="shared" si="379"/>
        <v>0</v>
      </c>
      <c r="AG2192" s="27">
        <v>5.516</v>
      </c>
      <c r="AI2192" s="2">
        <f t="shared" si="380"/>
        <v>82.306554953178903</v>
      </c>
      <c r="AK2192" s="27">
        <v>5.516</v>
      </c>
      <c r="AM2192" s="3">
        <f t="shared" si="381"/>
        <v>82.306554953178903</v>
      </c>
      <c r="AO2192" s="27">
        <v>5.516</v>
      </c>
      <c r="AP2192" s="89">
        <v>0.3</v>
      </c>
      <c r="AQ2192" s="88">
        <v>0</v>
      </c>
      <c r="AR2192" s="46" t="e">
        <f t="shared" si="382"/>
        <v>#DIV/0!</v>
      </c>
      <c r="AS2192" s="47" t="e">
        <f t="shared" si="383"/>
        <v>#DIV/0!</v>
      </c>
      <c r="AT2192" s="30" t="e">
        <f t="shared" si="384"/>
        <v>#DIV/0!</v>
      </c>
    </row>
    <row r="2193" spans="1:46" x14ac:dyDescent="0.25">
      <c r="A2193" s="9" t="s">
        <v>2277</v>
      </c>
      <c r="C2193" s="19">
        <f t="shared" si="374"/>
        <v>2026</v>
      </c>
      <c r="K2193" s="9">
        <f t="shared" si="375"/>
        <v>0</v>
      </c>
      <c r="N2193" s="23">
        <f t="shared" si="376"/>
        <v>0</v>
      </c>
      <c r="O2193" s="24" t="e">
        <f t="shared" si="377"/>
        <v>#DIV/0!</v>
      </c>
      <c r="V2193" s="9">
        <f t="shared" si="378"/>
        <v>0</v>
      </c>
      <c r="Z2193" s="9">
        <f t="shared" si="379"/>
        <v>0</v>
      </c>
      <c r="AG2193" s="27">
        <v>5.516</v>
      </c>
      <c r="AI2193" s="2">
        <f t="shared" si="380"/>
        <v>82.306554953178903</v>
      </c>
      <c r="AK2193" s="27">
        <v>5.516</v>
      </c>
      <c r="AM2193" s="3">
        <f t="shared" si="381"/>
        <v>82.306554953178903</v>
      </c>
      <c r="AO2193" s="27">
        <v>5.516</v>
      </c>
      <c r="AP2193" s="89">
        <v>0.3</v>
      </c>
      <c r="AQ2193" s="88">
        <v>0</v>
      </c>
      <c r="AR2193" s="46" t="e">
        <f t="shared" si="382"/>
        <v>#DIV/0!</v>
      </c>
      <c r="AS2193" s="47" t="e">
        <f t="shared" si="383"/>
        <v>#DIV/0!</v>
      </c>
      <c r="AT2193" s="30" t="e">
        <f t="shared" si="384"/>
        <v>#DIV/0!</v>
      </c>
    </row>
    <row r="2194" spans="1:46" x14ac:dyDescent="0.25">
      <c r="A2194" s="9" t="s">
        <v>2278</v>
      </c>
      <c r="C2194" s="19">
        <f t="shared" si="374"/>
        <v>2026</v>
      </c>
      <c r="K2194" s="9">
        <f t="shared" si="375"/>
        <v>0</v>
      </c>
      <c r="N2194" s="23">
        <f t="shared" si="376"/>
        <v>0</v>
      </c>
      <c r="O2194" s="24" t="e">
        <f t="shared" si="377"/>
        <v>#DIV/0!</v>
      </c>
      <c r="V2194" s="9">
        <f t="shared" si="378"/>
        <v>0</v>
      </c>
      <c r="Z2194" s="9">
        <f t="shared" si="379"/>
        <v>0</v>
      </c>
      <c r="AG2194" s="27">
        <v>5.516</v>
      </c>
      <c r="AI2194" s="2">
        <f t="shared" si="380"/>
        <v>82.306554953178903</v>
      </c>
      <c r="AK2194" s="27">
        <v>5.516</v>
      </c>
      <c r="AM2194" s="3">
        <f t="shared" si="381"/>
        <v>82.306554953178903</v>
      </c>
      <c r="AO2194" s="27">
        <v>5.516</v>
      </c>
      <c r="AP2194" s="89">
        <v>0.3</v>
      </c>
      <c r="AQ2194" s="88">
        <v>0</v>
      </c>
      <c r="AR2194" s="46" t="e">
        <f t="shared" si="382"/>
        <v>#DIV/0!</v>
      </c>
      <c r="AS2194" s="47" t="e">
        <f t="shared" si="383"/>
        <v>#DIV/0!</v>
      </c>
      <c r="AT2194" s="30" t="e">
        <f t="shared" si="384"/>
        <v>#DIV/0!</v>
      </c>
    </row>
    <row r="2195" spans="1:46" x14ac:dyDescent="0.25">
      <c r="A2195" s="9" t="s">
        <v>2279</v>
      </c>
      <c r="C2195" s="19">
        <f t="shared" si="374"/>
        <v>2026</v>
      </c>
      <c r="K2195" s="9">
        <f t="shared" si="375"/>
        <v>0</v>
      </c>
      <c r="N2195" s="23">
        <f t="shared" si="376"/>
        <v>0</v>
      </c>
      <c r="O2195" s="24" t="e">
        <f t="shared" si="377"/>
        <v>#DIV/0!</v>
      </c>
      <c r="V2195" s="9">
        <f t="shared" si="378"/>
        <v>0</v>
      </c>
      <c r="Z2195" s="9">
        <f t="shared" si="379"/>
        <v>0</v>
      </c>
      <c r="AG2195" s="27">
        <v>5.516</v>
      </c>
      <c r="AI2195" s="2">
        <f t="shared" si="380"/>
        <v>82.306554953178903</v>
      </c>
      <c r="AK2195" s="27">
        <v>5.516</v>
      </c>
      <c r="AM2195" s="3">
        <f t="shared" si="381"/>
        <v>82.306554953178903</v>
      </c>
      <c r="AO2195" s="27">
        <v>5.516</v>
      </c>
      <c r="AP2195" s="89">
        <v>0.3</v>
      </c>
      <c r="AQ2195" s="88">
        <v>0</v>
      </c>
      <c r="AR2195" s="46" t="e">
        <f t="shared" si="382"/>
        <v>#DIV/0!</v>
      </c>
      <c r="AS2195" s="47" t="e">
        <f t="shared" si="383"/>
        <v>#DIV/0!</v>
      </c>
      <c r="AT2195" s="30" t="e">
        <f t="shared" si="384"/>
        <v>#DIV/0!</v>
      </c>
    </row>
    <row r="2196" spans="1:46" x14ac:dyDescent="0.25">
      <c r="A2196" s="9" t="s">
        <v>2280</v>
      </c>
      <c r="C2196" s="19">
        <f t="shared" si="374"/>
        <v>2026</v>
      </c>
      <c r="K2196" s="9">
        <f t="shared" si="375"/>
        <v>0</v>
      </c>
      <c r="N2196" s="23">
        <f t="shared" si="376"/>
        <v>0</v>
      </c>
      <c r="O2196" s="24" t="e">
        <f t="shared" si="377"/>
        <v>#DIV/0!</v>
      </c>
      <c r="V2196" s="9">
        <f t="shared" si="378"/>
        <v>0</v>
      </c>
      <c r="Z2196" s="9">
        <f t="shared" si="379"/>
        <v>0</v>
      </c>
      <c r="AG2196" s="27">
        <v>5.516</v>
      </c>
      <c r="AI2196" s="2">
        <f t="shared" si="380"/>
        <v>82.306554953178903</v>
      </c>
      <c r="AK2196" s="27">
        <v>5.516</v>
      </c>
      <c r="AM2196" s="3">
        <f t="shared" si="381"/>
        <v>82.306554953178903</v>
      </c>
      <c r="AO2196" s="27">
        <v>5.516</v>
      </c>
      <c r="AP2196" s="89">
        <v>0.3</v>
      </c>
      <c r="AQ2196" s="88">
        <v>0</v>
      </c>
      <c r="AR2196" s="46" t="e">
        <f t="shared" si="382"/>
        <v>#DIV/0!</v>
      </c>
      <c r="AS2196" s="47" t="e">
        <f t="shared" si="383"/>
        <v>#DIV/0!</v>
      </c>
      <c r="AT2196" s="30" t="e">
        <f t="shared" si="384"/>
        <v>#DIV/0!</v>
      </c>
    </row>
    <row r="2197" spans="1:46" x14ac:dyDescent="0.25">
      <c r="A2197" s="9" t="s">
        <v>2281</v>
      </c>
      <c r="C2197" s="19">
        <f t="shared" si="374"/>
        <v>2026</v>
      </c>
      <c r="K2197" s="9">
        <f t="shared" si="375"/>
        <v>0</v>
      </c>
      <c r="N2197" s="23">
        <f t="shared" si="376"/>
        <v>0</v>
      </c>
      <c r="O2197" s="24" t="e">
        <f t="shared" si="377"/>
        <v>#DIV/0!</v>
      </c>
      <c r="V2197" s="9">
        <f t="shared" si="378"/>
        <v>0</v>
      </c>
      <c r="Z2197" s="9">
        <f t="shared" si="379"/>
        <v>0</v>
      </c>
      <c r="AG2197" s="27">
        <v>5.516</v>
      </c>
      <c r="AI2197" s="2">
        <f t="shared" si="380"/>
        <v>82.306554953178903</v>
      </c>
      <c r="AK2197" s="27">
        <v>5.516</v>
      </c>
      <c r="AM2197" s="3">
        <f t="shared" si="381"/>
        <v>82.306554953178903</v>
      </c>
      <c r="AO2197" s="27">
        <v>5.516</v>
      </c>
      <c r="AP2197" s="89">
        <v>0.3</v>
      </c>
      <c r="AQ2197" s="88">
        <v>0</v>
      </c>
      <c r="AR2197" s="46" t="e">
        <f t="shared" si="382"/>
        <v>#DIV/0!</v>
      </c>
      <c r="AS2197" s="47" t="e">
        <f t="shared" si="383"/>
        <v>#DIV/0!</v>
      </c>
      <c r="AT2197" s="30" t="e">
        <f t="shared" si="384"/>
        <v>#DIV/0!</v>
      </c>
    </row>
    <row r="2198" spans="1:46" x14ac:dyDescent="0.25">
      <c r="A2198" s="9" t="s">
        <v>2282</v>
      </c>
      <c r="C2198" s="19">
        <f t="shared" si="374"/>
        <v>2026</v>
      </c>
      <c r="K2198" s="9">
        <f t="shared" si="375"/>
        <v>0</v>
      </c>
      <c r="N2198" s="23">
        <f t="shared" si="376"/>
        <v>0</v>
      </c>
      <c r="O2198" s="24" t="e">
        <f t="shared" si="377"/>
        <v>#DIV/0!</v>
      </c>
      <c r="V2198" s="9">
        <f t="shared" si="378"/>
        <v>0</v>
      </c>
      <c r="Z2198" s="9">
        <f t="shared" si="379"/>
        <v>0</v>
      </c>
      <c r="AG2198" s="27">
        <v>5.516</v>
      </c>
      <c r="AI2198" s="2">
        <f t="shared" si="380"/>
        <v>82.306554953178903</v>
      </c>
      <c r="AK2198" s="27">
        <v>5.516</v>
      </c>
      <c r="AM2198" s="3">
        <f t="shared" si="381"/>
        <v>82.306554953178903</v>
      </c>
      <c r="AO2198" s="27">
        <v>5.516</v>
      </c>
      <c r="AP2198" s="89">
        <v>0.3</v>
      </c>
      <c r="AQ2198" s="88">
        <v>0</v>
      </c>
      <c r="AR2198" s="46" t="e">
        <f t="shared" si="382"/>
        <v>#DIV/0!</v>
      </c>
      <c r="AS2198" s="47" t="e">
        <f t="shared" si="383"/>
        <v>#DIV/0!</v>
      </c>
      <c r="AT2198" s="30" t="e">
        <f t="shared" si="384"/>
        <v>#DIV/0!</v>
      </c>
    </row>
    <row r="2199" spans="1:46" x14ac:dyDescent="0.25">
      <c r="A2199" s="9" t="s">
        <v>2283</v>
      </c>
      <c r="C2199" s="19">
        <f t="shared" si="374"/>
        <v>2026</v>
      </c>
      <c r="K2199" s="9">
        <f t="shared" si="375"/>
        <v>0</v>
      </c>
      <c r="N2199" s="23">
        <f t="shared" si="376"/>
        <v>0</v>
      </c>
      <c r="O2199" s="24" t="e">
        <f t="shared" si="377"/>
        <v>#DIV/0!</v>
      </c>
      <c r="V2199" s="9">
        <f t="shared" si="378"/>
        <v>0</v>
      </c>
      <c r="Z2199" s="9">
        <f t="shared" si="379"/>
        <v>0</v>
      </c>
      <c r="AG2199" s="27">
        <v>5.516</v>
      </c>
      <c r="AI2199" s="2">
        <f t="shared" si="380"/>
        <v>82.306554953178903</v>
      </c>
      <c r="AK2199" s="27">
        <v>5.516</v>
      </c>
      <c r="AM2199" s="3">
        <f t="shared" si="381"/>
        <v>82.306554953178903</v>
      </c>
      <c r="AO2199" s="27">
        <v>5.516</v>
      </c>
      <c r="AP2199" s="89">
        <v>0.3</v>
      </c>
      <c r="AQ2199" s="88">
        <v>0</v>
      </c>
      <c r="AR2199" s="46" t="e">
        <f t="shared" si="382"/>
        <v>#DIV/0!</v>
      </c>
      <c r="AS2199" s="47" t="e">
        <f t="shared" si="383"/>
        <v>#DIV/0!</v>
      </c>
      <c r="AT2199" s="30" t="e">
        <f t="shared" si="384"/>
        <v>#DIV/0!</v>
      </c>
    </row>
    <row r="2200" spans="1:46" x14ac:dyDescent="0.25">
      <c r="A2200" s="9" t="s">
        <v>2284</v>
      </c>
      <c r="C2200" s="19">
        <f t="shared" si="374"/>
        <v>2026</v>
      </c>
      <c r="K2200" s="9">
        <f t="shared" si="375"/>
        <v>0</v>
      </c>
      <c r="N2200" s="23">
        <f t="shared" si="376"/>
        <v>0</v>
      </c>
      <c r="O2200" s="24" t="e">
        <f t="shared" si="377"/>
        <v>#DIV/0!</v>
      </c>
      <c r="V2200" s="9">
        <f t="shared" si="378"/>
        <v>0</v>
      </c>
      <c r="Z2200" s="9">
        <f t="shared" si="379"/>
        <v>0</v>
      </c>
      <c r="AG2200" s="27">
        <v>5.516</v>
      </c>
      <c r="AI2200" s="2">
        <f t="shared" si="380"/>
        <v>82.306554953178903</v>
      </c>
      <c r="AK2200" s="27">
        <v>5.516</v>
      </c>
      <c r="AM2200" s="3">
        <f t="shared" si="381"/>
        <v>82.306554953178903</v>
      </c>
      <c r="AO2200" s="27">
        <v>5.516</v>
      </c>
      <c r="AP2200" s="89">
        <v>0.3</v>
      </c>
      <c r="AQ2200" s="88">
        <v>0</v>
      </c>
      <c r="AR2200" s="46" t="e">
        <f t="shared" si="382"/>
        <v>#DIV/0!</v>
      </c>
      <c r="AS2200" s="47" t="e">
        <f t="shared" si="383"/>
        <v>#DIV/0!</v>
      </c>
      <c r="AT2200" s="30" t="e">
        <f t="shared" si="384"/>
        <v>#DIV/0!</v>
      </c>
    </row>
    <row r="2201" spans="1:46" x14ac:dyDescent="0.25">
      <c r="A2201" s="9" t="s">
        <v>2285</v>
      </c>
      <c r="C2201" s="19">
        <f t="shared" si="374"/>
        <v>2026</v>
      </c>
      <c r="K2201" s="9">
        <f t="shared" si="375"/>
        <v>0</v>
      </c>
      <c r="N2201" s="23">
        <f t="shared" si="376"/>
        <v>0</v>
      </c>
      <c r="O2201" s="24" t="e">
        <f t="shared" si="377"/>
        <v>#DIV/0!</v>
      </c>
      <c r="V2201" s="9">
        <f t="shared" si="378"/>
        <v>0</v>
      </c>
      <c r="Z2201" s="9">
        <f t="shared" si="379"/>
        <v>0</v>
      </c>
      <c r="AG2201" s="27">
        <v>5.516</v>
      </c>
      <c r="AI2201" s="2">
        <f t="shared" si="380"/>
        <v>82.306554953178903</v>
      </c>
      <c r="AK2201" s="27">
        <v>5.516</v>
      </c>
      <c r="AM2201" s="3">
        <f t="shared" si="381"/>
        <v>82.306554953178903</v>
      </c>
      <c r="AO2201" s="27">
        <v>5.516</v>
      </c>
      <c r="AP2201" s="89">
        <v>0.3</v>
      </c>
      <c r="AQ2201" s="88">
        <v>0</v>
      </c>
      <c r="AR2201" s="46" t="e">
        <f t="shared" si="382"/>
        <v>#DIV/0!</v>
      </c>
      <c r="AS2201" s="47" t="e">
        <f t="shared" si="383"/>
        <v>#DIV/0!</v>
      </c>
      <c r="AT2201" s="30" t="e">
        <f t="shared" si="384"/>
        <v>#DIV/0!</v>
      </c>
    </row>
    <row r="2202" spans="1:46" x14ac:dyDescent="0.25">
      <c r="A2202" s="9" t="s">
        <v>2286</v>
      </c>
      <c r="C2202" s="19">
        <f t="shared" si="374"/>
        <v>2026</v>
      </c>
      <c r="K2202" s="9">
        <f t="shared" si="375"/>
        <v>0</v>
      </c>
      <c r="N2202" s="23">
        <f t="shared" si="376"/>
        <v>0</v>
      </c>
      <c r="O2202" s="24" t="e">
        <f t="shared" si="377"/>
        <v>#DIV/0!</v>
      </c>
      <c r="V2202" s="9">
        <f t="shared" si="378"/>
        <v>0</v>
      </c>
      <c r="Z2202" s="9">
        <f t="shared" si="379"/>
        <v>0</v>
      </c>
      <c r="AG2202" s="27">
        <v>5.516</v>
      </c>
      <c r="AI2202" s="2">
        <f t="shared" si="380"/>
        <v>82.306554953178903</v>
      </c>
      <c r="AK2202" s="27">
        <v>5.516</v>
      </c>
      <c r="AM2202" s="3">
        <f t="shared" si="381"/>
        <v>82.306554953178903</v>
      </c>
      <c r="AO2202" s="27">
        <v>5.516</v>
      </c>
      <c r="AP2202" s="89">
        <v>0.3</v>
      </c>
      <c r="AQ2202" s="88">
        <v>0</v>
      </c>
      <c r="AR2202" s="46" t="e">
        <f t="shared" si="382"/>
        <v>#DIV/0!</v>
      </c>
      <c r="AS2202" s="47" t="e">
        <f t="shared" si="383"/>
        <v>#DIV/0!</v>
      </c>
      <c r="AT2202" s="30" t="e">
        <f t="shared" si="384"/>
        <v>#DIV/0!</v>
      </c>
    </row>
    <row r="2203" spans="1:46" x14ac:dyDescent="0.25">
      <c r="A2203" s="9" t="s">
        <v>2287</v>
      </c>
      <c r="C2203" s="19">
        <f t="shared" si="374"/>
        <v>2026</v>
      </c>
      <c r="K2203" s="9">
        <f t="shared" si="375"/>
        <v>0</v>
      </c>
      <c r="N2203" s="23">
        <f t="shared" si="376"/>
        <v>0</v>
      </c>
      <c r="O2203" s="24" t="e">
        <f t="shared" si="377"/>
        <v>#DIV/0!</v>
      </c>
      <c r="V2203" s="9">
        <f t="shared" si="378"/>
        <v>0</v>
      </c>
      <c r="Z2203" s="9">
        <f t="shared" si="379"/>
        <v>0</v>
      </c>
      <c r="AG2203" s="27">
        <v>5.516</v>
      </c>
      <c r="AI2203" s="2">
        <f t="shared" si="380"/>
        <v>82.306554953178903</v>
      </c>
      <c r="AK2203" s="27">
        <v>5.516</v>
      </c>
      <c r="AM2203" s="3">
        <f t="shared" si="381"/>
        <v>82.306554953178903</v>
      </c>
      <c r="AO2203" s="27">
        <v>5.516</v>
      </c>
      <c r="AP2203" s="89">
        <v>0.3</v>
      </c>
      <c r="AQ2203" s="88">
        <v>0</v>
      </c>
      <c r="AR2203" s="46" t="e">
        <f t="shared" si="382"/>
        <v>#DIV/0!</v>
      </c>
      <c r="AS2203" s="47" t="e">
        <f t="shared" si="383"/>
        <v>#DIV/0!</v>
      </c>
      <c r="AT2203" s="30" t="e">
        <f t="shared" si="384"/>
        <v>#DIV/0!</v>
      </c>
    </row>
    <row r="2204" spans="1:46" x14ac:dyDescent="0.25">
      <c r="A2204" s="9" t="s">
        <v>2288</v>
      </c>
      <c r="C2204" s="19">
        <f t="shared" si="374"/>
        <v>2026</v>
      </c>
      <c r="K2204" s="9">
        <f t="shared" si="375"/>
        <v>0</v>
      </c>
      <c r="N2204" s="23">
        <f t="shared" si="376"/>
        <v>0</v>
      </c>
      <c r="O2204" s="24" t="e">
        <f t="shared" si="377"/>
        <v>#DIV/0!</v>
      </c>
      <c r="V2204" s="9">
        <f t="shared" si="378"/>
        <v>0</v>
      </c>
      <c r="Z2204" s="9">
        <f t="shared" si="379"/>
        <v>0</v>
      </c>
      <c r="AG2204" s="27">
        <v>5.516</v>
      </c>
      <c r="AI2204" s="2">
        <f t="shared" si="380"/>
        <v>82.306554953178903</v>
      </c>
      <c r="AK2204" s="27">
        <v>5.516</v>
      </c>
      <c r="AM2204" s="3">
        <f t="shared" si="381"/>
        <v>82.306554953178903</v>
      </c>
      <c r="AO2204" s="27">
        <v>5.516</v>
      </c>
      <c r="AP2204" s="89">
        <v>0.3</v>
      </c>
      <c r="AQ2204" s="88">
        <v>0</v>
      </c>
      <c r="AR2204" s="46" t="e">
        <f t="shared" si="382"/>
        <v>#DIV/0!</v>
      </c>
      <c r="AS2204" s="47" t="e">
        <f t="shared" si="383"/>
        <v>#DIV/0!</v>
      </c>
      <c r="AT2204" s="30" t="e">
        <f t="shared" si="384"/>
        <v>#DIV/0!</v>
      </c>
    </row>
    <row r="2205" spans="1:46" x14ac:dyDescent="0.25">
      <c r="A2205" s="9" t="s">
        <v>2289</v>
      </c>
      <c r="C2205" s="19">
        <f t="shared" si="374"/>
        <v>2026</v>
      </c>
      <c r="K2205" s="9">
        <f t="shared" si="375"/>
        <v>0</v>
      </c>
      <c r="N2205" s="23">
        <f t="shared" si="376"/>
        <v>0</v>
      </c>
      <c r="O2205" s="24" t="e">
        <f t="shared" si="377"/>
        <v>#DIV/0!</v>
      </c>
      <c r="V2205" s="9">
        <f t="shared" si="378"/>
        <v>0</v>
      </c>
      <c r="Z2205" s="9">
        <f t="shared" si="379"/>
        <v>0</v>
      </c>
      <c r="AG2205" s="27">
        <v>5.516</v>
      </c>
      <c r="AI2205" s="2">
        <f t="shared" si="380"/>
        <v>82.306554953178903</v>
      </c>
      <c r="AK2205" s="27">
        <v>5.516</v>
      </c>
      <c r="AM2205" s="3">
        <f t="shared" si="381"/>
        <v>82.306554953178903</v>
      </c>
      <c r="AO2205" s="27">
        <v>5.516</v>
      </c>
      <c r="AP2205" s="89">
        <v>0.3</v>
      </c>
      <c r="AQ2205" s="88">
        <v>0</v>
      </c>
      <c r="AR2205" s="46" t="e">
        <f t="shared" si="382"/>
        <v>#DIV/0!</v>
      </c>
      <c r="AS2205" s="47" t="e">
        <f t="shared" si="383"/>
        <v>#DIV/0!</v>
      </c>
      <c r="AT2205" s="30" t="e">
        <f t="shared" si="384"/>
        <v>#DIV/0!</v>
      </c>
    </row>
    <row r="2206" spans="1:46" x14ac:dyDescent="0.25">
      <c r="A2206" s="9" t="s">
        <v>2290</v>
      </c>
      <c r="C2206" s="19">
        <f t="shared" si="374"/>
        <v>2026</v>
      </c>
      <c r="K2206" s="9">
        <f t="shared" si="375"/>
        <v>0</v>
      </c>
      <c r="N2206" s="23">
        <f t="shared" si="376"/>
        <v>0</v>
      </c>
      <c r="O2206" s="24" t="e">
        <f t="shared" si="377"/>
        <v>#DIV/0!</v>
      </c>
      <c r="V2206" s="9">
        <f t="shared" si="378"/>
        <v>0</v>
      </c>
      <c r="Z2206" s="9">
        <f t="shared" si="379"/>
        <v>0</v>
      </c>
      <c r="AG2206" s="27">
        <v>5.516</v>
      </c>
      <c r="AI2206" s="2">
        <f t="shared" si="380"/>
        <v>82.306554953178903</v>
      </c>
      <c r="AK2206" s="27">
        <v>5.516</v>
      </c>
      <c r="AM2206" s="3">
        <f t="shared" si="381"/>
        <v>82.306554953178903</v>
      </c>
      <c r="AO2206" s="27">
        <v>5.516</v>
      </c>
      <c r="AP2206" s="89">
        <v>0.3</v>
      </c>
      <c r="AQ2206" s="88">
        <v>0</v>
      </c>
      <c r="AR2206" s="46" t="e">
        <f t="shared" si="382"/>
        <v>#DIV/0!</v>
      </c>
      <c r="AS2206" s="47" t="e">
        <f t="shared" si="383"/>
        <v>#DIV/0!</v>
      </c>
      <c r="AT2206" s="30" t="e">
        <f t="shared" si="384"/>
        <v>#DIV/0!</v>
      </c>
    </row>
    <row r="2207" spans="1:46" x14ac:dyDescent="0.25">
      <c r="A2207" s="9" t="s">
        <v>2291</v>
      </c>
      <c r="C2207" s="19">
        <f t="shared" si="374"/>
        <v>2026</v>
      </c>
      <c r="K2207" s="9">
        <f t="shared" si="375"/>
        <v>0</v>
      </c>
      <c r="N2207" s="23">
        <f t="shared" si="376"/>
        <v>0</v>
      </c>
      <c r="O2207" s="24" t="e">
        <f t="shared" si="377"/>
        <v>#DIV/0!</v>
      </c>
      <c r="V2207" s="9">
        <f t="shared" si="378"/>
        <v>0</v>
      </c>
      <c r="Z2207" s="9">
        <f t="shared" si="379"/>
        <v>0</v>
      </c>
      <c r="AG2207" s="27">
        <v>5.516</v>
      </c>
      <c r="AI2207" s="2">
        <f t="shared" si="380"/>
        <v>82.306554953178903</v>
      </c>
      <c r="AK2207" s="27">
        <v>5.516</v>
      </c>
      <c r="AM2207" s="3">
        <f t="shared" si="381"/>
        <v>82.306554953178903</v>
      </c>
      <c r="AO2207" s="27">
        <v>5.516</v>
      </c>
      <c r="AP2207" s="89">
        <v>0.3</v>
      </c>
      <c r="AQ2207" s="88">
        <v>0</v>
      </c>
      <c r="AR2207" s="46" t="e">
        <f t="shared" si="382"/>
        <v>#DIV/0!</v>
      </c>
      <c r="AS2207" s="47" t="e">
        <f t="shared" si="383"/>
        <v>#DIV/0!</v>
      </c>
      <c r="AT2207" s="30" t="e">
        <f t="shared" si="384"/>
        <v>#DIV/0!</v>
      </c>
    </row>
    <row r="2208" spans="1:46" x14ac:dyDescent="0.25">
      <c r="A2208" s="9" t="s">
        <v>2292</v>
      </c>
      <c r="C2208" s="19">
        <f t="shared" si="374"/>
        <v>2026</v>
      </c>
      <c r="K2208" s="9">
        <f t="shared" si="375"/>
        <v>0</v>
      </c>
      <c r="N2208" s="23">
        <f t="shared" si="376"/>
        <v>0</v>
      </c>
      <c r="O2208" s="24" t="e">
        <f t="shared" si="377"/>
        <v>#DIV/0!</v>
      </c>
      <c r="V2208" s="9">
        <f t="shared" si="378"/>
        <v>0</v>
      </c>
      <c r="Z2208" s="9">
        <f t="shared" si="379"/>
        <v>0</v>
      </c>
      <c r="AG2208" s="27">
        <v>5.516</v>
      </c>
      <c r="AI2208" s="2">
        <f t="shared" si="380"/>
        <v>82.306554953178903</v>
      </c>
      <c r="AK2208" s="27">
        <v>5.516</v>
      </c>
      <c r="AM2208" s="3">
        <f t="shared" si="381"/>
        <v>82.306554953178903</v>
      </c>
      <c r="AO2208" s="27">
        <v>5.516</v>
      </c>
      <c r="AP2208" s="89">
        <v>0.3</v>
      </c>
      <c r="AQ2208" s="88">
        <v>0</v>
      </c>
      <c r="AR2208" s="46" t="e">
        <f t="shared" si="382"/>
        <v>#DIV/0!</v>
      </c>
      <c r="AS2208" s="47" t="e">
        <f t="shared" si="383"/>
        <v>#DIV/0!</v>
      </c>
      <c r="AT2208" s="30" t="e">
        <f t="shared" si="384"/>
        <v>#DIV/0!</v>
      </c>
    </row>
    <row r="2209" spans="1:46" x14ac:dyDescent="0.25">
      <c r="A2209" s="9" t="s">
        <v>2293</v>
      </c>
      <c r="C2209" s="19">
        <f t="shared" si="374"/>
        <v>2026</v>
      </c>
      <c r="K2209" s="9">
        <f t="shared" si="375"/>
        <v>0</v>
      </c>
      <c r="N2209" s="23">
        <f t="shared" si="376"/>
        <v>0</v>
      </c>
      <c r="O2209" s="24" t="e">
        <f t="shared" si="377"/>
        <v>#DIV/0!</v>
      </c>
      <c r="V2209" s="9">
        <f t="shared" si="378"/>
        <v>0</v>
      </c>
      <c r="Z2209" s="9">
        <f t="shared" si="379"/>
        <v>0</v>
      </c>
      <c r="AG2209" s="27">
        <v>5.516</v>
      </c>
      <c r="AI2209" s="2">
        <f t="shared" si="380"/>
        <v>82.306554953178903</v>
      </c>
      <c r="AK2209" s="27">
        <v>5.516</v>
      </c>
      <c r="AM2209" s="3">
        <f t="shared" si="381"/>
        <v>82.306554953178903</v>
      </c>
      <c r="AO2209" s="27">
        <v>5.516</v>
      </c>
      <c r="AP2209" s="89">
        <v>0.3</v>
      </c>
      <c r="AQ2209" s="88">
        <v>0</v>
      </c>
      <c r="AR2209" s="46" t="e">
        <f t="shared" si="382"/>
        <v>#DIV/0!</v>
      </c>
      <c r="AS2209" s="47" t="e">
        <f t="shared" si="383"/>
        <v>#DIV/0!</v>
      </c>
      <c r="AT2209" s="30" t="e">
        <f t="shared" si="384"/>
        <v>#DIV/0!</v>
      </c>
    </row>
    <row r="2210" spans="1:46" x14ac:dyDescent="0.25">
      <c r="A2210" s="9" t="s">
        <v>2294</v>
      </c>
      <c r="C2210" s="19">
        <f t="shared" si="374"/>
        <v>2026</v>
      </c>
      <c r="K2210" s="9">
        <f t="shared" si="375"/>
        <v>0</v>
      </c>
      <c r="N2210" s="23">
        <f t="shared" si="376"/>
        <v>0</v>
      </c>
      <c r="O2210" s="24" t="e">
        <f t="shared" si="377"/>
        <v>#DIV/0!</v>
      </c>
      <c r="V2210" s="9">
        <f t="shared" si="378"/>
        <v>0</v>
      </c>
      <c r="Z2210" s="9">
        <f t="shared" si="379"/>
        <v>0</v>
      </c>
      <c r="AG2210" s="27">
        <v>5.516</v>
      </c>
      <c r="AI2210" s="2">
        <f t="shared" si="380"/>
        <v>82.306554953178903</v>
      </c>
      <c r="AK2210" s="27">
        <v>5.516</v>
      </c>
      <c r="AM2210" s="3">
        <f t="shared" si="381"/>
        <v>82.306554953178903</v>
      </c>
      <c r="AO2210" s="27">
        <v>5.516</v>
      </c>
      <c r="AP2210" s="89">
        <v>0.3</v>
      </c>
      <c r="AQ2210" s="88">
        <v>0</v>
      </c>
      <c r="AR2210" s="46" t="e">
        <f t="shared" si="382"/>
        <v>#DIV/0!</v>
      </c>
      <c r="AS2210" s="47" t="e">
        <f t="shared" si="383"/>
        <v>#DIV/0!</v>
      </c>
      <c r="AT2210" s="30" t="e">
        <f t="shared" si="384"/>
        <v>#DIV/0!</v>
      </c>
    </row>
    <row r="2211" spans="1:46" x14ac:dyDescent="0.25">
      <c r="A2211" s="9" t="s">
        <v>2295</v>
      </c>
      <c r="C2211" s="19">
        <f t="shared" si="374"/>
        <v>2026</v>
      </c>
      <c r="K2211" s="9">
        <f t="shared" si="375"/>
        <v>0</v>
      </c>
      <c r="N2211" s="23">
        <f t="shared" si="376"/>
        <v>0</v>
      </c>
      <c r="O2211" s="24" t="e">
        <f t="shared" si="377"/>
        <v>#DIV/0!</v>
      </c>
      <c r="V2211" s="9">
        <f t="shared" si="378"/>
        <v>0</v>
      </c>
      <c r="Z2211" s="9">
        <f t="shared" si="379"/>
        <v>0</v>
      </c>
      <c r="AG2211" s="27">
        <v>5.516</v>
      </c>
      <c r="AI2211" s="2">
        <f t="shared" si="380"/>
        <v>82.306554953178903</v>
      </c>
      <c r="AK2211" s="27">
        <v>5.516</v>
      </c>
      <c r="AM2211" s="3">
        <f t="shared" si="381"/>
        <v>82.306554953178903</v>
      </c>
      <c r="AO2211" s="27">
        <v>5.516</v>
      </c>
      <c r="AP2211" s="89">
        <v>0.3</v>
      </c>
      <c r="AQ2211" s="88">
        <v>0</v>
      </c>
      <c r="AR2211" s="46" t="e">
        <f t="shared" si="382"/>
        <v>#DIV/0!</v>
      </c>
      <c r="AS2211" s="47" t="e">
        <f t="shared" si="383"/>
        <v>#DIV/0!</v>
      </c>
      <c r="AT2211" s="30" t="e">
        <f t="shared" si="384"/>
        <v>#DIV/0!</v>
      </c>
    </row>
    <row r="2212" spans="1:46" x14ac:dyDescent="0.25">
      <c r="A2212" s="9" t="s">
        <v>2296</v>
      </c>
      <c r="C2212" s="19">
        <f t="shared" si="374"/>
        <v>2026</v>
      </c>
      <c r="K2212" s="9">
        <f t="shared" si="375"/>
        <v>0</v>
      </c>
      <c r="N2212" s="23">
        <f t="shared" si="376"/>
        <v>0</v>
      </c>
      <c r="O2212" s="24" t="e">
        <f t="shared" si="377"/>
        <v>#DIV/0!</v>
      </c>
      <c r="V2212" s="9">
        <f t="shared" si="378"/>
        <v>0</v>
      </c>
      <c r="Z2212" s="9">
        <f t="shared" si="379"/>
        <v>0</v>
      </c>
      <c r="AG2212" s="27">
        <v>5.516</v>
      </c>
      <c r="AI2212" s="2">
        <f t="shared" si="380"/>
        <v>82.306554953178903</v>
      </c>
      <c r="AK2212" s="27">
        <v>5.516</v>
      </c>
      <c r="AM2212" s="3">
        <f t="shared" si="381"/>
        <v>82.306554953178903</v>
      </c>
      <c r="AO2212" s="27">
        <v>5.516</v>
      </c>
      <c r="AP2212" s="89">
        <v>0.3</v>
      </c>
      <c r="AQ2212" s="88">
        <v>0</v>
      </c>
      <c r="AR2212" s="46" t="e">
        <f t="shared" si="382"/>
        <v>#DIV/0!</v>
      </c>
      <c r="AS2212" s="47" t="e">
        <f t="shared" si="383"/>
        <v>#DIV/0!</v>
      </c>
      <c r="AT2212" s="30" t="e">
        <f t="shared" si="384"/>
        <v>#DIV/0!</v>
      </c>
    </row>
    <row r="2213" spans="1:46" x14ac:dyDescent="0.25">
      <c r="A2213" s="9" t="s">
        <v>2297</v>
      </c>
      <c r="C2213" s="19">
        <f t="shared" si="374"/>
        <v>2026</v>
      </c>
      <c r="K2213" s="9">
        <f t="shared" si="375"/>
        <v>0</v>
      </c>
      <c r="N2213" s="23">
        <f t="shared" si="376"/>
        <v>0</v>
      </c>
      <c r="O2213" s="24" t="e">
        <f t="shared" si="377"/>
        <v>#DIV/0!</v>
      </c>
      <c r="V2213" s="9">
        <f t="shared" si="378"/>
        <v>0</v>
      </c>
      <c r="Z2213" s="9">
        <f t="shared" si="379"/>
        <v>0</v>
      </c>
      <c r="AG2213" s="27">
        <v>5.516</v>
      </c>
      <c r="AI2213" s="2">
        <f t="shared" si="380"/>
        <v>82.306554953178903</v>
      </c>
      <c r="AK2213" s="27">
        <v>5.516</v>
      </c>
      <c r="AM2213" s="3">
        <f t="shared" si="381"/>
        <v>82.306554953178903</v>
      </c>
      <c r="AO2213" s="27">
        <v>5.516</v>
      </c>
      <c r="AP2213" s="89">
        <v>0.3</v>
      </c>
      <c r="AQ2213" s="88">
        <v>0</v>
      </c>
      <c r="AR2213" s="46" t="e">
        <f t="shared" si="382"/>
        <v>#DIV/0!</v>
      </c>
      <c r="AS2213" s="47" t="e">
        <f t="shared" si="383"/>
        <v>#DIV/0!</v>
      </c>
      <c r="AT2213" s="30" t="e">
        <f t="shared" si="384"/>
        <v>#DIV/0!</v>
      </c>
    </row>
    <row r="2214" spans="1:46" x14ac:dyDescent="0.25">
      <c r="A2214" s="9" t="s">
        <v>2298</v>
      </c>
      <c r="C2214" s="19">
        <f t="shared" si="374"/>
        <v>2026</v>
      </c>
      <c r="K2214" s="9">
        <f t="shared" si="375"/>
        <v>0</v>
      </c>
      <c r="N2214" s="23">
        <f t="shared" si="376"/>
        <v>0</v>
      </c>
      <c r="O2214" s="24" t="e">
        <f t="shared" si="377"/>
        <v>#DIV/0!</v>
      </c>
      <c r="V2214" s="9">
        <f t="shared" si="378"/>
        <v>0</v>
      </c>
      <c r="Z2214" s="9">
        <f t="shared" si="379"/>
        <v>0</v>
      </c>
      <c r="AG2214" s="27">
        <v>5.516</v>
      </c>
      <c r="AI2214" s="2">
        <f t="shared" si="380"/>
        <v>82.306554953178903</v>
      </c>
      <c r="AK2214" s="27">
        <v>5.516</v>
      </c>
      <c r="AM2214" s="3">
        <f t="shared" si="381"/>
        <v>82.306554953178903</v>
      </c>
      <c r="AO2214" s="27">
        <v>5.516</v>
      </c>
      <c r="AP2214" s="89">
        <v>0.3</v>
      </c>
      <c r="AQ2214" s="88">
        <v>0</v>
      </c>
      <c r="AR2214" s="46" t="e">
        <f t="shared" si="382"/>
        <v>#DIV/0!</v>
      </c>
      <c r="AS2214" s="47" t="e">
        <f t="shared" si="383"/>
        <v>#DIV/0!</v>
      </c>
      <c r="AT2214" s="30" t="e">
        <f t="shared" si="384"/>
        <v>#DIV/0!</v>
      </c>
    </row>
    <row r="2215" spans="1:46" x14ac:dyDescent="0.25">
      <c r="A2215" s="9" t="s">
        <v>2299</v>
      </c>
      <c r="C2215" s="19">
        <f t="shared" si="374"/>
        <v>2026</v>
      </c>
      <c r="K2215" s="9">
        <f t="shared" si="375"/>
        <v>0</v>
      </c>
      <c r="N2215" s="23">
        <f t="shared" si="376"/>
        <v>0</v>
      </c>
      <c r="O2215" s="24" t="e">
        <f t="shared" si="377"/>
        <v>#DIV/0!</v>
      </c>
      <c r="V2215" s="9">
        <f t="shared" si="378"/>
        <v>0</v>
      </c>
      <c r="Z2215" s="9">
        <f t="shared" si="379"/>
        <v>0</v>
      </c>
      <c r="AG2215" s="27">
        <v>5.516</v>
      </c>
      <c r="AI2215" s="2">
        <f t="shared" si="380"/>
        <v>82.306554953178903</v>
      </c>
      <c r="AK2215" s="27">
        <v>5.516</v>
      </c>
      <c r="AM2215" s="3">
        <f t="shared" si="381"/>
        <v>82.306554953178903</v>
      </c>
      <c r="AO2215" s="27">
        <v>5.516</v>
      </c>
      <c r="AP2215" s="89">
        <v>0.3</v>
      </c>
      <c r="AQ2215" s="88">
        <v>0</v>
      </c>
      <c r="AR2215" s="46" t="e">
        <f t="shared" si="382"/>
        <v>#DIV/0!</v>
      </c>
      <c r="AS2215" s="47" t="e">
        <f t="shared" si="383"/>
        <v>#DIV/0!</v>
      </c>
      <c r="AT2215" s="30" t="e">
        <f t="shared" si="384"/>
        <v>#DIV/0!</v>
      </c>
    </row>
    <row r="2216" spans="1:46" x14ac:dyDescent="0.25">
      <c r="A2216" s="9" t="s">
        <v>2300</v>
      </c>
      <c r="C2216" s="19">
        <f t="shared" si="374"/>
        <v>2026</v>
      </c>
      <c r="K2216" s="9">
        <f t="shared" si="375"/>
        <v>0</v>
      </c>
      <c r="N2216" s="23">
        <f t="shared" si="376"/>
        <v>0</v>
      </c>
      <c r="O2216" s="24" t="e">
        <f t="shared" si="377"/>
        <v>#DIV/0!</v>
      </c>
      <c r="V2216" s="9">
        <f t="shared" si="378"/>
        <v>0</v>
      </c>
      <c r="Z2216" s="9">
        <f t="shared" si="379"/>
        <v>0</v>
      </c>
      <c r="AG2216" s="27">
        <v>5.516</v>
      </c>
      <c r="AI2216" s="2">
        <f t="shared" si="380"/>
        <v>82.306554953178903</v>
      </c>
      <c r="AK2216" s="27">
        <v>5.516</v>
      </c>
      <c r="AM2216" s="3">
        <f t="shared" si="381"/>
        <v>82.306554953178903</v>
      </c>
      <c r="AO2216" s="27">
        <v>5.516</v>
      </c>
      <c r="AP2216" s="89">
        <v>0.3</v>
      </c>
      <c r="AQ2216" s="88">
        <v>0</v>
      </c>
      <c r="AR2216" s="46" t="e">
        <f t="shared" si="382"/>
        <v>#DIV/0!</v>
      </c>
      <c r="AS2216" s="47" t="e">
        <f t="shared" si="383"/>
        <v>#DIV/0!</v>
      </c>
      <c r="AT2216" s="30" t="e">
        <f t="shared" si="384"/>
        <v>#DIV/0!</v>
      </c>
    </row>
    <row r="2217" spans="1:46" x14ac:dyDescent="0.25">
      <c r="A2217" s="9" t="s">
        <v>2301</v>
      </c>
      <c r="C2217" s="19">
        <f t="shared" si="374"/>
        <v>2026</v>
      </c>
      <c r="K2217" s="9">
        <f t="shared" si="375"/>
        <v>0</v>
      </c>
      <c r="N2217" s="23">
        <f t="shared" si="376"/>
        <v>0</v>
      </c>
      <c r="O2217" s="24" t="e">
        <f t="shared" si="377"/>
        <v>#DIV/0!</v>
      </c>
      <c r="V2217" s="9">
        <f t="shared" si="378"/>
        <v>0</v>
      </c>
      <c r="Z2217" s="9">
        <f t="shared" si="379"/>
        <v>0</v>
      </c>
      <c r="AG2217" s="27">
        <v>5.516</v>
      </c>
      <c r="AI2217" s="2">
        <f t="shared" si="380"/>
        <v>82.306554953178903</v>
      </c>
      <c r="AK2217" s="27">
        <v>5.516</v>
      </c>
      <c r="AM2217" s="3">
        <f t="shared" si="381"/>
        <v>82.306554953178903</v>
      </c>
      <c r="AO2217" s="27">
        <v>5.516</v>
      </c>
      <c r="AP2217" s="89">
        <v>0.3</v>
      </c>
      <c r="AQ2217" s="88">
        <v>0</v>
      </c>
      <c r="AR2217" s="46" t="e">
        <f t="shared" si="382"/>
        <v>#DIV/0!</v>
      </c>
      <c r="AS2217" s="47" t="e">
        <f t="shared" si="383"/>
        <v>#DIV/0!</v>
      </c>
      <c r="AT2217" s="30" t="e">
        <f t="shared" si="384"/>
        <v>#DIV/0!</v>
      </c>
    </row>
    <row r="2218" spans="1:46" x14ac:dyDescent="0.25">
      <c r="A2218" s="9" t="s">
        <v>2302</v>
      </c>
      <c r="C2218" s="19">
        <f t="shared" si="374"/>
        <v>2026</v>
      </c>
      <c r="K2218" s="9">
        <f t="shared" si="375"/>
        <v>0</v>
      </c>
      <c r="N2218" s="23">
        <f t="shared" si="376"/>
        <v>0</v>
      </c>
      <c r="O2218" s="24" t="e">
        <f t="shared" si="377"/>
        <v>#DIV/0!</v>
      </c>
      <c r="V2218" s="9">
        <f t="shared" si="378"/>
        <v>0</v>
      </c>
      <c r="Z2218" s="9">
        <f t="shared" si="379"/>
        <v>0</v>
      </c>
      <c r="AG2218" s="27">
        <v>5.516</v>
      </c>
      <c r="AI2218" s="2">
        <f t="shared" si="380"/>
        <v>82.306554953178903</v>
      </c>
      <c r="AK2218" s="27">
        <v>5.516</v>
      </c>
      <c r="AM2218" s="3">
        <f t="shared" si="381"/>
        <v>82.306554953178903</v>
      </c>
      <c r="AO2218" s="27">
        <v>5.516</v>
      </c>
      <c r="AP2218" s="89">
        <v>0.3</v>
      </c>
      <c r="AQ2218" s="88">
        <v>0</v>
      </c>
      <c r="AR2218" s="46" t="e">
        <f t="shared" si="382"/>
        <v>#DIV/0!</v>
      </c>
      <c r="AS2218" s="47" t="e">
        <f t="shared" si="383"/>
        <v>#DIV/0!</v>
      </c>
      <c r="AT2218" s="30" t="e">
        <f t="shared" si="384"/>
        <v>#DIV/0!</v>
      </c>
    </row>
    <row r="2219" spans="1:46" x14ac:dyDescent="0.25">
      <c r="A2219" s="9" t="s">
        <v>2303</v>
      </c>
      <c r="C2219" s="19">
        <f t="shared" si="374"/>
        <v>2026</v>
      </c>
      <c r="K2219" s="9">
        <f t="shared" si="375"/>
        <v>0</v>
      </c>
      <c r="N2219" s="23">
        <f t="shared" si="376"/>
        <v>0</v>
      </c>
      <c r="O2219" s="24" t="e">
        <f t="shared" si="377"/>
        <v>#DIV/0!</v>
      </c>
      <c r="V2219" s="9">
        <f t="shared" si="378"/>
        <v>0</v>
      </c>
      <c r="Z2219" s="9">
        <f t="shared" si="379"/>
        <v>0</v>
      </c>
      <c r="AG2219" s="27">
        <v>5.516</v>
      </c>
      <c r="AI2219" s="2">
        <f t="shared" si="380"/>
        <v>82.306554953178903</v>
      </c>
      <c r="AK2219" s="27">
        <v>5.516</v>
      </c>
      <c r="AM2219" s="3">
        <f t="shared" si="381"/>
        <v>82.306554953178903</v>
      </c>
      <c r="AO2219" s="27">
        <v>5.516</v>
      </c>
      <c r="AP2219" s="89">
        <v>0.3</v>
      </c>
      <c r="AQ2219" s="88">
        <v>0</v>
      </c>
      <c r="AR2219" s="46" t="e">
        <f t="shared" si="382"/>
        <v>#DIV/0!</v>
      </c>
      <c r="AS2219" s="47" t="e">
        <f t="shared" si="383"/>
        <v>#DIV/0!</v>
      </c>
      <c r="AT2219" s="30" t="e">
        <f t="shared" si="384"/>
        <v>#DIV/0!</v>
      </c>
    </row>
    <row r="2220" spans="1:46" x14ac:dyDescent="0.25">
      <c r="A2220" s="9" t="s">
        <v>2304</v>
      </c>
      <c r="C2220" s="19">
        <f t="shared" si="374"/>
        <v>2026</v>
      </c>
      <c r="K2220" s="9">
        <f t="shared" si="375"/>
        <v>0</v>
      </c>
      <c r="N2220" s="23">
        <f t="shared" si="376"/>
        <v>0</v>
      </c>
      <c r="O2220" s="24" t="e">
        <f t="shared" si="377"/>
        <v>#DIV/0!</v>
      </c>
      <c r="V2220" s="9">
        <f t="shared" si="378"/>
        <v>0</v>
      </c>
      <c r="Z2220" s="9">
        <f t="shared" si="379"/>
        <v>0</v>
      </c>
      <c r="AG2220" s="27">
        <v>5.516</v>
      </c>
      <c r="AI2220" s="2">
        <f t="shared" si="380"/>
        <v>82.306554953178903</v>
      </c>
      <c r="AK2220" s="27">
        <v>5.516</v>
      </c>
      <c r="AM2220" s="3">
        <f t="shared" si="381"/>
        <v>82.306554953178903</v>
      </c>
      <c r="AO2220" s="27">
        <v>5.516</v>
      </c>
      <c r="AP2220" s="89">
        <v>0.3</v>
      </c>
      <c r="AQ2220" s="88">
        <v>0</v>
      </c>
      <c r="AR2220" s="46" t="e">
        <f t="shared" si="382"/>
        <v>#DIV/0!</v>
      </c>
      <c r="AS2220" s="47" t="e">
        <f t="shared" si="383"/>
        <v>#DIV/0!</v>
      </c>
      <c r="AT2220" s="30" t="e">
        <f t="shared" si="384"/>
        <v>#DIV/0!</v>
      </c>
    </row>
    <row r="2221" spans="1:46" x14ac:dyDescent="0.25">
      <c r="A2221" s="9" t="s">
        <v>2305</v>
      </c>
      <c r="C2221" s="19">
        <f t="shared" si="374"/>
        <v>2026</v>
      </c>
      <c r="K2221" s="9">
        <f t="shared" si="375"/>
        <v>0</v>
      </c>
      <c r="N2221" s="23">
        <f t="shared" si="376"/>
        <v>0</v>
      </c>
      <c r="O2221" s="24" t="e">
        <f t="shared" si="377"/>
        <v>#DIV/0!</v>
      </c>
      <c r="V2221" s="9">
        <f t="shared" si="378"/>
        <v>0</v>
      </c>
      <c r="Z2221" s="9">
        <f t="shared" si="379"/>
        <v>0</v>
      </c>
      <c r="AG2221" s="27">
        <v>5.516</v>
      </c>
      <c r="AI2221" s="2">
        <f t="shared" si="380"/>
        <v>82.306554953178903</v>
      </c>
      <c r="AK2221" s="27">
        <v>5.516</v>
      </c>
      <c r="AM2221" s="3">
        <f t="shared" si="381"/>
        <v>82.306554953178903</v>
      </c>
      <c r="AO2221" s="27">
        <v>5.516</v>
      </c>
      <c r="AP2221" s="89">
        <v>0.3</v>
      </c>
      <c r="AQ2221" s="88">
        <v>0</v>
      </c>
      <c r="AR2221" s="46" t="e">
        <f t="shared" si="382"/>
        <v>#DIV/0!</v>
      </c>
      <c r="AS2221" s="47" t="e">
        <f t="shared" si="383"/>
        <v>#DIV/0!</v>
      </c>
      <c r="AT2221" s="30" t="e">
        <f t="shared" si="384"/>
        <v>#DIV/0!</v>
      </c>
    </row>
    <row r="2222" spans="1:46" x14ac:dyDescent="0.25">
      <c r="A2222" s="9" t="s">
        <v>2306</v>
      </c>
      <c r="C2222" s="19">
        <f t="shared" si="374"/>
        <v>2026</v>
      </c>
      <c r="K2222" s="9">
        <f t="shared" si="375"/>
        <v>0</v>
      </c>
      <c r="N2222" s="23">
        <f t="shared" si="376"/>
        <v>0</v>
      </c>
      <c r="O2222" s="24" t="e">
        <f t="shared" si="377"/>
        <v>#DIV/0!</v>
      </c>
      <c r="V2222" s="9">
        <f t="shared" si="378"/>
        <v>0</v>
      </c>
      <c r="Z2222" s="9">
        <f t="shared" si="379"/>
        <v>0</v>
      </c>
      <c r="AG2222" s="27">
        <v>5.516</v>
      </c>
      <c r="AI2222" s="2">
        <f t="shared" si="380"/>
        <v>82.306554953178903</v>
      </c>
      <c r="AK2222" s="27">
        <v>5.516</v>
      </c>
      <c r="AM2222" s="3">
        <f t="shared" si="381"/>
        <v>82.306554953178903</v>
      </c>
      <c r="AO2222" s="27">
        <v>5.516</v>
      </c>
      <c r="AP2222" s="89">
        <v>0.3</v>
      </c>
      <c r="AQ2222" s="88">
        <v>0</v>
      </c>
      <c r="AR2222" s="46" t="e">
        <f t="shared" si="382"/>
        <v>#DIV/0!</v>
      </c>
      <c r="AS2222" s="47" t="e">
        <f t="shared" si="383"/>
        <v>#DIV/0!</v>
      </c>
      <c r="AT2222" s="30" t="e">
        <f t="shared" si="384"/>
        <v>#DIV/0!</v>
      </c>
    </row>
    <row r="2223" spans="1:46" x14ac:dyDescent="0.25">
      <c r="A2223" s="9" t="s">
        <v>2307</v>
      </c>
      <c r="C2223" s="19">
        <f t="shared" si="374"/>
        <v>2026</v>
      </c>
      <c r="K2223" s="9">
        <f t="shared" si="375"/>
        <v>0</v>
      </c>
      <c r="N2223" s="23">
        <f t="shared" si="376"/>
        <v>0</v>
      </c>
      <c r="O2223" s="24" t="e">
        <f t="shared" si="377"/>
        <v>#DIV/0!</v>
      </c>
      <c r="V2223" s="9">
        <f t="shared" si="378"/>
        <v>0</v>
      </c>
      <c r="Z2223" s="9">
        <f t="shared" si="379"/>
        <v>0</v>
      </c>
      <c r="AG2223" s="27">
        <v>5.516</v>
      </c>
      <c r="AI2223" s="2">
        <f t="shared" si="380"/>
        <v>82.306554953178903</v>
      </c>
      <c r="AK2223" s="27">
        <v>5.516</v>
      </c>
      <c r="AM2223" s="3">
        <f t="shared" si="381"/>
        <v>82.306554953178903</v>
      </c>
      <c r="AO2223" s="27">
        <v>5.516</v>
      </c>
      <c r="AP2223" s="89">
        <v>0.3</v>
      </c>
      <c r="AQ2223" s="88">
        <v>0</v>
      </c>
      <c r="AR2223" s="46" t="e">
        <f t="shared" si="382"/>
        <v>#DIV/0!</v>
      </c>
      <c r="AS2223" s="47" t="e">
        <f t="shared" si="383"/>
        <v>#DIV/0!</v>
      </c>
      <c r="AT2223" s="30" t="e">
        <f t="shared" si="384"/>
        <v>#DIV/0!</v>
      </c>
    </row>
    <row r="2224" spans="1:46" x14ac:dyDescent="0.25">
      <c r="A2224" s="9" t="s">
        <v>2308</v>
      </c>
      <c r="C2224" s="19">
        <f t="shared" si="374"/>
        <v>2026</v>
      </c>
      <c r="K2224" s="9">
        <f t="shared" si="375"/>
        <v>0</v>
      </c>
      <c r="N2224" s="23">
        <f t="shared" si="376"/>
        <v>0</v>
      </c>
      <c r="O2224" s="24" t="e">
        <f t="shared" si="377"/>
        <v>#DIV/0!</v>
      </c>
      <c r="V2224" s="9">
        <f t="shared" si="378"/>
        <v>0</v>
      </c>
      <c r="Z2224" s="9">
        <f t="shared" si="379"/>
        <v>0</v>
      </c>
      <c r="AG2224" s="27">
        <v>5.516</v>
      </c>
      <c r="AI2224" s="2">
        <f t="shared" si="380"/>
        <v>82.306554953178903</v>
      </c>
      <c r="AK2224" s="27">
        <v>5.516</v>
      </c>
      <c r="AM2224" s="3">
        <f t="shared" si="381"/>
        <v>82.306554953178903</v>
      </c>
      <c r="AO2224" s="27">
        <v>5.516</v>
      </c>
      <c r="AP2224" s="89">
        <v>0.3</v>
      </c>
      <c r="AQ2224" s="88">
        <v>0</v>
      </c>
      <c r="AR2224" s="46" t="e">
        <f t="shared" si="382"/>
        <v>#DIV/0!</v>
      </c>
      <c r="AS2224" s="47" t="e">
        <f t="shared" si="383"/>
        <v>#DIV/0!</v>
      </c>
      <c r="AT2224" s="30" t="e">
        <f t="shared" si="384"/>
        <v>#DIV/0!</v>
      </c>
    </row>
    <row r="2225" spans="1:46" x14ac:dyDescent="0.25">
      <c r="A2225" s="9" t="s">
        <v>2309</v>
      </c>
      <c r="C2225" s="19">
        <f t="shared" si="374"/>
        <v>2026</v>
      </c>
      <c r="K2225" s="9">
        <f t="shared" si="375"/>
        <v>0</v>
      </c>
      <c r="N2225" s="23">
        <f t="shared" si="376"/>
        <v>0</v>
      </c>
      <c r="O2225" s="24" t="e">
        <f t="shared" si="377"/>
        <v>#DIV/0!</v>
      </c>
      <c r="V2225" s="9">
        <f t="shared" si="378"/>
        <v>0</v>
      </c>
      <c r="Z2225" s="9">
        <f t="shared" si="379"/>
        <v>0</v>
      </c>
      <c r="AG2225" s="27">
        <v>5.516</v>
      </c>
      <c r="AI2225" s="2">
        <f t="shared" si="380"/>
        <v>82.306554953178903</v>
      </c>
      <c r="AK2225" s="27">
        <v>5.516</v>
      </c>
      <c r="AM2225" s="3">
        <f t="shared" si="381"/>
        <v>82.306554953178903</v>
      </c>
      <c r="AO2225" s="27">
        <v>5.516</v>
      </c>
      <c r="AP2225" s="89">
        <v>0.3</v>
      </c>
      <c r="AQ2225" s="88">
        <v>0</v>
      </c>
      <c r="AR2225" s="46" t="e">
        <f t="shared" si="382"/>
        <v>#DIV/0!</v>
      </c>
      <c r="AS2225" s="47" t="e">
        <f t="shared" si="383"/>
        <v>#DIV/0!</v>
      </c>
      <c r="AT2225" s="30" t="e">
        <f t="shared" si="384"/>
        <v>#DIV/0!</v>
      </c>
    </row>
    <row r="2226" spans="1:46" x14ac:dyDescent="0.25">
      <c r="A2226" s="9" t="s">
        <v>2310</v>
      </c>
      <c r="C2226" s="19">
        <f t="shared" si="374"/>
        <v>2026</v>
      </c>
      <c r="K2226" s="9">
        <f t="shared" si="375"/>
        <v>0</v>
      </c>
      <c r="N2226" s="23">
        <f t="shared" si="376"/>
        <v>0</v>
      </c>
      <c r="O2226" s="24" t="e">
        <f t="shared" si="377"/>
        <v>#DIV/0!</v>
      </c>
      <c r="V2226" s="9">
        <f t="shared" si="378"/>
        <v>0</v>
      </c>
      <c r="Z2226" s="9">
        <f t="shared" si="379"/>
        <v>0</v>
      </c>
      <c r="AG2226" s="27">
        <v>5.516</v>
      </c>
      <c r="AI2226" s="2">
        <f t="shared" si="380"/>
        <v>82.306554953178903</v>
      </c>
      <c r="AK2226" s="27">
        <v>5.516</v>
      </c>
      <c r="AM2226" s="3">
        <f t="shared" si="381"/>
        <v>82.306554953178903</v>
      </c>
      <c r="AO2226" s="27">
        <v>5.516</v>
      </c>
      <c r="AP2226" s="89">
        <v>0.3</v>
      </c>
      <c r="AQ2226" s="88">
        <v>0</v>
      </c>
      <c r="AR2226" s="46" t="e">
        <f t="shared" si="382"/>
        <v>#DIV/0!</v>
      </c>
      <c r="AS2226" s="47" t="e">
        <f t="shared" si="383"/>
        <v>#DIV/0!</v>
      </c>
      <c r="AT2226" s="30" t="e">
        <f t="shared" si="384"/>
        <v>#DIV/0!</v>
      </c>
    </row>
    <row r="2227" spans="1:46" x14ac:dyDescent="0.25">
      <c r="A2227" s="9" t="s">
        <v>2311</v>
      </c>
      <c r="C2227" s="19">
        <f t="shared" si="374"/>
        <v>2026</v>
      </c>
      <c r="K2227" s="9">
        <f t="shared" si="375"/>
        <v>0</v>
      </c>
      <c r="N2227" s="23">
        <f t="shared" si="376"/>
        <v>0</v>
      </c>
      <c r="O2227" s="24" t="e">
        <f t="shared" si="377"/>
        <v>#DIV/0!</v>
      </c>
      <c r="V2227" s="9">
        <f t="shared" si="378"/>
        <v>0</v>
      </c>
      <c r="Z2227" s="9">
        <f t="shared" si="379"/>
        <v>0</v>
      </c>
      <c r="AG2227" s="27">
        <v>5.516</v>
      </c>
      <c r="AI2227" s="2">
        <f t="shared" si="380"/>
        <v>82.306554953178903</v>
      </c>
      <c r="AK2227" s="27">
        <v>5.516</v>
      </c>
      <c r="AM2227" s="3">
        <f t="shared" si="381"/>
        <v>82.306554953178903</v>
      </c>
      <c r="AO2227" s="27">
        <v>5.516</v>
      </c>
      <c r="AP2227" s="89">
        <v>0.3</v>
      </c>
      <c r="AQ2227" s="88">
        <v>0</v>
      </c>
      <c r="AR2227" s="46" t="e">
        <f t="shared" si="382"/>
        <v>#DIV/0!</v>
      </c>
      <c r="AS2227" s="47" t="e">
        <f t="shared" si="383"/>
        <v>#DIV/0!</v>
      </c>
      <c r="AT2227" s="30" t="e">
        <f t="shared" si="384"/>
        <v>#DIV/0!</v>
      </c>
    </row>
    <row r="2228" spans="1:46" x14ac:dyDescent="0.25">
      <c r="A2228" s="9" t="s">
        <v>2312</v>
      </c>
      <c r="C2228" s="19">
        <f t="shared" si="374"/>
        <v>2026</v>
      </c>
      <c r="K2228" s="9">
        <f t="shared" si="375"/>
        <v>0</v>
      </c>
      <c r="N2228" s="23">
        <f t="shared" si="376"/>
        <v>0</v>
      </c>
      <c r="O2228" s="24" t="e">
        <f t="shared" si="377"/>
        <v>#DIV/0!</v>
      </c>
      <c r="V2228" s="9">
        <f t="shared" si="378"/>
        <v>0</v>
      </c>
      <c r="Z2228" s="9">
        <f t="shared" si="379"/>
        <v>0</v>
      </c>
      <c r="AG2228" s="27">
        <v>5.516</v>
      </c>
      <c r="AI2228" s="2">
        <f t="shared" si="380"/>
        <v>82.306554953178903</v>
      </c>
      <c r="AK2228" s="27">
        <v>5.516</v>
      </c>
      <c r="AM2228" s="3">
        <f t="shared" si="381"/>
        <v>82.306554953178903</v>
      </c>
      <c r="AO2228" s="27">
        <v>5.516</v>
      </c>
      <c r="AP2228" s="89">
        <v>0.3</v>
      </c>
      <c r="AQ2228" s="88">
        <v>0</v>
      </c>
      <c r="AR2228" s="46" t="e">
        <f t="shared" si="382"/>
        <v>#DIV/0!</v>
      </c>
      <c r="AS2228" s="47" t="e">
        <f t="shared" si="383"/>
        <v>#DIV/0!</v>
      </c>
      <c r="AT2228" s="30" t="e">
        <f t="shared" si="384"/>
        <v>#DIV/0!</v>
      </c>
    </row>
    <row r="2229" spans="1:46" x14ac:dyDescent="0.25">
      <c r="A2229" s="9" t="s">
        <v>2313</v>
      </c>
      <c r="C2229" s="19">
        <f t="shared" si="374"/>
        <v>2026</v>
      </c>
      <c r="K2229" s="9">
        <f t="shared" si="375"/>
        <v>0</v>
      </c>
      <c r="N2229" s="23">
        <f t="shared" si="376"/>
        <v>0</v>
      </c>
      <c r="O2229" s="24" t="e">
        <f t="shared" si="377"/>
        <v>#DIV/0!</v>
      </c>
      <c r="V2229" s="9">
        <f t="shared" si="378"/>
        <v>0</v>
      </c>
      <c r="Z2229" s="9">
        <f t="shared" si="379"/>
        <v>0</v>
      </c>
      <c r="AG2229" s="27">
        <v>5.516</v>
      </c>
      <c r="AI2229" s="2">
        <f t="shared" si="380"/>
        <v>82.306554953178903</v>
      </c>
      <c r="AK2229" s="27">
        <v>5.516</v>
      </c>
      <c r="AM2229" s="3">
        <f t="shared" si="381"/>
        <v>82.306554953178903</v>
      </c>
      <c r="AO2229" s="27">
        <v>5.516</v>
      </c>
      <c r="AP2229" s="89">
        <v>0.3</v>
      </c>
      <c r="AQ2229" s="88">
        <v>0</v>
      </c>
      <c r="AR2229" s="46" t="e">
        <f t="shared" si="382"/>
        <v>#DIV/0!</v>
      </c>
      <c r="AS2229" s="47" t="e">
        <f t="shared" si="383"/>
        <v>#DIV/0!</v>
      </c>
      <c r="AT2229" s="30" t="e">
        <f t="shared" si="384"/>
        <v>#DIV/0!</v>
      </c>
    </row>
    <row r="2230" spans="1:46" x14ac:dyDescent="0.25">
      <c r="A2230" s="9" t="s">
        <v>2314</v>
      </c>
      <c r="C2230" s="19">
        <f t="shared" si="374"/>
        <v>2026</v>
      </c>
      <c r="K2230" s="9">
        <f t="shared" si="375"/>
        <v>0</v>
      </c>
      <c r="N2230" s="23">
        <f t="shared" si="376"/>
        <v>0</v>
      </c>
      <c r="O2230" s="24" t="e">
        <f t="shared" si="377"/>
        <v>#DIV/0!</v>
      </c>
      <c r="V2230" s="9">
        <f t="shared" si="378"/>
        <v>0</v>
      </c>
      <c r="Z2230" s="9">
        <f t="shared" si="379"/>
        <v>0</v>
      </c>
      <c r="AG2230" s="27">
        <v>5.516</v>
      </c>
      <c r="AI2230" s="2">
        <f t="shared" si="380"/>
        <v>82.306554953178903</v>
      </c>
      <c r="AK2230" s="27">
        <v>5.516</v>
      </c>
      <c r="AM2230" s="3">
        <f t="shared" si="381"/>
        <v>82.306554953178903</v>
      </c>
      <c r="AO2230" s="27">
        <v>5.516</v>
      </c>
      <c r="AP2230" s="89">
        <v>0.3</v>
      </c>
      <c r="AQ2230" s="88">
        <v>0</v>
      </c>
      <c r="AR2230" s="46" t="e">
        <f t="shared" si="382"/>
        <v>#DIV/0!</v>
      </c>
      <c r="AS2230" s="47" t="e">
        <f t="shared" si="383"/>
        <v>#DIV/0!</v>
      </c>
      <c r="AT2230" s="30" t="e">
        <f t="shared" si="384"/>
        <v>#DIV/0!</v>
      </c>
    </row>
    <row r="2231" spans="1:46" x14ac:dyDescent="0.25">
      <c r="A2231" s="9" t="s">
        <v>2315</v>
      </c>
      <c r="C2231" s="19">
        <f t="shared" si="374"/>
        <v>2026</v>
      </c>
      <c r="K2231" s="9">
        <f t="shared" si="375"/>
        <v>0</v>
      </c>
      <c r="N2231" s="23">
        <f t="shared" si="376"/>
        <v>0</v>
      </c>
      <c r="O2231" s="24" t="e">
        <f t="shared" si="377"/>
        <v>#DIV/0!</v>
      </c>
      <c r="V2231" s="9">
        <f t="shared" si="378"/>
        <v>0</v>
      </c>
      <c r="Z2231" s="9">
        <f t="shared" si="379"/>
        <v>0</v>
      </c>
      <c r="AG2231" s="27">
        <v>5.516</v>
      </c>
      <c r="AI2231" s="2">
        <f t="shared" si="380"/>
        <v>82.306554953178903</v>
      </c>
      <c r="AK2231" s="27">
        <v>5.516</v>
      </c>
      <c r="AM2231" s="3">
        <f t="shared" si="381"/>
        <v>82.306554953178903</v>
      </c>
      <c r="AO2231" s="27">
        <v>5.516</v>
      </c>
      <c r="AP2231" s="89">
        <v>0.3</v>
      </c>
      <c r="AQ2231" s="88">
        <v>0</v>
      </c>
      <c r="AR2231" s="46" t="e">
        <f t="shared" si="382"/>
        <v>#DIV/0!</v>
      </c>
      <c r="AS2231" s="47" t="e">
        <f t="shared" si="383"/>
        <v>#DIV/0!</v>
      </c>
      <c r="AT2231" s="30" t="e">
        <f t="shared" si="384"/>
        <v>#DIV/0!</v>
      </c>
    </row>
    <row r="2232" spans="1:46" x14ac:dyDescent="0.25">
      <c r="A2232" s="9" t="s">
        <v>2316</v>
      </c>
      <c r="C2232" s="19">
        <f t="shared" si="374"/>
        <v>2026</v>
      </c>
      <c r="K2232" s="9">
        <f t="shared" si="375"/>
        <v>0</v>
      </c>
      <c r="N2232" s="23">
        <f t="shared" si="376"/>
        <v>0</v>
      </c>
      <c r="O2232" s="24" t="e">
        <f t="shared" si="377"/>
        <v>#DIV/0!</v>
      </c>
      <c r="V2232" s="9">
        <f t="shared" si="378"/>
        <v>0</v>
      </c>
      <c r="Z2232" s="9">
        <f t="shared" si="379"/>
        <v>0</v>
      </c>
      <c r="AG2232" s="27">
        <v>5.516</v>
      </c>
      <c r="AI2232" s="2">
        <f t="shared" si="380"/>
        <v>82.306554953178903</v>
      </c>
      <c r="AK2232" s="27">
        <v>5.516</v>
      </c>
      <c r="AM2232" s="3">
        <f t="shared" si="381"/>
        <v>82.306554953178903</v>
      </c>
      <c r="AO2232" s="27">
        <v>5.516</v>
      </c>
      <c r="AP2232" s="89">
        <v>0.3</v>
      </c>
      <c r="AQ2232" s="88">
        <v>0</v>
      </c>
      <c r="AR2232" s="46" t="e">
        <f t="shared" si="382"/>
        <v>#DIV/0!</v>
      </c>
      <c r="AS2232" s="47" t="e">
        <f t="shared" si="383"/>
        <v>#DIV/0!</v>
      </c>
      <c r="AT2232" s="30" t="e">
        <f t="shared" si="384"/>
        <v>#DIV/0!</v>
      </c>
    </row>
    <row r="2233" spans="1:46" x14ac:dyDescent="0.25">
      <c r="A2233" s="9" t="s">
        <v>2317</v>
      </c>
      <c r="C2233" s="19">
        <f t="shared" si="374"/>
        <v>2026</v>
      </c>
      <c r="K2233" s="9">
        <f t="shared" si="375"/>
        <v>0</v>
      </c>
      <c r="N2233" s="23">
        <f t="shared" si="376"/>
        <v>0</v>
      </c>
      <c r="O2233" s="24" t="e">
        <f t="shared" si="377"/>
        <v>#DIV/0!</v>
      </c>
      <c r="V2233" s="9">
        <f t="shared" si="378"/>
        <v>0</v>
      </c>
      <c r="Z2233" s="9">
        <f t="shared" si="379"/>
        <v>0</v>
      </c>
      <c r="AG2233" s="27">
        <v>5.516</v>
      </c>
      <c r="AI2233" s="2">
        <f t="shared" si="380"/>
        <v>82.306554953178903</v>
      </c>
      <c r="AK2233" s="27">
        <v>5.516</v>
      </c>
      <c r="AM2233" s="3">
        <f t="shared" si="381"/>
        <v>82.306554953178903</v>
      </c>
      <c r="AO2233" s="27">
        <v>5.516</v>
      </c>
      <c r="AP2233" s="89">
        <v>0.3</v>
      </c>
      <c r="AQ2233" s="88">
        <v>0</v>
      </c>
      <c r="AR2233" s="46" t="e">
        <f t="shared" si="382"/>
        <v>#DIV/0!</v>
      </c>
      <c r="AS2233" s="47" t="e">
        <f t="shared" si="383"/>
        <v>#DIV/0!</v>
      </c>
      <c r="AT2233" s="30" t="e">
        <f t="shared" si="384"/>
        <v>#DIV/0!</v>
      </c>
    </row>
    <row r="2234" spans="1:46" x14ac:dyDescent="0.25">
      <c r="A2234" s="9" t="s">
        <v>2318</v>
      </c>
      <c r="C2234" s="19">
        <f t="shared" si="374"/>
        <v>2026</v>
      </c>
      <c r="K2234" s="9">
        <f t="shared" si="375"/>
        <v>0</v>
      </c>
      <c r="N2234" s="23">
        <f t="shared" si="376"/>
        <v>0</v>
      </c>
      <c r="O2234" s="24" t="e">
        <f t="shared" si="377"/>
        <v>#DIV/0!</v>
      </c>
      <c r="V2234" s="9">
        <f t="shared" si="378"/>
        <v>0</v>
      </c>
      <c r="Z2234" s="9">
        <f t="shared" si="379"/>
        <v>0</v>
      </c>
      <c r="AG2234" s="27">
        <v>5.516</v>
      </c>
      <c r="AI2234" s="2">
        <f t="shared" si="380"/>
        <v>82.306554953178903</v>
      </c>
      <c r="AK2234" s="27">
        <v>5.516</v>
      </c>
      <c r="AM2234" s="3">
        <f t="shared" si="381"/>
        <v>82.306554953178903</v>
      </c>
      <c r="AO2234" s="27">
        <v>5.516</v>
      </c>
      <c r="AP2234" s="89">
        <v>0.3</v>
      </c>
      <c r="AQ2234" s="88">
        <v>0</v>
      </c>
      <c r="AR2234" s="46" t="e">
        <f t="shared" si="382"/>
        <v>#DIV/0!</v>
      </c>
      <c r="AS2234" s="47" t="e">
        <f t="shared" si="383"/>
        <v>#DIV/0!</v>
      </c>
      <c r="AT2234" s="30" t="e">
        <f t="shared" si="384"/>
        <v>#DIV/0!</v>
      </c>
    </row>
    <row r="2235" spans="1:46" x14ac:dyDescent="0.25">
      <c r="A2235" s="9" t="s">
        <v>2319</v>
      </c>
      <c r="C2235" s="19">
        <f t="shared" si="374"/>
        <v>2026</v>
      </c>
      <c r="K2235" s="9">
        <f t="shared" si="375"/>
        <v>0</v>
      </c>
      <c r="N2235" s="23">
        <f t="shared" si="376"/>
        <v>0</v>
      </c>
      <c r="O2235" s="24" t="e">
        <f t="shared" si="377"/>
        <v>#DIV/0!</v>
      </c>
      <c r="V2235" s="9">
        <f t="shared" si="378"/>
        <v>0</v>
      </c>
      <c r="Z2235" s="9">
        <f t="shared" si="379"/>
        <v>0</v>
      </c>
      <c r="AG2235" s="27">
        <v>5.516</v>
      </c>
      <c r="AI2235" s="2">
        <f t="shared" si="380"/>
        <v>82.306554953178903</v>
      </c>
      <c r="AK2235" s="27">
        <v>5.516</v>
      </c>
      <c r="AM2235" s="3">
        <f t="shared" si="381"/>
        <v>82.306554953178903</v>
      </c>
      <c r="AO2235" s="27">
        <v>5.516</v>
      </c>
      <c r="AP2235" s="89">
        <v>0.3</v>
      </c>
      <c r="AQ2235" s="88">
        <v>0</v>
      </c>
      <c r="AR2235" s="46" t="e">
        <f t="shared" si="382"/>
        <v>#DIV/0!</v>
      </c>
      <c r="AS2235" s="47" t="e">
        <f t="shared" si="383"/>
        <v>#DIV/0!</v>
      </c>
      <c r="AT2235" s="30" t="e">
        <f t="shared" si="384"/>
        <v>#DIV/0!</v>
      </c>
    </row>
    <row r="2236" spans="1:46" x14ac:dyDescent="0.25">
      <c r="A2236" s="9" t="s">
        <v>2320</v>
      </c>
      <c r="C2236" s="19">
        <f t="shared" si="374"/>
        <v>2026</v>
      </c>
      <c r="K2236" s="9">
        <f t="shared" si="375"/>
        <v>0</v>
      </c>
      <c r="N2236" s="23">
        <f t="shared" si="376"/>
        <v>0</v>
      </c>
      <c r="O2236" s="24" t="e">
        <f t="shared" si="377"/>
        <v>#DIV/0!</v>
      </c>
      <c r="V2236" s="9">
        <f t="shared" si="378"/>
        <v>0</v>
      </c>
      <c r="Z2236" s="9">
        <f t="shared" si="379"/>
        <v>0</v>
      </c>
      <c r="AG2236" s="27">
        <v>5.516</v>
      </c>
      <c r="AI2236" s="2">
        <f t="shared" si="380"/>
        <v>82.306554953178903</v>
      </c>
      <c r="AK2236" s="27">
        <v>5.516</v>
      </c>
      <c r="AM2236" s="3">
        <f t="shared" si="381"/>
        <v>82.306554953178903</v>
      </c>
      <c r="AO2236" s="27">
        <v>5.516</v>
      </c>
      <c r="AP2236" s="89">
        <v>0.3</v>
      </c>
      <c r="AQ2236" s="88">
        <v>0</v>
      </c>
      <c r="AR2236" s="46" t="e">
        <f t="shared" si="382"/>
        <v>#DIV/0!</v>
      </c>
      <c r="AS2236" s="47" t="e">
        <f t="shared" si="383"/>
        <v>#DIV/0!</v>
      </c>
      <c r="AT2236" s="30" t="e">
        <f t="shared" si="384"/>
        <v>#DIV/0!</v>
      </c>
    </row>
    <row r="2237" spans="1:46" x14ac:dyDescent="0.25">
      <c r="A2237" s="9" t="s">
        <v>2321</v>
      </c>
      <c r="C2237" s="19">
        <f t="shared" si="374"/>
        <v>2026</v>
      </c>
      <c r="K2237" s="9">
        <f t="shared" si="375"/>
        <v>0</v>
      </c>
      <c r="N2237" s="23">
        <f t="shared" si="376"/>
        <v>0</v>
      </c>
      <c r="O2237" s="24" t="e">
        <f t="shared" si="377"/>
        <v>#DIV/0!</v>
      </c>
      <c r="V2237" s="9">
        <f t="shared" si="378"/>
        <v>0</v>
      </c>
      <c r="Z2237" s="9">
        <f t="shared" si="379"/>
        <v>0</v>
      </c>
      <c r="AG2237" s="27">
        <v>5.516</v>
      </c>
      <c r="AI2237" s="2">
        <f t="shared" si="380"/>
        <v>82.306554953178903</v>
      </c>
      <c r="AK2237" s="27">
        <v>5.516</v>
      </c>
      <c r="AM2237" s="3">
        <f t="shared" si="381"/>
        <v>82.306554953178903</v>
      </c>
      <c r="AO2237" s="27">
        <v>5.516</v>
      </c>
      <c r="AP2237" s="89">
        <v>0.3</v>
      </c>
      <c r="AQ2237" s="88">
        <v>0</v>
      </c>
      <c r="AR2237" s="46" t="e">
        <f t="shared" si="382"/>
        <v>#DIV/0!</v>
      </c>
      <c r="AS2237" s="47" t="e">
        <f t="shared" si="383"/>
        <v>#DIV/0!</v>
      </c>
      <c r="AT2237" s="30" t="e">
        <f t="shared" si="384"/>
        <v>#DIV/0!</v>
      </c>
    </row>
    <row r="2238" spans="1:46" x14ac:dyDescent="0.25">
      <c r="A2238" s="9" t="s">
        <v>2322</v>
      </c>
      <c r="C2238" s="19">
        <f t="shared" si="374"/>
        <v>2026</v>
      </c>
      <c r="K2238" s="9">
        <f t="shared" si="375"/>
        <v>0</v>
      </c>
      <c r="N2238" s="23">
        <f t="shared" si="376"/>
        <v>0</v>
      </c>
      <c r="O2238" s="24" t="e">
        <f t="shared" si="377"/>
        <v>#DIV/0!</v>
      </c>
      <c r="V2238" s="9">
        <f t="shared" si="378"/>
        <v>0</v>
      </c>
      <c r="Z2238" s="9">
        <f t="shared" si="379"/>
        <v>0</v>
      </c>
      <c r="AG2238" s="27">
        <v>5.516</v>
      </c>
      <c r="AI2238" s="2">
        <f t="shared" si="380"/>
        <v>82.306554953178903</v>
      </c>
      <c r="AK2238" s="27">
        <v>5.516</v>
      </c>
      <c r="AM2238" s="3">
        <f t="shared" si="381"/>
        <v>82.306554953178903</v>
      </c>
      <c r="AO2238" s="27">
        <v>5.516</v>
      </c>
      <c r="AP2238" s="89">
        <v>0.3</v>
      </c>
      <c r="AQ2238" s="88">
        <v>0</v>
      </c>
      <c r="AR2238" s="46" t="e">
        <f t="shared" si="382"/>
        <v>#DIV/0!</v>
      </c>
      <c r="AS2238" s="47" t="e">
        <f t="shared" si="383"/>
        <v>#DIV/0!</v>
      </c>
      <c r="AT2238" s="30" t="e">
        <f t="shared" si="384"/>
        <v>#DIV/0!</v>
      </c>
    </row>
    <row r="2239" spans="1:46" x14ac:dyDescent="0.25">
      <c r="A2239" s="9" t="s">
        <v>2323</v>
      </c>
      <c r="C2239" s="19">
        <f t="shared" si="374"/>
        <v>2026</v>
      </c>
      <c r="K2239" s="9">
        <f t="shared" si="375"/>
        <v>0</v>
      </c>
      <c r="N2239" s="23">
        <f t="shared" si="376"/>
        <v>0</v>
      </c>
      <c r="O2239" s="24" t="e">
        <f t="shared" si="377"/>
        <v>#DIV/0!</v>
      </c>
      <c r="V2239" s="9">
        <f t="shared" si="378"/>
        <v>0</v>
      </c>
      <c r="Z2239" s="9">
        <f t="shared" si="379"/>
        <v>0</v>
      </c>
      <c r="AG2239" s="27">
        <v>5.516</v>
      </c>
      <c r="AI2239" s="2">
        <f t="shared" si="380"/>
        <v>82.306554953178903</v>
      </c>
      <c r="AK2239" s="27">
        <v>5.516</v>
      </c>
      <c r="AM2239" s="3">
        <f t="shared" si="381"/>
        <v>82.306554953178903</v>
      </c>
      <c r="AO2239" s="27">
        <v>5.516</v>
      </c>
      <c r="AP2239" s="89">
        <v>0.3</v>
      </c>
      <c r="AQ2239" s="88">
        <v>0</v>
      </c>
      <c r="AR2239" s="46" t="e">
        <f t="shared" si="382"/>
        <v>#DIV/0!</v>
      </c>
      <c r="AS2239" s="47" t="e">
        <f t="shared" si="383"/>
        <v>#DIV/0!</v>
      </c>
      <c r="AT2239" s="30" t="e">
        <f t="shared" si="384"/>
        <v>#DIV/0!</v>
      </c>
    </row>
    <row r="2240" spans="1:46" x14ac:dyDescent="0.25">
      <c r="A2240" s="9" t="s">
        <v>2324</v>
      </c>
      <c r="C2240" s="19">
        <f t="shared" si="374"/>
        <v>2026</v>
      </c>
      <c r="K2240" s="9">
        <f t="shared" si="375"/>
        <v>0</v>
      </c>
      <c r="N2240" s="23">
        <f t="shared" si="376"/>
        <v>0</v>
      </c>
      <c r="O2240" s="24" t="e">
        <f t="shared" si="377"/>
        <v>#DIV/0!</v>
      </c>
      <c r="V2240" s="9">
        <f t="shared" si="378"/>
        <v>0</v>
      </c>
      <c r="Z2240" s="9">
        <f t="shared" si="379"/>
        <v>0</v>
      </c>
      <c r="AG2240" s="27">
        <v>5.516</v>
      </c>
      <c r="AI2240" s="2">
        <f t="shared" si="380"/>
        <v>82.306554953178903</v>
      </c>
      <c r="AK2240" s="27">
        <v>5.516</v>
      </c>
      <c r="AM2240" s="3">
        <f t="shared" si="381"/>
        <v>82.306554953178903</v>
      </c>
      <c r="AO2240" s="27">
        <v>5.516</v>
      </c>
      <c r="AP2240" s="89">
        <v>0.3</v>
      </c>
      <c r="AQ2240" s="88">
        <v>0</v>
      </c>
      <c r="AR2240" s="46" t="e">
        <f t="shared" si="382"/>
        <v>#DIV/0!</v>
      </c>
      <c r="AS2240" s="47" t="e">
        <f t="shared" si="383"/>
        <v>#DIV/0!</v>
      </c>
      <c r="AT2240" s="30" t="e">
        <f t="shared" si="384"/>
        <v>#DIV/0!</v>
      </c>
    </row>
    <row r="2241" spans="1:46" x14ac:dyDescent="0.25">
      <c r="A2241" s="9" t="s">
        <v>2325</v>
      </c>
      <c r="C2241" s="19">
        <f t="shared" si="374"/>
        <v>2026</v>
      </c>
      <c r="K2241" s="9">
        <f t="shared" si="375"/>
        <v>0</v>
      </c>
      <c r="N2241" s="23">
        <f t="shared" si="376"/>
        <v>0</v>
      </c>
      <c r="O2241" s="24" t="e">
        <f t="shared" si="377"/>
        <v>#DIV/0!</v>
      </c>
      <c r="V2241" s="9">
        <f t="shared" si="378"/>
        <v>0</v>
      </c>
      <c r="Z2241" s="9">
        <f t="shared" si="379"/>
        <v>0</v>
      </c>
      <c r="AG2241" s="27">
        <v>5.516</v>
      </c>
      <c r="AI2241" s="2">
        <f t="shared" si="380"/>
        <v>82.306554953178903</v>
      </c>
      <c r="AK2241" s="27">
        <v>5.516</v>
      </c>
      <c r="AM2241" s="3">
        <f t="shared" si="381"/>
        <v>82.306554953178903</v>
      </c>
      <c r="AO2241" s="27">
        <v>5.516</v>
      </c>
      <c r="AP2241" s="89">
        <v>0.3</v>
      </c>
      <c r="AQ2241" s="88">
        <v>0</v>
      </c>
      <c r="AR2241" s="46" t="e">
        <f t="shared" si="382"/>
        <v>#DIV/0!</v>
      </c>
      <c r="AS2241" s="47" t="e">
        <f t="shared" si="383"/>
        <v>#DIV/0!</v>
      </c>
      <c r="AT2241" s="30" t="e">
        <f t="shared" si="384"/>
        <v>#DIV/0!</v>
      </c>
    </row>
    <row r="2242" spans="1:46" x14ac:dyDescent="0.25">
      <c r="A2242" s="9" t="s">
        <v>2326</v>
      </c>
      <c r="C2242" s="19">
        <f t="shared" si="374"/>
        <v>2026</v>
      </c>
      <c r="K2242" s="9">
        <f t="shared" si="375"/>
        <v>0</v>
      </c>
      <c r="N2242" s="23">
        <f t="shared" si="376"/>
        <v>0</v>
      </c>
      <c r="O2242" s="24" t="e">
        <f t="shared" si="377"/>
        <v>#DIV/0!</v>
      </c>
      <c r="V2242" s="9">
        <f t="shared" si="378"/>
        <v>0</v>
      </c>
      <c r="Z2242" s="9">
        <f t="shared" si="379"/>
        <v>0</v>
      </c>
      <c r="AG2242" s="27">
        <v>5.516</v>
      </c>
      <c r="AI2242" s="2">
        <f t="shared" si="380"/>
        <v>82.306554953178903</v>
      </c>
      <c r="AK2242" s="27">
        <v>5.516</v>
      </c>
      <c r="AM2242" s="3">
        <f t="shared" si="381"/>
        <v>82.306554953178903</v>
      </c>
      <c r="AO2242" s="27">
        <v>5.516</v>
      </c>
      <c r="AP2242" s="89">
        <v>0.3</v>
      </c>
      <c r="AQ2242" s="88">
        <v>0</v>
      </c>
      <c r="AR2242" s="46" t="e">
        <f t="shared" si="382"/>
        <v>#DIV/0!</v>
      </c>
      <c r="AS2242" s="47" t="e">
        <f t="shared" si="383"/>
        <v>#DIV/0!</v>
      </c>
      <c r="AT2242" s="30" t="e">
        <f t="shared" si="384"/>
        <v>#DIV/0!</v>
      </c>
    </row>
    <row r="2243" spans="1:46" x14ac:dyDescent="0.25">
      <c r="A2243" s="9" t="s">
        <v>2327</v>
      </c>
      <c r="C2243" s="19">
        <f t="shared" si="374"/>
        <v>2026</v>
      </c>
      <c r="K2243" s="9">
        <f t="shared" si="375"/>
        <v>0</v>
      </c>
      <c r="N2243" s="23">
        <f t="shared" si="376"/>
        <v>0</v>
      </c>
      <c r="O2243" s="24" t="e">
        <f t="shared" si="377"/>
        <v>#DIV/0!</v>
      </c>
      <c r="V2243" s="9">
        <f t="shared" si="378"/>
        <v>0</v>
      </c>
      <c r="Z2243" s="9">
        <f t="shared" si="379"/>
        <v>0</v>
      </c>
      <c r="AG2243" s="27">
        <v>5.516</v>
      </c>
      <c r="AI2243" s="2">
        <f t="shared" si="380"/>
        <v>82.306554953178903</v>
      </c>
      <c r="AK2243" s="27">
        <v>5.516</v>
      </c>
      <c r="AM2243" s="3">
        <f t="shared" si="381"/>
        <v>82.306554953178903</v>
      </c>
      <c r="AO2243" s="27">
        <v>5.516</v>
      </c>
      <c r="AP2243" s="89">
        <v>0.3</v>
      </c>
      <c r="AQ2243" s="88">
        <v>0</v>
      </c>
      <c r="AR2243" s="46" t="e">
        <f t="shared" si="382"/>
        <v>#DIV/0!</v>
      </c>
      <c r="AS2243" s="47" t="e">
        <f t="shared" si="383"/>
        <v>#DIV/0!</v>
      </c>
      <c r="AT2243" s="30" t="e">
        <f t="shared" si="384"/>
        <v>#DIV/0!</v>
      </c>
    </row>
    <row r="2244" spans="1:46" x14ac:dyDescent="0.25">
      <c r="A2244" s="9" t="s">
        <v>2328</v>
      </c>
      <c r="C2244" s="19">
        <f t="shared" si="374"/>
        <v>2026</v>
      </c>
      <c r="K2244" s="9">
        <f t="shared" si="375"/>
        <v>0</v>
      </c>
      <c r="N2244" s="23">
        <f t="shared" si="376"/>
        <v>0</v>
      </c>
      <c r="O2244" s="24" t="e">
        <f t="shared" si="377"/>
        <v>#DIV/0!</v>
      </c>
      <c r="V2244" s="9">
        <f t="shared" si="378"/>
        <v>0</v>
      </c>
      <c r="Z2244" s="9">
        <f t="shared" si="379"/>
        <v>0</v>
      </c>
      <c r="AG2244" s="27">
        <v>5.516</v>
      </c>
      <c r="AI2244" s="2">
        <f t="shared" si="380"/>
        <v>82.306554953178903</v>
      </c>
      <c r="AK2244" s="27">
        <v>5.516</v>
      </c>
      <c r="AM2244" s="3">
        <f t="shared" si="381"/>
        <v>82.306554953178903</v>
      </c>
      <c r="AO2244" s="27">
        <v>5.516</v>
      </c>
      <c r="AP2244" s="89">
        <v>0.3</v>
      </c>
      <c r="AQ2244" s="88">
        <v>0</v>
      </c>
      <c r="AR2244" s="46" t="e">
        <f t="shared" si="382"/>
        <v>#DIV/0!</v>
      </c>
      <c r="AS2244" s="47" t="e">
        <f t="shared" si="383"/>
        <v>#DIV/0!</v>
      </c>
      <c r="AT2244" s="30" t="e">
        <f t="shared" si="384"/>
        <v>#DIV/0!</v>
      </c>
    </row>
    <row r="2245" spans="1:46" x14ac:dyDescent="0.25">
      <c r="A2245" s="9" t="s">
        <v>2329</v>
      </c>
      <c r="C2245" s="19">
        <f t="shared" si="374"/>
        <v>2026</v>
      </c>
      <c r="K2245" s="9">
        <f t="shared" si="375"/>
        <v>0</v>
      </c>
      <c r="N2245" s="23">
        <f t="shared" si="376"/>
        <v>0</v>
      </c>
      <c r="O2245" s="24" t="e">
        <f t="shared" si="377"/>
        <v>#DIV/0!</v>
      </c>
      <c r="V2245" s="9">
        <f t="shared" si="378"/>
        <v>0</v>
      </c>
      <c r="Z2245" s="9">
        <f t="shared" si="379"/>
        <v>0</v>
      </c>
      <c r="AG2245" s="27">
        <v>5.516</v>
      </c>
      <c r="AI2245" s="2">
        <f t="shared" si="380"/>
        <v>82.306554953178903</v>
      </c>
      <c r="AK2245" s="27">
        <v>5.516</v>
      </c>
      <c r="AM2245" s="3">
        <f t="shared" si="381"/>
        <v>82.306554953178903</v>
      </c>
      <c r="AO2245" s="27">
        <v>5.516</v>
      </c>
      <c r="AP2245" s="89">
        <v>0.3</v>
      </c>
      <c r="AQ2245" s="88">
        <v>0</v>
      </c>
      <c r="AR2245" s="46" t="e">
        <f t="shared" si="382"/>
        <v>#DIV/0!</v>
      </c>
      <c r="AS2245" s="47" t="e">
        <f t="shared" si="383"/>
        <v>#DIV/0!</v>
      </c>
      <c r="AT2245" s="30" t="e">
        <f t="shared" si="384"/>
        <v>#DIV/0!</v>
      </c>
    </row>
    <row r="2246" spans="1:46" x14ac:dyDescent="0.25">
      <c r="A2246" s="9" t="s">
        <v>2330</v>
      </c>
      <c r="C2246" s="19">
        <f t="shared" ref="C2246:C2309" si="385">2026-B2246</f>
        <v>2026</v>
      </c>
      <c r="K2246" s="9">
        <f t="shared" ref="K2246:K2309" si="386">H2246+(I2246/2)</f>
        <v>0</v>
      </c>
      <c r="N2246" s="23">
        <f t="shared" ref="N2246:N2309" si="387">(L2246+M2246)*0.5</f>
        <v>0</v>
      </c>
      <c r="O2246" s="24" t="e">
        <f t="shared" ref="O2246:O2309" si="388">337.5/N2246</f>
        <v>#DIV/0!</v>
      </c>
      <c r="V2246" s="9">
        <f t="shared" ref="V2246:V2309" si="389">R2246-(T2246/1000)</f>
        <v>0</v>
      </c>
      <c r="Z2246" s="9">
        <f t="shared" ref="Z2246:Z2309" si="390">X2246+(Y2246/2)</f>
        <v>0</v>
      </c>
      <c r="AG2246" s="27">
        <v>5.516</v>
      </c>
      <c r="AI2246" s="2">
        <f t="shared" ref="AI2246:AI2309" si="391">1000/(1000/((1336/((1336/((1336/((P2246+(IF(P2246&gt;=26.5,-0.159*P2246+4.401,0.2)))-(-((AG2246*0.959)-0.013)+(((AG2246*0.051)-0.006)*P2246)+(((AG2246*0.019)-0.008)*N2246)+(((AG2246*0.053)+0.005)*R2246)-(((AG2246*0.013)-0.003)*Q2246))))-W2246)+(-((AG2246*0.959)-0.013)+(((AG2246*0.051)-0.006)*P2246)+(((AG2246*0.019)-0.008)*N2246)+(((AG2246*0.053)+0.005)*R2246)-(((AG2246*0.013)-0.003)*Q2246))))-N2246*0.98765431))+12)</f>
        <v>82.306554953178903</v>
      </c>
      <c r="AK2246" s="27">
        <v>5.516</v>
      </c>
      <c r="AM2246" s="3">
        <f t="shared" ref="AM2246:AM2309" si="392">1000/(1000/((1336/((1336/((1336/((IF(P2246&lt;=21.9, P2246+0.2,(3.57445388627863+0.610250243334448*P2246+0.014682933220208*(P2246)^2-0.000203380571583*(P2246)^3+0.038468287096921*R2246)+0.2))-(-((AK2246*0.959)-0.013)+(((AK2246*0.051)-0.006)*(3.57445388627863+0.610250243334448*P2246+0.014682933220208*(P2246)^2-0.000203380571583*(P2246)^3+0.038468287096921*R2246))+(((AK2246*0.019)-0.008)*N2246)+(((AK2246*0.053)+0.005)*R2246)-(((AK2246*0.013)-0.003)*Q2246))))-W2246)+(-((AK2246*0.959)-0.013)+(((AK2246*0.051)-0.006)*(3.57445388627863+0.610250243334448*P2246+0.014682933220208*(P2246)^2-0.000203380571583*(P2246)^3+0.038468287096921*R2246))+(((AK2246*0.019)-0.008)*N2246)+(((AK2246*0.053)+0.005)*R2246)-(((AK2246*0.013)-0.003)*Q2246))))-N2246*0.98765431))+12)</f>
        <v>82.306554953178903</v>
      </c>
      <c r="AO2246" s="27">
        <v>5.516</v>
      </c>
      <c r="AP2246" s="89">
        <v>0.3</v>
      </c>
      <c r="AQ2246" s="88">
        <v>0</v>
      </c>
      <c r="AR2246" s="46" t="e">
        <f t="shared" ref="AR2246:AR2309" si="393" xml:space="preserve">  ((1.23853+0.95855*P2246-0.05467*S2246)+0.2)-((-((AO2246*0.959)-0.013)+(((AO2246*0.051)-0.006)*(1.23853+0.95855*P2246-0.05467*S2246))+(((AO2246*0.019)-0.008)*(337.5/O2246))+(((AO2246*0.053)+0.005)*R2246)-(((AO2246*0.013)-0.003)*Q2246)))+(IF(P2246&lt;=22, -0.04, IF(P2246&gt;=24.5, 0.022, 0.025)))+(0)</f>
        <v>#DIV/0!</v>
      </c>
      <c r="AS2246" s="47" t="e">
        <f t="shared" ref="AS2246:AS2309" si="394">-((((0+(2.5/5988)*5988)+((1*(2.5/5988)-(0+(2.5/5988)*5988)*AQ2246/1000)/1)*(12-(0.06)))+((1*((1*(2.5/5988)-(0+(2.5/5988)*5988)*AQ2246/1000)/1)-((0+(2.5/5988)*5988)+((1*(2.5/5988)-(0+(2.5/5988)*5988)*AQ2246/1000)/1)*(12-(0.06)))*(331.5/O2246)/1000)/1.336)*(0.06+(((-((AO2246*0.959)-0.013)+(((AO2246*0.051)-0.006)*(1.23853+0.95855*P2246-0.05467*S2246))+(((AO2246*0.019)-0.008)*337.5/O2246)+(((AO2246*0.053)+0.005)*R2246)-(((AO2246*0.013)-0.003)*Q2246))))-(0)))+((1.336*((1*((1*(2.5/5988)-(0+(2.5/5988)*5988)*AQ2246/1000)/1)-((0+(2.5/5988)*5988)+((1*(2.5/5988)-(0+(2.5/5988)*5988)*AQ2246/1000)/1)*(12-(0.06)))*(331.5/O2246)/1000)/1.336)-(((0+(2.5/5988)*5988)+((1*(2.5/5988)-(0+(2.5/5988)*5988)*AQ2246/1000)/1)*(12-(0.06)))+((1*((1*(2.5/5988)-(0+(2.5/5988)*5988)*AQ2246/1000)/1)-((0+(2.5/5988)*5988)+((1*(2.5/5988)-(0+(2.5/5988)*5988)*AQ2246/1000)/1)*(12-(0.06)))*(331.5/O2246)/1000)/1.336)*(0.06+(((-((AO2246*0.959)-0.013)+(((AO2246*0.051)-0.006)*(1.23853+0.95855*P2246-0.05467*S2246))+(((AO2246*0.019)-0.008)*337.5/O2246)+(((AO2246*0.053)+0.005)*R2246)-(((AO2246*0.013)-0.003)*Q2246))))-(0)))*W2246/1000)/1.336)*0)/((1.336*((1.336*((1*((1*(2.5/5988)-(0+(2.5/5988)*5988)*AQ2246/1000)/1)-((0+(2.5/5988)*5988)+((1*(2.5/5988)-(0+(2.5/5988)*5988)*AQ2246/1000)/1)*(12-(0.06)))*(331.5/O2246)/1000)/1.336)-(((0+(2.5/5988)*5988)+((1*(2.5/5988)-(0+(2.5/5988)*5988)*AQ2246/1000)/1)*(12-(0.06)))+((1*((1*(2.5/5988)-(0+(2.5/5988)*5988)*AQ2246/1000)/1)-((0+(2.5/5988)*5988)+((1*(2.5/5988)-(0+(2.5/5988)*5988)*AQ2246/1000)/1)*(12-(0.06)))*(331.5/O2246)/1000)/1.336)*(0.06+(((-((AO2246*0.959)-0.013)+(((AO2246*0.051)-0.006)*(1.23853+0.95855*P2246-0.05467*S2246))+(((AO2246*0.019)-0.008)*337.5/O2246)+(((AO2246*0.053)+0.005)*R2246)-(((AO2246*0.013)-0.003)*Q2246))))-(0)))*W2246/1000)/1.336)-((((0+(2.5/5988)*5988)+((1*(2.5/5988)-(0+(2.5/5988)*5988)*AQ2246/1000)/1)*(12-(0.06)))+((1*((1*(2.5/5988)-(0+(2.5/5988)*5988)*AQ2246/1000)/1)-((0+(2.5/5988)*5988)+((1*(2.5/5988)-(0+(2.5/5988)*5988)*AQ2246/1000)/1)*(12-(0.06)))*(331.5/O2246)/1000)/1.336)*(0.06+(((-((AO2246*0.959)-0.013)+(((AO2246*0.051)-0.006)*(1.23853+0.95855*P2246-0.05467*S2246))+(((AO2246*0.019)-0.008)*337.5/O2246)+(((AO2246*0.053)+0.005)*R2246)-(((AO2246*0.013)-0.003)*Q2246))))-(0)))+((1.336*((1*((1*(2.5/5988)-(0+(2.5/5988)*5988)*AQ2246/1000)/1)-((0+(2.5/5988)*5988)+((1*(2.5/5988)-(0+(2.5/5988)*5988)*AQ2246/1000)/1)*(12-(0.06)))*(331.5/O2246)/1000)/1.336)-(((0+(2.5/5988)*5988)+((1*(2.5/5988)-(0+(2.5/5988)*5988)*AQ2246/1000)/1)*(12-(0.06)))+((1*((1*(2.5/5988)-(0+(2.5/5988)*5988)*AQ2246/1000)/1)-((0+(2.5/5988)*5988)+((1*(2.5/5988)-(0+(2.5/5988)*5988)*AQ2246/1000)/1)*(12-(0.06)))*(331.5/O2246)/1000)/1.336)*(0.06+(((-((AO2246*0.959)-0.013)+(((AO2246*0.051)-0.006)*(1.23853+0.95855*P2246-0.05467*S2246))+(((AO2246*0.019)-0.008)*337.5/O2246)+(((AO2246*0.053)+0.005)*R2246)-(((AO2246*0.013)-0.003)*Q2246))))))*W2246/1000)/1.336)*0)*AP2246/1000)/1.336)</f>
        <v>#DIV/0!</v>
      </c>
      <c r="AT2246" s="30" t="e">
        <f t="shared" ref="AT2246:AT2309" si="395">AS2246-AR2246</f>
        <v>#DIV/0!</v>
      </c>
    </row>
    <row r="2247" spans="1:46" x14ac:dyDescent="0.25">
      <c r="A2247" s="9" t="s">
        <v>2331</v>
      </c>
      <c r="C2247" s="19">
        <f t="shared" si="385"/>
        <v>2026</v>
      </c>
      <c r="K2247" s="9">
        <f t="shared" si="386"/>
        <v>0</v>
      </c>
      <c r="N2247" s="23">
        <f t="shared" si="387"/>
        <v>0</v>
      </c>
      <c r="O2247" s="24" t="e">
        <f t="shared" si="388"/>
        <v>#DIV/0!</v>
      </c>
      <c r="V2247" s="9">
        <f t="shared" si="389"/>
        <v>0</v>
      </c>
      <c r="Z2247" s="9">
        <f t="shared" si="390"/>
        <v>0</v>
      </c>
      <c r="AG2247" s="27">
        <v>5.516</v>
      </c>
      <c r="AI2247" s="2">
        <f t="shared" si="391"/>
        <v>82.306554953178903</v>
      </c>
      <c r="AK2247" s="27">
        <v>5.516</v>
      </c>
      <c r="AM2247" s="3">
        <f t="shared" si="392"/>
        <v>82.306554953178903</v>
      </c>
      <c r="AO2247" s="27">
        <v>5.516</v>
      </c>
      <c r="AP2247" s="89">
        <v>0.3</v>
      </c>
      <c r="AQ2247" s="88">
        <v>0</v>
      </c>
      <c r="AR2247" s="46" t="e">
        <f t="shared" si="393"/>
        <v>#DIV/0!</v>
      </c>
      <c r="AS2247" s="47" t="e">
        <f t="shared" si="394"/>
        <v>#DIV/0!</v>
      </c>
      <c r="AT2247" s="30" t="e">
        <f t="shared" si="395"/>
        <v>#DIV/0!</v>
      </c>
    </row>
    <row r="2248" spans="1:46" x14ac:dyDescent="0.25">
      <c r="A2248" s="9" t="s">
        <v>2332</v>
      </c>
      <c r="C2248" s="19">
        <f t="shared" si="385"/>
        <v>2026</v>
      </c>
      <c r="K2248" s="9">
        <f t="shared" si="386"/>
        <v>0</v>
      </c>
      <c r="N2248" s="23">
        <f t="shared" si="387"/>
        <v>0</v>
      </c>
      <c r="O2248" s="24" t="e">
        <f t="shared" si="388"/>
        <v>#DIV/0!</v>
      </c>
      <c r="V2248" s="9">
        <f t="shared" si="389"/>
        <v>0</v>
      </c>
      <c r="Z2248" s="9">
        <f t="shared" si="390"/>
        <v>0</v>
      </c>
      <c r="AG2248" s="27">
        <v>5.516</v>
      </c>
      <c r="AI2248" s="2">
        <f t="shared" si="391"/>
        <v>82.306554953178903</v>
      </c>
      <c r="AK2248" s="27">
        <v>5.516</v>
      </c>
      <c r="AM2248" s="3">
        <f t="shared" si="392"/>
        <v>82.306554953178903</v>
      </c>
      <c r="AO2248" s="27">
        <v>5.516</v>
      </c>
      <c r="AP2248" s="89">
        <v>0.3</v>
      </c>
      <c r="AQ2248" s="88">
        <v>0</v>
      </c>
      <c r="AR2248" s="46" t="e">
        <f t="shared" si="393"/>
        <v>#DIV/0!</v>
      </c>
      <c r="AS2248" s="47" t="e">
        <f t="shared" si="394"/>
        <v>#DIV/0!</v>
      </c>
      <c r="AT2248" s="30" t="e">
        <f t="shared" si="395"/>
        <v>#DIV/0!</v>
      </c>
    </row>
    <row r="2249" spans="1:46" x14ac:dyDescent="0.25">
      <c r="A2249" s="9" t="s">
        <v>2333</v>
      </c>
      <c r="C2249" s="19">
        <f t="shared" si="385"/>
        <v>2026</v>
      </c>
      <c r="K2249" s="9">
        <f t="shared" si="386"/>
        <v>0</v>
      </c>
      <c r="N2249" s="23">
        <f t="shared" si="387"/>
        <v>0</v>
      </c>
      <c r="O2249" s="24" t="e">
        <f t="shared" si="388"/>
        <v>#DIV/0!</v>
      </c>
      <c r="V2249" s="9">
        <f t="shared" si="389"/>
        <v>0</v>
      </c>
      <c r="Z2249" s="9">
        <f t="shared" si="390"/>
        <v>0</v>
      </c>
      <c r="AG2249" s="27">
        <v>5.516</v>
      </c>
      <c r="AI2249" s="2">
        <f t="shared" si="391"/>
        <v>82.306554953178903</v>
      </c>
      <c r="AK2249" s="27">
        <v>5.516</v>
      </c>
      <c r="AM2249" s="3">
        <f t="shared" si="392"/>
        <v>82.306554953178903</v>
      </c>
      <c r="AO2249" s="27">
        <v>5.516</v>
      </c>
      <c r="AP2249" s="89">
        <v>0.3</v>
      </c>
      <c r="AQ2249" s="88">
        <v>0</v>
      </c>
      <c r="AR2249" s="46" t="e">
        <f t="shared" si="393"/>
        <v>#DIV/0!</v>
      </c>
      <c r="AS2249" s="47" t="e">
        <f t="shared" si="394"/>
        <v>#DIV/0!</v>
      </c>
      <c r="AT2249" s="30" t="e">
        <f t="shared" si="395"/>
        <v>#DIV/0!</v>
      </c>
    </row>
    <row r="2250" spans="1:46" x14ac:dyDescent="0.25">
      <c r="A2250" s="9" t="s">
        <v>2334</v>
      </c>
      <c r="C2250" s="19">
        <f t="shared" si="385"/>
        <v>2026</v>
      </c>
      <c r="K2250" s="9">
        <f t="shared" si="386"/>
        <v>0</v>
      </c>
      <c r="N2250" s="23">
        <f t="shared" si="387"/>
        <v>0</v>
      </c>
      <c r="O2250" s="24" t="e">
        <f t="shared" si="388"/>
        <v>#DIV/0!</v>
      </c>
      <c r="V2250" s="9">
        <f t="shared" si="389"/>
        <v>0</v>
      </c>
      <c r="Z2250" s="9">
        <f t="shared" si="390"/>
        <v>0</v>
      </c>
      <c r="AG2250" s="27">
        <v>5.516</v>
      </c>
      <c r="AI2250" s="2">
        <f t="shared" si="391"/>
        <v>82.306554953178903</v>
      </c>
      <c r="AK2250" s="27">
        <v>5.516</v>
      </c>
      <c r="AM2250" s="3">
        <f t="shared" si="392"/>
        <v>82.306554953178903</v>
      </c>
      <c r="AO2250" s="27">
        <v>5.516</v>
      </c>
      <c r="AP2250" s="89">
        <v>0.3</v>
      </c>
      <c r="AQ2250" s="88">
        <v>0</v>
      </c>
      <c r="AR2250" s="46" t="e">
        <f t="shared" si="393"/>
        <v>#DIV/0!</v>
      </c>
      <c r="AS2250" s="47" t="e">
        <f t="shared" si="394"/>
        <v>#DIV/0!</v>
      </c>
      <c r="AT2250" s="30" t="e">
        <f t="shared" si="395"/>
        <v>#DIV/0!</v>
      </c>
    </row>
    <row r="2251" spans="1:46" x14ac:dyDescent="0.25">
      <c r="A2251" s="9" t="s">
        <v>2335</v>
      </c>
      <c r="C2251" s="19">
        <f t="shared" si="385"/>
        <v>2026</v>
      </c>
      <c r="K2251" s="9">
        <f t="shared" si="386"/>
        <v>0</v>
      </c>
      <c r="N2251" s="23">
        <f t="shared" si="387"/>
        <v>0</v>
      </c>
      <c r="O2251" s="24" t="e">
        <f t="shared" si="388"/>
        <v>#DIV/0!</v>
      </c>
      <c r="V2251" s="9">
        <f t="shared" si="389"/>
        <v>0</v>
      </c>
      <c r="Z2251" s="9">
        <f t="shared" si="390"/>
        <v>0</v>
      </c>
      <c r="AG2251" s="27">
        <v>5.516</v>
      </c>
      <c r="AI2251" s="2">
        <f t="shared" si="391"/>
        <v>82.306554953178903</v>
      </c>
      <c r="AK2251" s="27">
        <v>5.516</v>
      </c>
      <c r="AM2251" s="3">
        <f t="shared" si="392"/>
        <v>82.306554953178903</v>
      </c>
      <c r="AO2251" s="27">
        <v>5.516</v>
      </c>
      <c r="AP2251" s="89">
        <v>0.3</v>
      </c>
      <c r="AQ2251" s="88">
        <v>0</v>
      </c>
      <c r="AR2251" s="46" t="e">
        <f t="shared" si="393"/>
        <v>#DIV/0!</v>
      </c>
      <c r="AS2251" s="47" t="e">
        <f t="shared" si="394"/>
        <v>#DIV/0!</v>
      </c>
      <c r="AT2251" s="30" t="e">
        <f t="shared" si="395"/>
        <v>#DIV/0!</v>
      </c>
    </row>
    <row r="2252" spans="1:46" x14ac:dyDescent="0.25">
      <c r="A2252" s="9" t="s">
        <v>2336</v>
      </c>
      <c r="C2252" s="19">
        <f t="shared" si="385"/>
        <v>2026</v>
      </c>
      <c r="K2252" s="9">
        <f t="shared" si="386"/>
        <v>0</v>
      </c>
      <c r="N2252" s="23">
        <f t="shared" si="387"/>
        <v>0</v>
      </c>
      <c r="O2252" s="24" t="e">
        <f t="shared" si="388"/>
        <v>#DIV/0!</v>
      </c>
      <c r="V2252" s="9">
        <f t="shared" si="389"/>
        <v>0</v>
      </c>
      <c r="Z2252" s="9">
        <f t="shared" si="390"/>
        <v>0</v>
      </c>
      <c r="AG2252" s="27">
        <v>5.516</v>
      </c>
      <c r="AI2252" s="2">
        <f t="shared" si="391"/>
        <v>82.306554953178903</v>
      </c>
      <c r="AK2252" s="27">
        <v>5.516</v>
      </c>
      <c r="AM2252" s="3">
        <f t="shared" si="392"/>
        <v>82.306554953178903</v>
      </c>
      <c r="AO2252" s="27">
        <v>5.516</v>
      </c>
      <c r="AP2252" s="89">
        <v>0.3</v>
      </c>
      <c r="AQ2252" s="88">
        <v>0</v>
      </c>
      <c r="AR2252" s="46" t="e">
        <f t="shared" si="393"/>
        <v>#DIV/0!</v>
      </c>
      <c r="AS2252" s="47" t="e">
        <f t="shared" si="394"/>
        <v>#DIV/0!</v>
      </c>
      <c r="AT2252" s="30" t="e">
        <f t="shared" si="395"/>
        <v>#DIV/0!</v>
      </c>
    </row>
    <row r="2253" spans="1:46" x14ac:dyDescent="0.25">
      <c r="A2253" s="9" t="s">
        <v>2337</v>
      </c>
      <c r="C2253" s="19">
        <f t="shared" si="385"/>
        <v>2026</v>
      </c>
      <c r="K2253" s="9">
        <f t="shared" si="386"/>
        <v>0</v>
      </c>
      <c r="N2253" s="23">
        <f t="shared" si="387"/>
        <v>0</v>
      </c>
      <c r="O2253" s="24" t="e">
        <f t="shared" si="388"/>
        <v>#DIV/0!</v>
      </c>
      <c r="V2253" s="9">
        <f t="shared" si="389"/>
        <v>0</v>
      </c>
      <c r="Z2253" s="9">
        <f t="shared" si="390"/>
        <v>0</v>
      </c>
      <c r="AG2253" s="27">
        <v>5.516</v>
      </c>
      <c r="AI2253" s="2">
        <f t="shared" si="391"/>
        <v>82.306554953178903</v>
      </c>
      <c r="AK2253" s="27">
        <v>5.516</v>
      </c>
      <c r="AM2253" s="3">
        <f t="shared" si="392"/>
        <v>82.306554953178903</v>
      </c>
      <c r="AO2253" s="27">
        <v>5.516</v>
      </c>
      <c r="AP2253" s="89">
        <v>0.3</v>
      </c>
      <c r="AQ2253" s="88">
        <v>0</v>
      </c>
      <c r="AR2253" s="46" t="e">
        <f t="shared" si="393"/>
        <v>#DIV/0!</v>
      </c>
      <c r="AS2253" s="47" t="e">
        <f t="shared" si="394"/>
        <v>#DIV/0!</v>
      </c>
      <c r="AT2253" s="30" t="e">
        <f t="shared" si="395"/>
        <v>#DIV/0!</v>
      </c>
    </row>
    <row r="2254" spans="1:46" x14ac:dyDescent="0.25">
      <c r="A2254" s="9" t="s">
        <v>2338</v>
      </c>
      <c r="C2254" s="19">
        <f t="shared" si="385"/>
        <v>2026</v>
      </c>
      <c r="K2254" s="9">
        <f t="shared" si="386"/>
        <v>0</v>
      </c>
      <c r="N2254" s="23">
        <f t="shared" si="387"/>
        <v>0</v>
      </c>
      <c r="O2254" s="24" t="e">
        <f t="shared" si="388"/>
        <v>#DIV/0!</v>
      </c>
      <c r="V2254" s="9">
        <f t="shared" si="389"/>
        <v>0</v>
      </c>
      <c r="Z2254" s="9">
        <f t="shared" si="390"/>
        <v>0</v>
      </c>
      <c r="AG2254" s="27">
        <v>5.516</v>
      </c>
      <c r="AI2254" s="2">
        <f t="shared" si="391"/>
        <v>82.306554953178903</v>
      </c>
      <c r="AK2254" s="27">
        <v>5.516</v>
      </c>
      <c r="AM2254" s="3">
        <f t="shared" si="392"/>
        <v>82.306554953178903</v>
      </c>
      <c r="AO2254" s="27">
        <v>5.516</v>
      </c>
      <c r="AP2254" s="89">
        <v>0.3</v>
      </c>
      <c r="AQ2254" s="88">
        <v>0</v>
      </c>
      <c r="AR2254" s="46" t="e">
        <f t="shared" si="393"/>
        <v>#DIV/0!</v>
      </c>
      <c r="AS2254" s="47" t="e">
        <f t="shared" si="394"/>
        <v>#DIV/0!</v>
      </c>
      <c r="AT2254" s="30" t="e">
        <f t="shared" si="395"/>
        <v>#DIV/0!</v>
      </c>
    </row>
    <row r="2255" spans="1:46" x14ac:dyDescent="0.25">
      <c r="A2255" s="9" t="s">
        <v>2339</v>
      </c>
      <c r="C2255" s="19">
        <f t="shared" si="385"/>
        <v>2026</v>
      </c>
      <c r="K2255" s="9">
        <f t="shared" si="386"/>
        <v>0</v>
      </c>
      <c r="N2255" s="23">
        <f t="shared" si="387"/>
        <v>0</v>
      </c>
      <c r="O2255" s="24" t="e">
        <f t="shared" si="388"/>
        <v>#DIV/0!</v>
      </c>
      <c r="V2255" s="9">
        <f t="shared" si="389"/>
        <v>0</v>
      </c>
      <c r="Z2255" s="9">
        <f t="shared" si="390"/>
        <v>0</v>
      </c>
      <c r="AG2255" s="27">
        <v>5.516</v>
      </c>
      <c r="AI2255" s="2">
        <f t="shared" si="391"/>
        <v>82.306554953178903</v>
      </c>
      <c r="AK2255" s="27">
        <v>5.516</v>
      </c>
      <c r="AM2255" s="3">
        <f t="shared" si="392"/>
        <v>82.306554953178903</v>
      </c>
      <c r="AO2255" s="27">
        <v>5.516</v>
      </c>
      <c r="AP2255" s="89">
        <v>0.3</v>
      </c>
      <c r="AQ2255" s="88">
        <v>0</v>
      </c>
      <c r="AR2255" s="46" t="e">
        <f t="shared" si="393"/>
        <v>#DIV/0!</v>
      </c>
      <c r="AS2255" s="47" t="e">
        <f t="shared" si="394"/>
        <v>#DIV/0!</v>
      </c>
      <c r="AT2255" s="30" t="e">
        <f t="shared" si="395"/>
        <v>#DIV/0!</v>
      </c>
    </row>
    <row r="2256" spans="1:46" x14ac:dyDescent="0.25">
      <c r="A2256" s="9" t="s">
        <v>2340</v>
      </c>
      <c r="C2256" s="19">
        <f t="shared" si="385"/>
        <v>2026</v>
      </c>
      <c r="K2256" s="9">
        <f t="shared" si="386"/>
        <v>0</v>
      </c>
      <c r="N2256" s="23">
        <f t="shared" si="387"/>
        <v>0</v>
      </c>
      <c r="O2256" s="24" t="e">
        <f t="shared" si="388"/>
        <v>#DIV/0!</v>
      </c>
      <c r="V2256" s="9">
        <f t="shared" si="389"/>
        <v>0</v>
      </c>
      <c r="Z2256" s="9">
        <f t="shared" si="390"/>
        <v>0</v>
      </c>
      <c r="AG2256" s="27">
        <v>5.516</v>
      </c>
      <c r="AI2256" s="2">
        <f t="shared" si="391"/>
        <v>82.306554953178903</v>
      </c>
      <c r="AK2256" s="27">
        <v>5.516</v>
      </c>
      <c r="AM2256" s="3">
        <f t="shared" si="392"/>
        <v>82.306554953178903</v>
      </c>
      <c r="AO2256" s="27">
        <v>5.516</v>
      </c>
      <c r="AP2256" s="89">
        <v>0.3</v>
      </c>
      <c r="AQ2256" s="88">
        <v>0</v>
      </c>
      <c r="AR2256" s="46" t="e">
        <f t="shared" si="393"/>
        <v>#DIV/0!</v>
      </c>
      <c r="AS2256" s="47" t="e">
        <f t="shared" si="394"/>
        <v>#DIV/0!</v>
      </c>
      <c r="AT2256" s="30" t="e">
        <f t="shared" si="395"/>
        <v>#DIV/0!</v>
      </c>
    </row>
    <row r="2257" spans="1:46" x14ac:dyDescent="0.25">
      <c r="A2257" s="9" t="s">
        <v>2341</v>
      </c>
      <c r="C2257" s="19">
        <f t="shared" si="385"/>
        <v>2026</v>
      </c>
      <c r="K2257" s="9">
        <f t="shared" si="386"/>
        <v>0</v>
      </c>
      <c r="N2257" s="23">
        <f t="shared" si="387"/>
        <v>0</v>
      </c>
      <c r="O2257" s="24" t="e">
        <f t="shared" si="388"/>
        <v>#DIV/0!</v>
      </c>
      <c r="V2257" s="9">
        <f t="shared" si="389"/>
        <v>0</v>
      </c>
      <c r="Z2257" s="9">
        <f t="shared" si="390"/>
        <v>0</v>
      </c>
      <c r="AG2257" s="27">
        <v>5.516</v>
      </c>
      <c r="AI2257" s="2">
        <f t="shared" si="391"/>
        <v>82.306554953178903</v>
      </c>
      <c r="AK2257" s="27">
        <v>5.516</v>
      </c>
      <c r="AM2257" s="3">
        <f t="shared" si="392"/>
        <v>82.306554953178903</v>
      </c>
      <c r="AO2257" s="27">
        <v>5.516</v>
      </c>
      <c r="AP2257" s="89">
        <v>0.3</v>
      </c>
      <c r="AQ2257" s="88">
        <v>0</v>
      </c>
      <c r="AR2257" s="46" t="e">
        <f t="shared" si="393"/>
        <v>#DIV/0!</v>
      </c>
      <c r="AS2257" s="47" t="e">
        <f t="shared" si="394"/>
        <v>#DIV/0!</v>
      </c>
      <c r="AT2257" s="30" t="e">
        <f t="shared" si="395"/>
        <v>#DIV/0!</v>
      </c>
    </row>
    <row r="2258" spans="1:46" x14ac:dyDescent="0.25">
      <c r="A2258" s="9" t="s">
        <v>2342</v>
      </c>
      <c r="C2258" s="19">
        <f t="shared" si="385"/>
        <v>2026</v>
      </c>
      <c r="K2258" s="9">
        <f t="shared" si="386"/>
        <v>0</v>
      </c>
      <c r="N2258" s="23">
        <f t="shared" si="387"/>
        <v>0</v>
      </c>
      <c r="O2258" s="24" t="e">
        <f t="shared" si="388"/>
        <v>#DIV/0!</v>
      </c>
      <c r="V2258" s="9">
        <f t="shared" si="389"/>
        <v>0</v>
      </c>
      <c r="Z2258" s="9">
        <f t="shared" si="390"/>
        <v>0</v>
      </c>
      <c r="AG2258" s="27">
        <v>5.516</v>
      </c>
      <c r="AI2258" s="2">
        <f t="shared" si="391"/>
        <v>82.306554953178903</v>
      </c>
      <c r="AK2258" s="27">
        <v>5.516</v>
      </c>
      <c r="AM2258" s="3">
        <f t="shared" si="392"/>
        <v>82.306554953178903</v>
      </c>
      <c r="AO2258" s="27">
        <v>5.516</v>
      </c>
      <c r="AP2258" s="89">
        <v>0.3</v>
      </c>
      <c r="AQ2258" s="88">
        <v>0</v>
      </c>
      <c r="AR2258" s="46" t="e">
        <f t="shared" si="393"/>
        <v>#DIV/0!</v>
      </c>
      <c r="AS2258" s="47" t="e">
        <f t="shared" si="394"/>
        <v>#DIV/0!</v>
      </c>
      <c r="AT2258" s="30" t="e">
        <f t="shared" si="395"/>
        <v>#DIV/0!</v>
      </c>
    </row>
    <row r="2259" spans="1:46" x14ac:dyDescent="0.25">
      <c r="A2259" s="9" t="s">
        <v>2343</v>
      </c>
      <c r="C2259" s="19">
        <f t="shared" si="385"/>
        <v>2026</v>
      </c>
      <c r="K2259" s="9">
        <f t="shared" si="386"/>
        <v>0</v>
      </c>
      <c r="N2259" s="23">
        <f t="shared" si="387"/>
        <v>0</v>
      </c>
      <c r="O2259" s="24" t="e">
        <f t="shared" si="388"/>
        <v>#DIV/0!</v>
      </c>
      <c r="V2259" s="9">
        <f t="shared" si="389"/>
        <v>0</v>
      </c>
      <c r="Z2259" s="9">
        <f t="shared" si="390"/>
        <v>0</v>
      </c>
      <c r="AG2259" s="27">
        <v>5.516</v>
      </c>
      <c r="AI2259" s="2">
        <f t="shared" si="391"/>
        <v>82.306554953178903</v>
      </c>
      <c r="AK2259" s="27">
        <v>5.516</v>
      </c>
      <c r="AM2259" s="3">
        <f t="shared" si="392"/>
        <v>82.306554953178903</v>
      </c>
      <c r="AO2259" s="27">
        <v>5.516</v>
      </c>
      <c r="AP2259" s="89">
        <v>0.3</v>
      </c>
      <c r="AQ2259" s="88">
        <v>0</v>
      </c>
      <c r="AR2259" s="46" t="e">
        <f t="shared" si="393"/>
        <v>#DIV/0!</v>
      </c>
      <c r="AS2259" s="47" t="e">
        <f t="shared" si="394"/>
        <v>#DIV/0!</v>
      </c>
      <c r="AT2259" s="30" t="e">
        <f t="shared" si="395"/>
        <v>#DIV/0!</v>
      </c>
    </row>
    <row r="2260" spans="1:46" x14ac:dyDescent="0.25">
      <c r="A2260" s="9" t="s">
        <v>2344</v>
      </c>
      <c r="C2260" s="19">
        <f t="shared" si="385"/>
        <v>2026</v>
      </c>
      <c r="K2260" s="9">
        <f t="shared" si="386"/>
        <v>0</v>
      </c>
      <c r="N2260" s="23">
        <f t="shared" si="387"/>
        <v>0</v>
      </c>
      <c r="O2260" s="24" t="e">
        <f t="shared" si="388"/>
        <v>#DIV/0!</v>
      </c>
      <c r="V2260" s="9">
        <f t="shared" si="389"/>
        <v>0</v>
      </c>
      <c r="Z2260" s="9">
        <f t="shared" si="390"/>
        <v>0</v>
      </c>
      <c r="AG2260" s="27">
        <v>5.516</v>
      </c>
      <c r="AI2260" s="2">
        <f t="shared" si="391"/>
        <v>82.306554953178903</v>
      </c>
      <c r="AK2260" s="27">
        <v>5.516</v>
      </c>
      <c r="AM2260" s="3">
        <f t="shared" si="392"/>
        <v>82.306554953178903</v>
      </c>
      <c r="AO2260" s="27">
        <v>5.516</v>
      </c>
      <c r="AP2260" s="89">
        <v>0.3</v>
      </c>
      <c r="AQ2260" s="88">
        <v>0</v>
      </c>
      <c r="AR2260" s="46" t="e">
        <f t="shared" si="393"/>
        <v>#DIV/0!</v>
      </c>
      <c r="AS2260" s="47" t="e">
        <f t="shared" si="394"/>
        <v>#DIV/0!</v>
      </c>
      <c r="AT2260" s="30" t="e">
        <f t="shared" si="395"/>
        <v>#DIV/0!</v>
      </c>
    </row>
    <row r="2261" spans="1:46" x14ac:dyDescent="0.25">
      <c r="A2261" s="9" t="s">
        <v>2345</v>
      </c>
      <c r="C2261" s="19">
        <f t="shared" si="385"/>
        <v>2026</v>
      </c>
      <c r="K2261" s="9">
        <f t="shared" si="386"/>
        <v>0</v>
      </c>
      <c r="N2261" s="23">
        <f t="shared" si="387"/>
        <v>0</v>
      </c>
      <c r="O2261" s="24" t="e">
        <f t="shared" si="388"/>
        <v>#DIV/0!</v>
      </c>
      <c r="V2261" s="9">
        <f t="shared" si="389"/>
        <v>0</v>
      </c>
      <c r="Z2261" s="9">
        <f t="shared" si="390"/>
        <v>0</v>
      </c>
      <c r="AG2261" s="27">
        <v>5.516</v>
      </c>
      <c r="AI2261" s="2">
        <f t="shared" si="391"/>
        <v>82.306554953178903</v>
      </c>
      <c r="AK2261" s="27">
        <v>5.516</v>
      </c>
      <c r="AM2261" s="3">
        <f t="shared" si="392"/>
        <v>82.306554953178903</v>
      </c>
      <c r="AO2261" s="27">
        <v>5.516</v>
      </c>
      <c r="AP2261" s="89">
        <v>0.3</v>
      </c>
      <c r="AQ2261" s="88">
        <v>0</v>
      </c>
      <c r="AR2261" s="46" t="e">
        <f t="shared" si="393"/>
        <v>#DIV/0!</v>
      </c>
      <c r="AS2261" s="47" t="e">
        <f t="shared" si="394"/>
        <v>#DIV/0!</v>
      </c>
      <c r="AT2261" s="30" t="e">
        <f t="shared" si="395"/>
        <v>#DIV/0!</v>
      </c>
    </row>
    <row r="2262" spans="1:46" x14ac:dyDescent="0.25">
      <c r="A2262" s="9" t="s">
        <v>2346</v>
      </c>
      <c r="C2262" s="19">
        <f t="shared" si="385"/>
        <v>2026</v>
      </c>
      <c r="K2262" s="9">
        <f t="shared" si="386"/>
        <v>0</v>
      </c>
      <c r="N2262" s="23">
        <f t="shared" si="387"/>
        <v>0</v>
      </c>
      <c r="O2262" s="24" t="e">
        <f t="shared" si="388"/>
        <v>#DIV/0!</v>
      </c>
      <c r="V2262" s="9">
        <f t="shared" si="389"/>
        <v>0</v>
      </c>
      <c r="Z2262" s="9">
        <f t="shared" si="390"/>
        <v>0</v>
      </c>
      <c r="AG2262" s="27">
        <v>5.516</v>
      </c>
      <c r="AI2262" s="2">
        <f t="shared" si="391"/>
        <v>82.306554953178903</v>
      </c>
      <c r="AK2262" s="27">
        <v>5.516</v>
      </c>
      <c r="AM2262" s="3">
        <f t="shared" si="392"/>
        <v>82.306554953178903</v>
      </c>
      <c r="AO2262" s="27">
        <v>5.516</v>
      </c>
      <c r="AP2262" s="89">
        <v>0.3</v>
      </c>
      <c r="AQ2262" s="88">
        <v>0</v>
      </c>
      <c r="AR2262" s="46" t="e">
        <f t="shared" si="393"/>
        <v>#DIV/0!</v>
      </c>
      <c r="AS2262" s="47" t="e">
        <f t="shared" si="394"/>
        <v>#DIV/0!</v>
      </c>
      <c r="AT2262" s="30" t="e">
        <f t="shared" si="395"/>
        <v>#DIV/0!</v>
      </c>
    </row>
    <row r="2263" spans="1:46" x14ac:dyDescent="0.25">
      <c r="A2263" s="9" t="s">
        <v>2347</v>
      </c>
      <c r="C2263" s="19">
        <f t="shared" si="385"/>
        <v>2026</v>
      </c>
      <c r="K2263" s="9">
        <f t="shared" si="386"/>
        <v>0</v>
      </c>
      <c r="N2263" s="23">
        <f t="shared" si="387"/>
        <v>0</v>
      </c>
      <c r="O2263" s="24" t="e">
        <f t="shared" si="388"/>
        <v>#DIV/0!</v>
      </c>
      <c r="V2263" s="9">
        <f t="shared" si="389"/>
        <v>0</v>
      </c>
      <c r="Z2263" s="9">
        <f t="shared" si="390"/>
        <v>0</v>
      </c>
      <c r="AG2263" s="27">
        <v>5.516</v>
      </c>
      <c r="AI2263" s="2">
        <f t="shared" si="391"/>
        <v>82.306554953178903</v>
      </c>
      <c r="AK2263" s="27">
        <v>5.516</v>
      </c>
      <c r="AM2263" s="3">
        <f t="shared" si="392"/>
        <v>82.306554953178903</v>
      </c>
      <c r="AO2263" s="27">
        <v>5.516</v>
      </c>
      <c r="AP2263" s="89">
        <v>0.3</v>
      </c>
      <c r="AQ2263" s="88">
        <v>0</v>
      </c>
      <c r="AR2263" s="46" t="e">
        <f t="shared" si="393"/>
        <v>#DIV/0!</v>
      </c>
      <c r="AS2263" s="47" t="e">
        <f t="shared" si="394"/>
        <v>#DIV/0!</v>
      </c>
      <c r="AT2263" s="30" t="e">
        <f t="shared" si="395"/>
        <v>#DIV/0!</v>
      </c>
    </row>
    <row r="2264" spans="1:46" x14ac:dyDescent="0.25">
      <c r="A2264" s="9" t="s">
        <v>2348</v>
      </c>
      <c r="C2264" s="19">
        <f t="shared" si="385"/>
        <v>2026</v>
      </c>
      <c r="K2264" s="9">
        <f t="shared" si="386"/>
        <v>0</v>
      </c>
      <c r="N2264" s="23">
        <f t="shared" si="387"/>
        <v>0</v>
      </c>
      <c r="O2264" s="24" t="e">
        <f t="shared" si="388"/>
        <v>#DIV/0!</v>
      </c>
      <c r="V2264" s="9">
        <f t="shared" si="389"/>
        <v>0</v>
      </c>
      <c r="Z2264" s="9">
        <f t="shared" si="390"/>
        <v>0</v>
      </c>
      <c r="AG2264" s="27">
        <v>5.516</v>
      </c>
      <c r="AI2264" s="2">
        <f t="shared" si="391"/>
        <v>82.306554953178903</v>
      </c>
      <c r="AK2264" s="27">
        <v>5.516</v>
      </c>
      <c r="AM2264" s="3">
        <f t="shared" si="392"/>
        <v>82.306554953178903</v>
      </c>
      <c r="AO2264" s="27">
        <v>5.516</v>
      </c>
      <c r="AP2264" s="89">
        <v>0.3</v>
      </c>
      <c r="AQ2264" s="88">
        <v>0</v>
      </c>
      <c r="AR2264" s="46" t="e">
        <f t="shared" si="393"/>
        <v>#DIV/0!</v>
      </c>
      <c r="AS2264" s="47" t="e">
        <f t="shared" si="394"/>
        <v>#DIV/0!</v>
      </c>
      <c r="AT2264" s="30" t="e">
        <f t="shared" si="395"/>
        <v>#DIV/0!</v>
      </c>
    </row>
    <row r="2265" spans="1:46" x14ac:dyDescent="0.25">
      <c r="A2265" s="9" t="s">
        <v>2349</v>
      </c>
      <c r="C2265" s="19">
        <f t="shared" si="385"/>
        <v>2026</v>
      </c>
      <c r="K2265" s="9">
        <f t="shared" si="386"/>
        <v>0</v>
      </c>
      <c r="N2265" s="23">
        <f t="shared" si="387"/>
        <v>0</v>
      </c>
      <c r="O2265" s="24" t="e">
        <f t="shared" si="388"/>
        <v>#DIV/0!</v>
      </c>
      <c r="V2265" s="9">
        <f t="shared" si="389"/>
        <v>0</v>
      </c>
      <c r="Z2265" s="9">
        <f t="shared" si="390"/>
        <v>0</v>
      </c>
      <c r="AG2265" s="27">
        <v>5.516</v>
      </c>
      <c r="AI2265" s="2">
        <f t="shared" si="391"/>
        <v>82.306554953178903</v>
      </c>
      <c r="AK2265" s="27">
        <v>5.516</v>
      </c>
      <c r="AM2265" s="3">
        <f t="shared" si="392"/>
        <v>82.306554953178903</v>
      </c>
      <c r="AO2265" s="27">
        <v>5.516</v>
      </c>
      <c r="AP2265" s="89">
        <v>0.3</v>
      </c>
      <c r="AQ2265" s="88">
        <v>0</v>
      </c>
      <c r="AR2265" s="46" t="e">
        <f t="shared" si="393"/>
        <v>#DIV/0!</v>
      </c>
      <c r="AS2265" s="47" t="e">
        <f t="shared" si="394"/>
        <v>#DIV/0!</v>
      </c>
      <c r="AT2265" s="30" t="e">
        <f t="shared" si="395"/>
        <v>#DIV/0!</v>
      </c>
    </row>
    <row r="2266" spans="1:46" x14ac:dyDescent="0.25">
      <c r="A2266" s="9" t="s">
        <v>2350</v>
      </c>
      <c r="C2266" s="19">
        <f t="shared" si="385"/>
        <v>2026</v>
      </c>
      <c r="K2266" s="9">
        <f t="shared" si="386"/>
        <v>0</v>
      </c>
      <c r="N2266" s="23">
        <f t="shared" si="387"/>
        <v>0</v>
      </c>
      <c r="O2266" s="24" t="e">
        <f t="shared" si="388"/>
        <v>#DIV/0!</v>
      </c>
      <c r="V2266" s="9">
        <f t="shared" si="389"/>
        <v>0</v>
      </c>
      <c r="Z2266" s="9">
        <f t="shared" si="390"/>
        <v>0</v>
      </c>
      <c r="AG2266" s="27">
        <v>5.516</v>
      </c>
      <c r="AI2266" s="2">
        <f t="shared" si="391"/>
        <v>82.306554953178903</v>
      </c>
      <c r="AK2266" s="27">
        <v>5.516</v>
      </c>
      <c r="AM2266" s="3">
        <f t="shared" si="392"/>
        <v>82.306554953178903</v>
      </c>
      <c r="AO2266" s="27">
        <v>5.516</v>
      </c>
      <c r="AP2266" s="89">
        <v>0.3</v>
      </c>
      <c r="AQ2266" s="88">
        <v>0</v>
      </c>
      <c r="AR2266" s="46" t="e">
        <f t="shared" si="393"/>
        <v>#DIV/0!</v>
      </c>
      <c r="AS2266" s="47" t="e">
        <f t="shared" si="394"/>
        <v>#DIV/0!</v>
      </c>
      <c r="AT2266" s="30" t="e">
        <f t="shared" si="395"/>
        <v>#DIV/0!</v>
      </c>
    </row>
    <row r="2267" spans="1:46" x14ac:dyDescent="0.25">
      <c r="A2267" s="9" t="s">
        <v>2351</v>
      </c>
      <c r="C2267" s="19">
        <f t="shared" si="385"/>
        <v>2026</v>
      </c>
      <c r="K2267" s="9">
        <f t="shared" si="386"/>
        <v>0</v>
      </c>
      <c r="N2267" s="23">
        <f t="shared" si="387"/>
        <v>0</v>
      </c>
      <c r="O2267" s="24" t="e">
        <f t="shared" si="388"/>
        <v>#DIV/0!</v>
      </c>
      <c r="V2267" s="9">
        <f t="shared" si="389"/>
        <v>0</v>
      </c>
      <c r="Z2267" s="9">
        <f t="shared" si="390"/>
        <v>0</v>
      </c>
      <c r="AG2267" s="27">
        <v>5.516</v>
      </c>
      <c r="AI2267" s="2">
        <f t="shared" si="391"/>
        <v>82.306554953178903</v>
      </c>
      <c r="AK2267" s="27">
        <v>5.516</v>
      </c>
      <c r="AM2267" s="3">
        <f t="shared" si="392"/>
        <v>82.306554953178903</v>
      </c>
      <c r="AO2267" s="27">
        <v>5.516</v>
      </c>
      <c r="AP2267" s="89">
        <v>0.3</v>
      </c>
      <c r="AQ2267" s="88">
        <v>0</v>
      </c>
      <c r="AR2267" s="46" t="e">
        <f t="shared" si="393"/>
        <v>#DIV/0!</v>
      </c>
      <c r="AS2267" s="47" t="e">
        <f t="shared" si="394"/>
        <v>#DIV/0!</v>
      </c>
      <c r="AT2267" s="30" t="e">
        <f t="shared" si="395"/>
        <v>#DIV/0!</v>
      </c>
    </row>
    <row r="2268" spans="1:46" x14ac:dyDescent="0.25">
      <c r="A2268" s="9" t="s">
        <v>2352</v>
      </c>
      <c r="C2268" s="19">
        <f t="shared" si="385"/>
        <v>2026</v>
      </c>
      <c r="K2268" s="9">
        <f t="shared" si="386"/>
        <v>0</v>
      </c>
      <c r="N2268" s="23">
        <f t="shared" si="387"/>
        <v>0</v>
      </c>
      <c r="O2268" s="24" t="e">
        <f t="shared" si="388"/>
        <v>#DIV/0!</v>
      </c>
      <c r="V2268" s="9">
        <f t="shared" si="389"/>
        <v>0</v>
      </c>
      <c r="Z2268" s="9">
        <f t="shared" si="390"/>
        <v>0</v>
      </c>
      <c r="AG2268" s="27">
        <v>5.516</v>
      </c>
      <c r="AI2268" s="2">
        <f t="shared" si="391"/>
        <v>82.306554953178903</v>
      </c>
      <c r="AK2268" s="27">
        <v>5.516</v>
      </c>
      <c r="AM2268" s="3">
        <f t="shared" si="392"/>
        <v>82.306554953178903</v>
      </c>
      <c r="AO2268" s="27">
        <v>5.516</v>
      </c>
      <c r="AP2268" s="89">
        <v>0.3</v>
      </c>
      <c r="AQ2268" s="88">
        <v>0</v>
      </c>
      <c r="AR2268" s="46" t="e">
        <f t="shared" si="393"/>
        <v>#DIV/0!</v>
      </c>
      <c r="AS2268" s="47" t="e">
        <f t="shared" si="394"/>
        <v>#DIV/0!</v>
      </c>
      <c r="AT2268" s="30" t="e">
        <f t="shared" si="395"/>
        <v>#DIV/0!</v>
      </c>
    </row>
    <row r="2269" spans="1:46" x14ac:dyDescent="0.25">
      <c r="A2269" s="9" t="s">
        <v>2353</v>
      </c>
      <c r="C2269" s="19">
        <f t="shared" si="385"/>
        <v>2026</v>
      </c>
      <c r="K2269" s="9">
        <f t="shared" si="386"/>
        <v>0</v>
      </c>
      <c r="N2269" s="23">
        <f t="shared" si="387"/>
        <v>0</v>
      </c>
      <c r="O2269" s="24" t="e">
        <f t="shared" si="388"/>
        <v>#DIV/0!</v>
      </c>
      <c r="V2269" s="9">
        <f t="shared" si="389"/>
        <v>0</v>
      </c>
      <c r="Z2269" s="9">
        <f t="shared" si="390"/>
        <v>0</v>
      </c>
      <c r="AG2269" s="27">
        <v>5.516</v>
      </c>
      <c r="AI2269" s="2">
        <f t="shared" si="391"/>
        <v>82.306554953178903</v>
      </c>
      <c r="AK2269" s="27">
        <v>5.516</v>
      </c>
      <c r="AM2269" s="3">
        <f t="shared" si="392"/>
        <v>82.306554953178903</v>
      </c>
      <c r="AO2269" s="27">
        <v>5.516</v>
      </c>
      <c r="AP2269" s="89">
        <v>0.3</v>
      </c>
      <c r="AQ2269" s="88">
        <v>0</v>
      </c>
      <c r="AR2269" s="46" t="e">
        <f t="shared" si="393"/>
        <v>#DIV/0!</v>
      </c>
      <c r="AS2269" s="47" t="e">
        <f t="shared" si="394"/>
        <v>#DIV/0!</v>
      </c>
      <c r="AT2269" s="30" t="e">
        <f t="shared" si="395"/>
        <v>#DIV/0!</v>
      </c>
    </row>
    <row r="2270" spans="1:46" x14ac:dyDescent="0.25">
      <c r="A2270" s="9" t="s">
        <v>2354</v>
      </c>
      <c r="C2270" s="19">
        <f t="shared" si="385"/>
        <v>2026</v>
      </c>
      <c r="K2270" s="9">
        <f t="shared" si="386"/>
        <v>0</v>
      </c>
      <c r="N2270" s="23">
        <f t="shared" si="387"/>
        <v>0</v>
      </c>
      <c r="O2270" s="24" t="e">
        <f t="shared" si="388"/>
        <v>#DIV/0!</v>
      </c>
      <c r="V2270" s="9">
        <f t="shared" si="389"/>
        <v>0</v>
      </c>
      <c r="Z2270" s="9">
        <f t="shared" si="390"/>
        <v>0</v>
      </c>
      <c r="AG2270" s="27">
        <v>5.516</v>
      </c>
      <c r="AI2270" s="2">
        <f t="shared" si="391"/>
        <v>82.306554953178903</v>
      </c>
      <c r="AK2270" s="27">
        <v>5.516</v>
      </c>
      <c r="AM2270" s="3">
        <f t="shared" si="392"/>
        <v>82.306554953178903</v>
      </c>
      <c r="AO2270" s="27">
        <v>5.516</v>
      </c>
      <c r="AP2270" s="89">
        <v>0.3</v>
      </c>
      <c r="AQ2270" s="88">
        <v>0</v>
      </c>
      <c r="AR2270" s="46" t="e">
        <f t="shared" si="393"/>
        <v>#DIV/0!</v>
      </c>
      <c r="AS2270" s="47" t="e">
        <f t="shared" si="394"/>
        <v>#DIV/0!</v>
      </c>
      <c r="AT2270" s="30" t="e">
        <f t="shared" si="395"/>
        <v>#DIV/0!</v>
      </c>
    </row>
    <row r="2271" spans="1:46" x14ac:dyDescent="0.25">
      <c r="A2271" s="9" t="s">
        <v>2355</v>
      </c>
      <c r="C2271" s="19">
        <f t="shared" si="385"/>
        <v>2026</v>
      </c>
      <c r="K2271" s="9">
        <f t="shared" si="386"/>
        <v>0</v>
      </c>
      <c r="N2271" s="23">
        <f t="shared" si="387"/>
        <v>0</v>
      </c>
      <c r="O2271" s="24" t="e">
        <f t="shared" si="388"/>
        <v>#DIV/0!</v>
      </c>
      <c r="V2271" s="9">
        <f t="shared" si="389"/>
        <v>0</v>
      </c>
      <c r="Z2271" s="9">
        <f t="shared" si="390"/>
        <v>0</v>
      </c>
      <c r="AG2271" s="27">
        <v>5.516</v>
      </c>
      <c r="AI2271" s="2">
        <f t="shared" si="391"/>
        <v>82.306554953178903</v>
      </c>
      <c r="AK2271" s="27">
        <v>5.516</v>
      </c>
      <c r="AM2271" s="3">
        <f t="shared" si="392"/>
        <v>82.306554953178903</v>
      </c>
      <c r="AO2271" s="27">
        <v>5.516</v>
      </c>
      <c r="AP2271" s="89">
        <v>0.3</v>
      </c>
      <c r="AQ2271" s="88">
        <v>0</v>
      </c>
      <c r="AR2271" s="46" t="e">
        <f t="shared" si="393"/>
        <v>#DIV/0!</v>
      </c>
      <c r="AS2271" s="47" t="e">
        <f t="shared" si="394"/>
        <v>#DIV/0!</v>
      </c>
      <c r="AT2271" s="30" t="e">
        <f t="shared" si="395"/>
        <v>#DIV/0!</v>
      </c>
    </row>
    <row r="2272" spans="1:46" x14ac:dyDescent="0.25">
      <c r="A2272" s="9" t="s">
        <v>2356</v>
      </c>
      <c r="C2272" s="19">
        <f t="shared" si="385"/>
        <v>2026</v>
      </c>
      <c r="K2272" s="9">
        <f t="shared" si="386"/>
        <v>0</v>
      </c>
      <c r="N2272" s="23">
        <f t="shared" si="387"/>
        <v>0</v>
      </c>
      <c r="O2272" s="24" t="e">
        <f t="shared" si="388"/>
        <v>#DIV/0!</v>
      </c>
      <c r="V2272" s="9">
        <f t="shared" si="389"/>
        <v>0</v>
      </c>
      <c r="Z2272" s="9">
        <f t="shared" si="390"/>
        <v>0</v>
      </c>
      <c r="AG2272" s="27">
        <v>5.516</v>
      </c>
      <c r="AI2272" s="2">
        <f t="shared" si="391"/>
        <v>82.306554953178903</v>
      </c>
      <c r="AK2272" s="27">
        <v>5.516</v>
      </c>
      <c r="AM2272" s="3">
        <f t="shared" si="392"/>
        <v>82.306554953178903</v>
      </c>
      <c r="AO2272" s="27">
        <v>5.516</v>
      </c>
      <c r="AP2272" s="89">
        <v>0.3</v>
      </c>
      <c r="AQ2272" s="88">
        <v>0</v>
      </c>
      <c r="AR2272" s="46" t="e">
        <f t="shared" si="393"/>
        <v>#DIV/0!</v>
      </c>
      <c r="AS2272" s="47" t="e">
        <f t="shared" si="394"/>
        <v>#DIV/0!</v>
      </c>
      <c r="AT2272" s="30" t="e">
        <f t="shared" si="395"/>
        <v>#DIV/0!</v>
      </c>
    </row>
    <row r="2273" spans="1:46" x14ac:dyDescent="0.25">
      <c r="A2273" s="9" t="s">
        <v>2357</v>
      </c>
      <c r="C2273" s="19">
        <f t="shared" si="385"/>
        <v>2026</v>
      </c>
      <c r="K2273" s="9">
        <f t="shared" si="386"/>
        <v>0</v>
      </c>
      <c r="N2273" s="23">
        <f t="shared" si="387"/>
        <v>0</v>
      </c>
      <c r="O2273" s="24" t="e">
        <f t="shared" si="388"/>
        <v>#DIV/0!</v>
      </c>
      <c r="V2273" s="9">
        <f t="shared" si="389"/>
        <v>0</v>
      </c>
      <c r="Z2273" s="9">
        <f t="shared" si="390"/>
        <v>0</v>
      </c>
      <c r="AG2273" s="27">
        <v>5.516</v>
      </c>
      <c r="AI2273" s="2">
        <f t="shared" si="391"/>
        <v>82.306554953178903</v>
      </c>
      <c r="AK2273" s="27">
        <v>5.516</v>
      </c>
      <c r="AM2273" s="3">
        <f t="shared" si="392"/>
        <v>82.306554953178903</v>
      </c>
      <c r="AO2273" s="27">
        <v>5.516</v>
      </c>
      <c r="AP2273" s="89">
        <v>0.3</v>
      </c>
      <c r="AQ2273" s="88">
        <v>0</v>
      </c>
      <c r="AR2273" s="46" t="e">
        <f t="shared" si="393"/>
        <v>#DIV/0!</v>
      </c>
      <c r="AS2273" s="47" t="e">
        <f t="shared" si="394"/>
        <v>#DIV/0!</v>
      </c>
      <c r="AT2273" s="30" t="e">
        <f t="shared" si="395"/>
        <v>#DIV/0!</v>
      </c>
    </row>
    <row r="2274" spans="1:46" x14ac:dyDescent="0.25">
      <c r="A2274" s="9" t="s">
        <v>2358</v>
      </c>
      <c r="C2274" s="19">
        <f t="shared" si="385"/>
        <v>2026</v>
      </c>
      <c r="K2274" s="9">
        <f t="shared" si="386"/>
        <v>0</v>
      </c>
      <c r="N2274" s="23">
        <f t="shared" si="387"/>
        <v>0</v>
      </c>
      <c r="O2274" s="24" t="e">
        <f t="shared" si="388"/>
        <v>#DIV/0!</v>
      </c>
      <c r="V2274" s="9">
        <f t="shared" si="389"/>
        <v>0</v>
      </c>
      <c r="Z2274" s="9">
        <f t="shared" si="390"/>
        <v>0</v>
      </c>
      <c r="AG2274" s="27">
        <v>5.516</v>
      </c>
      <c r="AI2274" s="2">
        <f t="shared" si="391"/>
        <v>82.306554953178903</v>
      </c>
      <c r="AK2274" s="27">
        <v>5.516</v>
      </c>
      <c r="AM2274" s="3">
        <f t="shared" si="392"/>
        <v>82.306554953178903</v>
      </c>
      <c r="AO2274" s="27">
        <v>5.516</v>
      </c>
      <c r="AP2274" s="89">
        <v>0.3</v>
      </c>
      <c r="AQ2274" s="88">
        <v>0</v>
      </c>
      <c r="AR2274" s="46" t="e">
        <f t="shared" si="393"/>
        <v>#DIV/0!</v>
      </c>
      <c r="AS2274" s="47" t="e">
        <f t="shared" si="394"/>
        <v>#DIV/0!</v>
      </c>
      <c r="AT2274" s="30" t="e">
        <f t="shared" si="395"/>
        <v>#DIV/0!</v>
      </c>
    </row>
    <row r="2275" spans="1:46" x14ac:dyDescent="0.25">
      <c r="A2275" s="9" t="s">
        <v>2359</v>
      </c>
      <c r="C2275" s="19">
        <f t="shared" si="385"/>
        <v>2026</v>
      </c>
      <c r="K2275" s="9">
        <f t="shared" si="386"/>
        <v>0</v>
      </c>
      <c r="N2275" s="23">
        <f t="shared" si="387"/>
        <v>0</v>
      </c>
      <c r="O2275" s="24" t="e">
        <f t="shared" si="388"/>
        <v>#DIV/0!</v>
      </c>
      <c r="V2275" s="9">
        <f t="shared" si="389"/>
        <v>0</v>
      </c>
      <c r="Z2275" s="9">
        <f t="shared" si="390"/>
        <v>0</v>
      </c>
      <c r="AG2275" s="27">
        <v>5.516</v>
      </c>
      <c r="AI2275" s="2">
        <f t="shared" si="391"/>
        <v>82.306554953178903</v>
      </c>
      <c r="AK2275" s="27">
        <v>5.516</v>
      </c>
      <c r="AM2275" s="3">
        <f t="shared" si="392"/>
        <v>82.306554953178903</v>
      </c>
      <c r="AO2275" s="27">
        <v>5.516</v>
      </c>
      <c r="AP2275" s="89">
        <v>0.3</v>
      </c>
      <c r="AQ2275" s="88">
        <v>0</v>
      </c>
      <c r="AR2275" s="46" t="e">
        <f t="shared" si="393"/>
        <v>#DIV/0!</v>
      </c>
      <c r="AS2275" s="47" t="e">
        <f t="shared" si="394"/>
        <v>#DIV/0!</v>
      </c>
      <c r="AT2275" s="30" t="e">
        <f t="shared" si="395"/>
        <v>#DIV/0!</v>
      </c>
    </row>
    <row r="2276" spans="1:46" x14ac:dyDescent="0.25">
      <c r="A2276" s="9" t="s">
        <v>2360</v>
      </c>
      <c r="C2276" s="19">
        <f t="shared" si="385"/>
        <v>2026</v>
      </c>
      <c r="K2276" s="9">
        <f t="shared" si="386"/>
        <v>0</v>
      </c>
      <c r="N2276" s="23">
        <f t="shared" si="387"/>
        <v>0</v>
      </c>
      <c r="O2276" s="24" t="e">
        <f t="shared" si="388"/>
        <v>#DIV/0!</v>
      </c>
      <c r="V2276" s="9">
        <f t="shared" si="389"/>
        <v>0</v>
      </c>
      <c r="Z2276" s="9">
        <f t="shared" si="390"/>
        <v>0</v>
      </c>
      <c r="AG2276" s="27">
        <v>5.516</v>
      </c>
      <c r="AI2276" s="2">
        <f t="shared" si="391"/>
        <v>82.306554953178903</v>
      </c>
      <c r="AK2276" s="27">
        <v>5.516</v>
      </c>
      <c r="AM2276" s="3">
        <f t="shared" si="392"/>
        <v>82.306554953178903</v>
      </c>
      <c r="AO2276" s="27">
        <v>5.516</v>
      </c>
      <c r="AP2276" s="89">
        <v>0.3</v>
      </c>
      <c r="AQ2276" s="88">
        <v>0</v>
      </c>
      <c r="AR2276" s="46" t="e">
        <f t="shared" si="393"/>
        <v>#DIV/0!</v>
      </c>
      <c r="AS2276" s="47" t="e">
        <f t="shared" si="394"/>
        <v>#DIV/0!</v>
      </c>
      <c r="AT2276" s="30" t="e">
        <f t="shared" si="395"/>
        <v>#DIV/0!</v>
      </c>
    </row>
    <row r="2277" spans="1:46" x14ac:dyDescent="0.25">
      <c r="A2277" s="9" t="s">
        <v>2361</v>
      </c>
      <c r="C2277" s="19">
        <f t="shared" si="385"/>
        <v>2026</v>
      </c>
      <c r="K2277" s="9">
        <f t="shared" si="386"/>
        <v>0</v>
      </c>
      <c r="N2277" s="23">
        <f t="shared" si="387"/>
        <v>0</v>
      </c>
      <c r="O2277" s="24" t="e">
        <f t="shared" si="388"/>
        <v>#DIV/0!</v>
      </c>
      <c r="V2277" s="9">
        <f t="shared" si="389"/>
        <v>0</v>
      </c>
      <c r="Z2277" s="9">
        <f t="shared" si="390"/>
        <v>0</v>
      </c>
      <c r="AG2277" s="27">
        <v>5.516</v>
      </c>
      <c r="AI2277" s="2">
        <f t="shared" si="391"/>
        <v>82.306554953178903</v>
      </c>
      <c r="AK2277" s="27">
        <v>5.516</v>
      </c>
      <c r="AM2277" s="3">
        <f t="shared" si="392"/>
        <v>82.306554953178903</v>
      </c>
      <c r="AO2277" s="27">
        <v>5.516</v>
      </c>
      <c r="AP2277" s="89">
        <v>0.3</v>
      </c>
      <c r="AQ2277" s="88">
        <v>0</v>
      </c>
      <c r="AR2277" s="46" t="e">
        <f t="shared" si="393"/>
        <v>#DIV/0!</v>
      </c>
      <c r="AS2277" s="47" t="e">
        <f t="shared" si="394"/>
        <v>#DIV/0!</v>
      </c>
      <c r="AT2277" s="30" t="e">
        <f t="shared" si="395"/>
        <v>#DIV/0!</v>
      </c>
    </row>
    <row r="2278" spans="1:46" x14ac:dyDescent="0.25">
      <c r="A2278" s="9" t="s">
        <v>2362</v>
      </c>
      <c r="C2278" s="19">
        <f t="shared" si="385"/>
        <v>2026</v>
      </c>
      <c r="K2278" s="9">
        <f t="shared" si="386"/>
        <v>0</v>
      </c>
      <c r="N2278" s="23">
        <f t="shared" si="387"/>
        <v>0</v>
      </c>
      <c r="O2278" s="24" t="e">
        <f t="shared" si="388"/>
        <v>#DIV/0!</v>
      </c>
      <c r="V2278" s="9">
        <f t="shared" si="389"/>
        <v>0</v>
      </c>
      <c r="Z2278" s="9">
        <f t="shared" si="390"/>
        <v>0</v>
      </c>
      <c r="AG2278" s="27">
        <v>5.516</v>
      </c>
      <c r="AI2278" s="2">
        <f t="shared" si="391"/>
        <v>82.306554953178903</v>
      </c>
      <c r="AK2278" s="27">
        <v>5.516</v>
      </c>
      <c r="AM2278" s="3">
        <f t="shared" si="392"/>
        <v>82.306554953178903</v>
      </c>
      <c r="AO2278" s="27">
        <v>5.516</v>
      </c>
      <c r="AP2278" s="89">
        <v>0.3</v>
      </c>
      <c r="AQ2278" s="88">
        <v>0</v>
      </c>
      <c r="AR2278" s="46" t="e">
        <f t="shared" si="393"/>
        <v>#DIV/0!</v>
      </c>
      <c r="AS2278" s="47" t="e">
        <f t="shared" si="394"/>
        <v>#DIV/0!</v>
      </c>
      <c r="AT2278" s="30" t="e">
        <f t="shared" si="395"/>
        <v>#DIV/0!</v>
      </c>
    </row>
    <row r="2279" spans="1:46" x14ac:dyDescent="0.25">
      <c r="A2279" s="9" t="s">
        <v>2363</v>
      </c>
      <c r="C2279" s="19">
        <f t="shared" si="385"/>
        <v>2026</v>
      </c>
      <c r="K2279" s="9">
        <f t="shared" si="386"/>
        <v>0</v>
      </c>
      <c r="N2279" s="23">
        <f t="shared" si="387"/>
        <v>0</v>
      </c>
      <c r="O2279" s="24" t="e">
        <f t="shared" si="388"/>
        <v>#DIV/0!</v>
      </c>
      <c r="V2279" s="9">
        <f t="shared" si="389"/>
        <v>0</v>
      </c>
      <c r="Z2279" s="9">
        <f t="shared" si="390"/>
        <v>0</v>
      </c>
      <c r="AG2279" s="27">
        <v>5.516</v>
      </c>
      <c r="AI2279" s="2">
        <f t="shared" si="391"/>
        <v>82.306554953178903</v>
      </c>
      <c r="AK2279" s="27">
        <v>5.516</v>
      </c>
      <c r="AM2279" s="3">
        <f t="shared" si="392"/>
        <v>82.306554953178903</v>
      </c>
      <c r="AO2279" s="27">
        <v>5.516</v>
      </c>
      <c r="AP2279" s="89">
        <v>0.3</v>
      </c>
      <c r="AQ2279" s="88">
        <v>0</v>
      </c>
      <c r="AR2279" s="46" t="e">
        <f t="shared" si="393"/>
        <v>#DIV/0!</v>
      </c>
      <c r="AS2279" s="47" t="e">
        <f t="shared" si="394"/>
        <v>#DIV/0!</v>
      </c>
      <c r="AT2279" s="30" t="e">
        <f t="shared" si="395"/>
        <v>#DIV/0!</v>
      </c>
    </row>
    <row r="2280" spans="1:46" x14ac:dyDescent="0.25">
      <c r="A2280" s="9" t="s">
        <v>2364</v>
      </c>
      <c r="C2280" s="19">
        <f t="shared" si="385"/>
        <v>2026</v>
      </c>
      <c r="K2280" s="9">
        <f t="shared" si="386"/>
        <v>0</v>
      </c>
      <c r="N2280" s="23">
        <f t="shared" si="387"/>
        <v>0</v>
      </c>
      <c r="O2280" s="24" t="e">
        <f t="shared" si="388"/>
        <v>#DIV/0!</v>
      </c>
      <c r="V2280" s="9">
        <f t="shared" si="389"/>
        <v>0</v>
      </c>
      <c r="Z2280" s="9">
        <f t="shared" si="390"/>
        <v>0</v>
      </c>
      <c r="AG2280" s="27">
        <v>5.516</v>
      </c>
      <c r="AI2280" s="2">
        <f t="shared" si="391"/>
        <v>82.306554953178903</v>
      </c>
      <c r="AK2280" s="27">
        <v>5.516</v>
      </c>
      <c r="AM2280" s="3">
        <f t="shared" si="392"/>
        <v>82.306554953178903</v>
      </c>
      <c r="AO2280" s="27">
        <v>5.516</v>
      </c>
      <c r="AP2280" s="89">
        <v>0.3</v>
      </c>
      <c r="AQ2280" s="88">
        <v>0</v>
      </c>
      <c r="AR2280" s="46" t="e">
        <f t="shared" si="393"/>
        <v>#DIV/0!</v>
      </c>
      <c r="AS2280" s="47" t="e">
        <f t="shared" si="394"/>
        <v>#DIV/0!</v>
      </c>
      <c r="AT2280" s="30" t="e">
        <f t="shared" si="395"/>
        <v>#DIV/0!</v>
      </c>
    </row>
    <row r="2281" spans="1:46" x14ac:dyDescent="0.25">
      <c r="A2281" s="9" t="s">
        <v>2365</v>
      </c>
      <c r="C2281" s="19">
        <f t="shared" si="385"/>
        <v>2026</v>
      </c>
      <c r="K2281" s="9">
        <f t="shared" si="386"/>
        <v>0</v>
      </c>
      <c r="N2281" s="23">
        <f t="shared" si="387"/>
        <v>0</v>
      </c>
      <c r="O2281" s="24" t="e">
        <f t="shared" si="388"/>
        <v>#DIV/0!</v>
      </c>
      <c r="V2281" s="9">
        <f t="shared" si="389"/>
        <v>0</v>
      </c>
      <c r="Z2281" s="9">
        <f t="shared" si="390"/>
        <v>0</v>
      </c>
      <c r="AG2281" s="27">
        <v>5.516</v>
      </c>
      <c r="AI2281" s="2">
        <f t="shared" si="391"/>
        <v>82.306554953178903</v>
      </c>
      <c r="AK2281" s="27">
        <v>5.516</v>
      </c>
      <c r="AM2281" s="3">
        <f t="shared" si="392"/>
        <v>82.306554953178903</v>
      </c>
      <c r="AO2281" s="27">
        <v>5.516</v>
      </c>
      <c r="AP2281" s="89">
        <v>0.3</v>
      </c>
      <c r="AQ2281" s="88">
        <v>0</v>
      </c>
      <c r="AR2281" s="46" t="e">
        <f t="shared" si="393"/>
        <v>#DIV/0!</v>
      </c>
      <c r="AS2281" s="47" t="e">
        <f t="shared" si="394"/>
        <v>#DIV/0!</v>
      </c>
      <c r="AT2281" s="30" t="e">
        <f t="shared" si="395"/>
        <v>#DIV/0!</v>
      </c>
    </row>
    <row r="2282" spans="1:46" x14ac:dyDescent="0.25">
      <c r="A2282" s="9" t="s">
        <v>2366</v>
      </c>
      <c r="C2282" s="19">
        <f t="shared" si="385"/>
        <v>2026</v>
      </c>
      <c r="K2282" s="9">
        <f t="shared" si="386"/>
        <v>0</v>
      </c>
      <c r="N2282" s="23">
        <f t="shared" si="387"/>
        <v>0</v>
      </c>
      <c r="O2282" s="24" t="e">
        <f t="shared" si="388"/>
        <v>#DIV/0!</v>
      </c>
      <c r="V2282" s="9">
        <f t="shared" si="389"/>
        <v>0</v>
      </c>
      <c r="Z2282" s="9">
        <f t="shared" si="390"/>
        <v>0</v>
      </c>
      <c r="AG2282" s="27">
        <v>5.516</v>
      </c>
      <c r="AI2282" s="2">
        <f t="shared" si="391"/>
        <v>82.306554953178903</v>
      </c>
      <c r="AK2282" s="27">
        <v>5.516</v>
      </c>
      <c r="AM2282" s="3">
        <f t="shared" si="392"/>
        <v>82.306554953178903</v>
      </c>
      <c r="AO2282" s="27">
        <v>5.516</v>
      </c>
      <c r="AP2282" s="89">
        <v>0.3</v>
      </c>
      <c r="AQ2282" s="88">
        <v>0</v>
      </c>
      <c r="AR2282" s="46" t="e">
        <f t="shared" si="393"/>
        <v>#DIV/0!</v>
      </c>
      <c r="AS2282" s="47" t="e">
        <f t="shared" si="394"/>
        <v>#DIV/0!</v>
      </c>
      <c r="AT2282" s="30" t="e">
        <f t="shared" si="395"/>
        <v>#DIV/0!</v>
      </c>
    </row>
    <row r="2283" spans="1:46" x14ac:dyDescent="0.25">
      <c r="A2283" s="9" t="s">
        <v>2367</v>
      </c>
      <c r="C2283" s="19">
        <f t="shared" si="385"/>
        <v>2026</v>
      </c>
      <c r="K2283" s="9">
        <f t="shared" si="386"/>
        <v>0</v>
      </c>
      <c r="N2283" s="23">
        <f t="shared" si="387"/>
        <v>0</v>
      </c>
      <c r="O2283" s="24" t="e">
        <f t="shared" si="388"/>
        <v>#DIV/0!</v>
      </c>
      <c r="V2283" s="9">
        <f t="shared" si="389"/>
        <v>0</v>
      </c>
      <c r="Z2283" s="9">
        <f t="shared" si="390"/>
        <v>0</v>
      </c>
      <c r="AG2283" s="27">
        <v>5.516</v>
      </c>
      <c r="AI2283" s="2">
        <f t="shared" si="391"/>
        <v>82.306554953178903</v>
      </c>
      <c r="AK2283" s="27">
        <v>5.516</v>
      </c>
      <c r="AM2283" s="3">
        <f t="shared" si="392"/>
        <v>82.306554953178903</v>
      </c>
      <c r="AO2283" s="27">
        <v>5.516</v>
      </c>
      <c r="AP2283" s="89">
        <v>0.3</v>
      </c>
      <c r="AQ2283" s="88">
        <v>0</v>
      </c>
      <c r="AR2283" s="46" t="e">
        <f t="shared" si="393"/>
        <v>#DIV/0!</v>
      </c>
      <c r="AS2283" s="47" t="e">
        <f t="shared" si="394"/>
        <v>#DIV/0!</v>
      </c>
      <c r="AT2283" s="30" t="e">
        <f t="shared" si="395"/>
        <v>#DIV/0!</v>
      </c>
    </row>
    <row r="2284" spans="1:46" x14ac:dyDescent="0.25">
      <c r="A2284" s="9" t="s">
        <v>2368</v>
      </c>
      <c r="C2284" s="19">
        <f t="shared" si="385"/>
        <v>2026</v>
      </c>
      <c r="K2284" s="9">
        <f t="shared" si="386"/>
        <v>0</v>
      </c>
      <c r="N2284" s="23">
        <f t="shared" si="387"/>
        <v>0</v>
      </c>
      <c r="O2284" s="24" t="e">
        <f t="shared" si="388"/>
        <v>#DIV/0!</v>
      </c>
      <c r="V2284" s="9">
        <f t="shared" si="389"/>
        <v>0</v>
      </c>
      <c r="Z2284" s="9">
        <f t="shared" si="390"/>
        <v>0</v>
      </c>
      <c r="AG2284" s="27">
        <v>5.516</v>
      </c>
      <c r="AI2284" s="2">
        <f t="shared" si="391"/>
        <v>82.306554953178903</v>
      </c>
      <c r="AK2284" s="27">
        <v>5.516</v>
      </c>
      <c r="AM2284" s="3">
        <f t="shared" si="392"/>
        <v>82.306554953178903</v>
      </c>
      <c r="AO2284" s="27">
        <v>5.516</v>
      </c>
      <c r="AP2284" s="89">
        <v>0.3</v>
      </c>
      <c r="AQ2284" s="88">
        <v>0</v>
      </c>
      <c r="AR2284" s="46" t="e">
        <f t="shared" si="393"/>
        <v>#DIV/0!</v>
      </c>
      <c r="AS2284" s="47" t="e">
        <f t="shared" si="394"/>
        <v>#DIV/0!</v>
      </c>
      <c r="AT2284" s="30" t="e">
        <f t="shared" si="395"/>
        <v>#DIV/0!</v>
      </c>
    </row>
    <row r="2285" spans="1:46" x14ac:dyDescent="0.25">
      <c r="A2285" s="9" t="s">
        <v>2369</v>
      </c>
      <c r="C2285" s="19">
        <f t="shared" si="385"/>
        <v>2026</v>
      </c>
      <c r="K2285" s="9">
        <f t="shared" si="386"/>
        <v>0</v>
      </c>
      <c r="N2285" s="23">
        <f t="shared" si="387"/>
        <v>0</v>
      </c>
      <c r="O2285" s="24" t="e">
        <f t="shared" si="388"/>
        <v>#DIV/0!</v>
      </c>
      <c r="V2285" s="9">
        <f t="shared" si="389"/>
        <v>0</v>
      </c>
      <c r="Z2285" s="9">
        <f t="shared" si="390"/>
        <v>0</v>
      </c>
      <c r="AG2285" s="27">
        <v>5.516</v>
      </c>
      <c r="AI2285" s="2">
        <f t="shared" si="391"/>
        <v>82.306554953178903</v>
      </c>
      <c r="AK2285" s="27">
        <v>5.516</v>
      </c>
      <c r="AM2285" s="3">
        <f t="shared" si="392"/>
        <v>82.306554953178903</v>
      </c>
      <c r="AO2285" s="27">
        <v>5.516</v>
      </c>
      <c r="AP2285" s="89">
        <v>0.3</v>
      </c>
      <c r="AQ2285" s="88">
        <v>0</v>
      </c>
      <c r="AR2285" s="46" t="e">
        <f t="shared" si="393"/>
        <v>#DIV/0!</v>
      </c>
      <c r="AS2285" s="47" t="e">
        <f t="shared" si="394"/>
        <v>#DIV/0!</v>
      </c>
      <c r="AT2285" s="30" t="e">
        <f t="shared" si="395"/>
        <v>#DIV/0!</v>
      </c>
    </row>
    <row r="2286" spans="1:46" x14ac:dyDescent="0.25">
      <c r="A2286" s="9" t="s">
        <v>2370</v>
      </c>
      <c r="C2286" s="19">
        <f t="shared" si="385"/>
        <v>2026</v>
      </c>
      <c r="K2286" s="9">
        <f t="shared" si="386"/>
        <v>0</v>
      </c>
      <c r="N2286" s="23">
        <f t="shared" si="387"/>
        <v>0</v>
      </c>
      <c r="O2286" s="24" t="e">
        <f t="shared" si="388"/>
        <v>#DIV/0!</v>
      </c>
      <c r="V2286" s="9">
        <f t="shared" si="389"/>
        <v>0</v>
      </c>
      <c r="Z2286" s="9">
        <f t="shared" si="390"/>
        <v>0</v>
      </c>
      <c r="AG2286" s="27">
        <v>5.516</v>
      </c>
      <c r="AI2286" s="2">
        <f t="shared" si="391"/>
        <v>82.306554953178903</v>
      </c>
      <c r="AK2286" s="27">
        <v>5.516</v>
      </c>
      <c r="AM2286" s="3">
        <f t="shared" si="392"/>
        <v>82.306554953178903</v>
      </c>
      <c r="AO2286" s="27">
        <v>5.516</v>
      </c>
      <c r="AP2286" s="89">
        <v>0.3</v>
      </c>
      <c r="AQ2286" s="88">
        <v>0</v>
      </c>
      <c r="AR2286" s="46" t="e">
        <f t="shared" si="393"/>
        <v>#DIV/0!</v>
      </c>
      <c r="AS2286" s="47" t="e">
        <f t="shared" si="394"/>
        <v>#DIV/0!</v>
      </c>
      <c r="AT2286" s="30" t="e">
        <f t="shared" si="395"/>
        <v>#DIV/0!</v>
      </c>
    </row>
    <row r="2287" spans="1:46" x14ac:dyDescent="0.25">
      <c r="A2287" s="9" t="s">
        <v>2371</v>
      </c>
      <c r="C2287" s="19">
        <f t="shared" si="385"/>
        <v>2026</v>
      </c>
      <c r="K2287" s="9">
        <f t="shared" si="386"/>
        <v>0</v>
      </c>
      <c r="N2287" s="23">
        <f t="shared" si="387"/>
        <v>0</v>
      </c>
      <c r="O2287" s="24" t="e">
        <f t="shared" si="388"/>
        <v>#DIV/0!</v>
      </c>
      <c r="V2287" s="9">
        <f t="shared" si="389"/>
        <v>0</v>
      </c>
      <c r="Z2287" s="9">
        <f t="shared" si="390"/>
        <v>0</v>
      </c>
      <c r="AG2287" s="27">
        <v>5.516</v>
      </c>
      <c r="AI2287" s="2">
        <f t="shared" si="391"/>
        <v>82.306554953178903</v>
      </c>
      <c r="AK2287" s="27">
        <v>5.516</v>
      </c>
      <c r="AM2287" s="3">
        <f t="shared" si="392"/>
        <v>82.306554953178903</v>
      </c>
      <c r="AO2287" s="27">
        <v>5.516</v>
      </c>
      <c r="AP2287" s="89">
        <v>0.3</v>
      </c>
      <c r="AQ2287" s="88">
        <v>0</v>
      </c>
      <c r="AR2287" s="46" t="e">
        <f t="shared" si="393"/>
        <v>#DIV/0!</v>
      </c>
      <c r="AS2287" s="47" t="e">
        <f t="shared" si="394"/>
        <v>#DIV/0!</v>
      </c>
      <c r="AT2287" s="30" t="e">
        <f t="shared" si="395"/>
        <v>#DIV/0!</v>
      </c>
    </row>
    <row r="2288" spans="1:46" x14ac:dyDescent="0.25">
      <c r="A2288" s="9" t="s">
        <v>2372</v>
      </c>
      <c r="C2288" s="19">
        <f t="shared" si="385"/>
        <v>2026</v>
      </c>
      <c r="K2288" s="9">
        <f t="shared" si="386"/>
        <v>0</v>
      </c>
      <c r="N2288" s="23">
        <f t="shared" si="387"/>
        <v>0</v>
      </c>
      <c r="O2288" s="24" t="e">
        <f t="shared" si="388"/>
        <v>#DIV/0!</v>
      </c>
      <c r="V2288" s="9">
        <f t="shared" si="389"/>
        <v>0</v>
      </c>
      <c r="Z2288" s="9">
        <f t="shared" si="390"/>
        <v>0</v>
      </c>
      <c r="AG2288" s="27">
        <v>5.516</v>
      </c>
      <c r="AI2288" s="2">
        <f t="shared" si="391"/>
        <v>82.306554953178903</v>
      </c>
      <c r="AK2288" s="27">
        <v>5.516</v>
      </c>
      <c r="AM2288" s="3">
        <f t="shared" si="392"/>
        <v>82.306554953178903</v>
      </c>
      <c r="AO2288" s="27">
        <v>5.516</v>
      </c>
      <c r="AP2288" s="89">
        <v>0.3</v>
      </c>
      <c r="AQ2288" s="88">
        <v>0</v>
      </c>
      <c r="AR2288" s="46" t="e">
        <f t="shared" si="393"/>
        <v>#DIV/0!</v>
      </c>
      <c r="AS2288" s="47" t="e">
        <f t="shared" si="394"/>
        <v>#DIV/0!</v>
      </c>
      <c r="AT2288" s="30" t="e">
        <f t="shared" si="395"/>
        <v>#DIV/0!</v>
      </c>
    </row>
    <row r="2289" spans="1:46" x14ac:dyDescent="0.25">
      <c r="A2289" s="9" t="s">
        <v>2373</v>
      </c>
      <c r="C2289" s="19">
        <f t="shared" si="385"/>
        <v>2026</v>
      </c>
      <c r="K2289" s="9">
        <f t="shared" si="386"/>
        <v>0</v>
      </c>
      <c r="N2289" s="23">
        <f t="shared" si="387"/>
        <v>0</v>
      </c>
      <c r="O2289" s="24" t="e">
        <f t="shared" si="388"/>
        <v>#DIV/0!</v>
      </c>
      <c r="V2289" s="9">
        <f t="shared" si="389"/>
        <v>0</v>
      </c>
      <c r="Z2289" s="9">
        <f t="shared" si="390"/>
        <v>0</v>
      </c>
      <c r="AG2289" s="27">
        <v>5.516</v>
      </c>
      <c r="AI2289" s="2">
        <f t="shared" si="391"/>
        <v>82.306554953178903</v>
      </c>
      <c r="AK2289" s="27">
        <v>5.516</v>
      </c>
      <c r="AM2289" s="3">
        <f t="shared" si="392"/>
        <v>82.306554953178903</v>
      </c>
      <c r="AO2289" s="27">
        <v>5.516</v>
      </c>
      <c r="AP2289" s="89">
        <v>0.3</v>
      </c>
      <c r="AQ2289" s="88">
        <v>0</v>
      </c>
      <c r="AR2289" s="46" t="e">
        <f t="shared" si="393"/>
        <v>#DIV/0!</v>
      </c>
      <c r="AS2289" s="47" t="e">
        <f t="shared" si="394"/>
        <v>#DIV/0!</v>
      </c>
      <c r="AT2289" s="30" t="e">
        <f t="shared" si="395"/>
        <v>#DIV/0!</v>
      </c>
    </row>
    <row r="2290" spans="1:46" x14ac:dyDescent="0.25">
      <c r="A2290" s="9" t="s">
        <v>2374</v>
      </c>
      <c r="C2290" s="19">
        <f t="shared" si="385"/>
        <v>2026</v>
      </c>
      <c r="K2290" s="9">
        <f t="shared" si="386"/>
        <v>0</v>
      </c>
      <c r="N2290" s="23">
        <f t="shared" si="387"/>
        <v>0</v>
      </c>
      <c r="O2290" s="24" t="e">
        <f t="shared" si="388"/>
        <v>#DIV/0!</v>
      </c>
      <c r="V2290" s="9">
        <f t="shared" si="389"/>
        <v>0</v>
      </c>
      <c r="Z2290" s="9">
        <f t="shared" si="390"/>
        <v>0</v>
      </c>
      <c r="AG2290" s="27">
        <v>5.516</v>
      </c>
      <c r="AI2290" s="2">
        <f t="shared" si="391"/>
        <v>82.306554953178903</v>
      </c>
      <c r="AK2290" s="27">
        <v>5.516</v>
      </c>
      <c r="AM2290" s="3">
        <f t="shared" si="392"/>
        <v>82.306554953178903</v>
      </c>
      <c r="AO2290" s="27">
        <v>5.516</v>
      </c>
      <c r="AP2290" s="89">
        <v>0.3</v>
      </c>
      <c r="AQ2290" s="88">
        <v>0</v>
      </c>
      <c r="AR2290" s="46" t="e">
        <f t="shared" si="393"/>
        <v>#DIV/0!</v>
      </c>
      <c r="AS2290" s="47" t="e">
        <f t="shared" si="394"/>
        <v>#DIV/0!</v>
      </c>
      <c r="AT2290" s="30" t="e">
        <f t="shared" si="395"/>
        <v>#DIV/0!</v>
      </c>
    </row>
    <row r="2291" spans="1:46" x14ac:dyDescent="0.25">
      <c r="A2291" s="9" t="s">
        <v>2375</v>
      </c>
      <c r="C2291" s="19">
        <f t="shared" si="385"/>
        <v>2026</v>
      </c>
      <c r="K2291" s="9">
        <f t="shared" si="386"/>
        <v>0</v>
      </c>
      <c r="N2291" s="23">
        <f t="shared" si="387"/>
        <v>0</v>
      </c>
      <c r="O2291" s="24" t="e">
        <f t="shared" si="388"/>
        <v>#DIV/0!</v>
      </c>
      <c r="V2291" s="9">
        <f t="shared" si="389"/>
        <v>0</v>
      </c>
      <c r="Z2291" s="9">
        <f t="shared" si="390"/>
        <v>0</v>
      </c>
      <c r="AG2291" s="27">
        <v>5.516</v>
      </c>
      <c r="AI2291" s="2">
        <f t="shared" si="391"/>
        <v>82.306554953178903</v>
      </c>
      <c r="AK2291" s="27">
        <v>5.516</v>
      </c>
      <c r="AM2291" s="3">
        <f t="shared" si="392"/>
        <v>82.306554953178903</v>
      </c>
      <c r="AO2291" s="27">
        <v>5.516</v>
      </c>
      <c r="AP2291" s="89">
        <v>0.3</v>
      </c>
      <c r="AQ2291" s="88">
        <v>0</v>
      </c>
      <c r="AR2291" s="46" t="e">
        <f t="shared" si="393"/>
        <v>#DIV/0!</v>
      </c>
      <c r="AS2291" s="47" t="e">
        <f t="shared" si="394"/>
        <v>#DIV/0!</v>
      </c>
      <c r="AT2291" s="30" t="e">
        <f t="shared" si="395"/>
        <v>#DIV/0!</v>
      </c>
    </row>
    <row r="2292" spans="1:46" x14ac:dyDescent="0.25">
      <c r="A2292" s="9" t="s">
        <v>2376</v>
      </c>
      <c r="C2292" s="19">
        <f t="shared" si="385"/>
        <v>2026</v>
      </c>
      <c r="K2292" s="9">
        <f t="shared" si="386"/>
        <v>0</v>
      </c>
      <c r="N2292" s="23">
        <f t="shared" si="387"/>
        <v>0</v>
      </c>
      <c r="O2292" s="24" t="e">
        <f t="shared" si="388"/>
        <v>#DIV/0!</v>
      </c>
      <c r="V2292" s="9">
        <f t="shared" si="389"/>
        <v>0</v>
      </c>
      <c r="Z2292" s="9">
        <f t="shared" si="390"/>
        <v>0</v>
      </c>
      <c r="AG2292" s="27">
        <v>5.516</v>
      </c>
      <c r="AI2292" s="2">
        <f t="shared" si="391"/>
        <v>82.306554953178903</v>
      </c>
      <c r="AK2292" s="27">
        <v>5.516</v>
      </c>
      <c r="AM2292" s="3">
        <f t="shared" si="392"/>
        <v>82.306554953178903</v>
      </c>
      <c r="AO2292" s="27">
        <v>5.516</v>
      </c>
      <c r="AP2292" s="89">
        <v>0.3</v>
      </c>
      <c r="AQ2292" s="88">
        <v>0</v>
      </c>
      <c r="AR2292" s="46" t="e">
        <f t="shared" si="393"/>
        <v>#DIV/0!</v>
      </c>
      <c r="AS2292" s="47" t="e">
        <f t="shared" si="394"/>
        <v>#DIV/0!</v>
      </c>
      <c r="AT2292" s="30" t="e">
        <f t="shared" si="395"/>
        <v>#DIV/0!</v>
      </c>
    </row>
    <row r="2293" spans="1:46" x14ac:dyDescent="0.25">
      <c r="A2293" s="9" t="s">
        <v>2377</v>
      </c>
      <c r="C2293" s="19">
        <f t="shared" si="385"/>
        <v>2026</v>
      </c>
      <c r="K2293" s="9">
        <f t="shared" si="386"/>
        <v>0</v>
      </c>
      <c r="N2293" s="23">
        <f t="shared" si="387"/>
        <v>0</v>
      </c>
      <c r="O2293" s="24" t="e">
        <f t="shared" si="388"/>
        <v>#DIV/0!</v>
      </c>
      <c r="V2293" s="9">
        <f t="shared" si="389"/>
        <v>0</v>
      </c>
      <c r="Z2293" s="9">
        <f t="shared" si="390"/>
        <v>0</v>
      </c>
      <c r="AG2293" s="27">
        <v>5.516</v>
      </c>
      <c r="AI2293" s="2">
        <f t="shared" si="391"/>
        <v>82.306554953178903</v>
      </c>
      <c r="AK2293" s="27">
        <v>5.516</v>
      </c>
      <c r="AM2293" s="3">
        <f t="shared" si="392"/>
        <v>82.306554953178903</v>
      </c>
      <c r="AO2293" s="27">
        <v>5.516</v>
      </c>
      <c r="AP2293" s="89">
        <v>0.3</v>
      </c>
      <c r="AQ2293" s="88">
        <v>0</v>
      </c>
      <c r="AR2293" s="46" t="e">
        <f t="shared" si="393"/>
        <v>#DIV/0!</v>
      </c>
      <c r="AS2293" s="47" t="e">
        <f t="shared" si="394"/>
        <v>#DIV/0!</v>
      </c>
      <c r="AT2293" s="30" t="e">
        <f t="shared" si="395"/>
        <v>#DIV/0!</v>
      </c>
    </row>
    <row r="2294" spans="1:46" x14ac:dyDescent="0.25">
      <c r="A2294" s="9" t="s">
        <v>2378</v>
      </c>
      <c r="C2294" s="19">
        <f t="shared" si="385"/>
        <v>2026</v>
      </c>
      <c r="K2294" s="9">
        <f t="shared" si="386"/>
        <v>0</v>
      </c>
      <c r="N2294" s="23">
        <f t="shared" si="387"/>
        <v>0</v>
      </c>
      <c r="O2294" s="24" t="e">
        <f t="shared" si="388"/>
        <v>#DIV/0!</v>
      </c>
      <c r="V2294" s="9">
        <f t="shared" si="389"/>
        <v>0</v>
      </c>
      <c r="Z2294" s="9">
        <f t="shared" si="390"/>
        <v>0</v>
      </c>
      <c r="AG2294" s="27">
        <v>5.516</v>
      </c>
      <c r="AI2294" s="2">
        <f t="shared" si="391"/>
        <v>82.306554953178903</v>
      </c>
      <c r="AK2294" s="27">
        <v>5.516</v>
      </c>
      <c r="AM2294" s="3">
        <f t="shared" si="392"/>
        <v>82.306554953178903</v>
      </c>
      <c r="AO2294" s="27">
        <v>5.516</v>
      </c>
      <c r="AP2294" s="89">
        <v>0.3</v>
      </c>
      <c r="AQ2294" s="88">
        <v>0</v>
      </c>
      <c r="AR2294" s="46" t="e">
        <f t="shared" si="393"/>
        <v>#DIV/0!</v>
      </c>
      <c r="AS2294" s="47" t="e">
        <f t="shared" si="394"/>
        <v>#DIV/0!</v>
      </c>
      <c r="AT2294" s="30" t="e">
        <f t="shared" si="395"/>
        <v>#DIV/0!</v>
      </c>
    </row>
    <row r="2295" spans="1:46" x14ac:dyDescent="0.25">
      <c r="A2295" s="9" t="s">
        <v>2379</v>
      </c>
      <c r="C2295" s="19">
        <f t="shared" si="385"/>
        <v>2026</v>
      </c>
      <c r="K2295" s="9">
        <f t="shared" si="386"/>
        <v>0</v>
      </c>
      <c r="N2295" s="23">
        <f t="shared" si="387"/>
        <v>0</v>
      </c>
      <c r="O2295" s="24" t="e">
        <f t="shared" si="388"/>
        <v>#DIV/0!</v>
      </c>
      <c r="V2295" s="9">
        <f t="shared" si="389"/>
        <v>0</v>
      </c>
      <c r="Z2295" s="9">
        <f t="shared" si="390"/>
        <v>0</v>
      </c>
      <c r="AG2295" s="27">
        <v>5.516</v>
      </c>
      <c r="AI2295" s="2">
        <f t="shared" si="391"/>
        <v>82.306554953178903</v>
      </c>
      <c r="AK2295" s="27">
        <v>5.516</v>
      </c>
      <c r="AM2295" s="3">
        <f t="shared" si="392"/>
        <v>82.306554953178903</v>
      </c>
      <c r="AO2295" s="27">
        <v>5.516</v>
      </c>
      <c r="AP2295" s="89">
        <v>0.3</v>
      </c>
      <c r="AQ2295" s="88">
        <v>0</v>
      </c>
      <c r="AR2295" s="46" t="e">
        <f t="shared" si="393"/>
        <v>#DIV/0!</v>
      </c>
      <c r="AS2295" s="47" t="e">
        <f t="shared" si="394"/>
        <v>#DIV/0!</v>
      </c>
      <c r="AT2295" s="30" t="e">
        <f t="shared" si="395"/>
        <v>#DIV/0!</v>
      </c>
    </row>
    <row r="2296" spans="1:46" x14ac:dyDescent="0.25">
      <c r="A2296" s="9" t="s">
        <v>2380</v>
      </c>
      <c r="C2296" s="19">
        <f t="shared" si="385"/>
        <v>2026</v>
      </c>
      <c r="K2296" s="9">
        <f t="shared" si="386"/>
        <v>0</v>
      </c>
      <c r="N2296" s="23">
        <f t="shared" si="387"/>
        <v>0</v>
      </c>
      <c r="O2296" s="24" t="e">
        <f t="shared" si="388"/>
        <v>#DIV/0!</v>
      </c>
      <c r="V2296" s="9">
        <f t="shared" si="389"/>
        <v>0</v>
      </c>
      <c r="Z2296" s="9">
        <f t="shared" si="390"/>
        <v>0</v>
      </c>
      <c r="AG2296" s="27">
        <v>5.516</v>
      </c>
      <c r="AI2296" s="2">
        <f t="shared" si="391"/>
        <v>82.306554953178903</v>
      </c>
      <c r="AK2296" s="27">
        <v>5.516</v>
      </c>
      <c r="AM2296" s="3">
        <f t="shared" si="392"/>
        <v>82.306554953178903</v>
      </c>
      <c r="AO2296" s="27">
        <v>5.516</v>
      </c>
      <c r="AP2296" s="89">
        <v>0.3</v>
      </c>
      <c r="AQ2296" s="88">
        <v>0</v>
      </c>
      <c r="AR2296" s="46" t="e">
        <f t="shared" si="393"/>
        <v>#DIV/0!</v>
      </c>
      <c r="AS2296" s="47" t="e">
        <f t="shared" si="394"/>
        <v>#DIV/0!</v>
      </c>
      <c r="AT2296" s="30" t="e">
        <f t="shared" si="395"/>
        <v>#DIV/0!</v>
      </c>
    </row>
    <row r="2297" spans="1:46" x14ac:dyDescent="0.25">
      <c r="A2297" s="9" t="s">
        <v>2381</v>
      </c>
      <c r="C2297" s="19">
        <f t="shared" si="385"/>
        <v>2026</v>
      </c>
      <c r="K2297" s="9">
        <f t="shared" si="386"/>
        <v>0</v>
      </c>
      <c r="N2297" s="23">
        <f t="shared" si="387"/>
        <v>0</v>
      </c>
      <c r="O2297" s="24" t="e">
        <f t="shared" si="388"/>
        <v>#DIV/0!</v>
      </c>
      <c r="V2297" s="9">
        <f t="shared" si="389"/>
        <v>0</v>
      </c>
      <c r="Z2297" s="9">
        <f t="shared" si="390"/>
        <v>0</v>
      </c>
      <c r="AG2297" s="27">
        <v>5.516</v>
      </c>
      <c r="AI2297" s="2">
        <f t="shared" si="391"/>
        <v>82.306554953178903</v>
      </c>
      <c r="AK2297" s="27">
        <v>5.516</v>
      </c>
      <c r="AM2297" s="3">
        <f t="shared" si="392"/>
        <v>82.306554953178903</v>
      </c>
      <c r="AO2297" s="27">
        <v>5.516</v>
      </c>
      <c r="AP2297" s="89">
        <v>0.3</v>
      </c>
      <c r="AQ2297" s="88">
        <v>0</v>
      </c>
      <c r="AR2297" s="46" t="e">
        <f t="shared" si="393"/>
        <v>#DIV/0!</v>
      </c>
      <c r="AS2297" s="47" t="e">
        <f t="shared" si="394"/>
        <v>#DIV/0!</v>
      </c>
      <c r="AT2297" s="30" t="e">
        <f t="shared" si="395"/>
        <v>#DIV/0!</v>
      </c>
    </row>
    <row r="2298" spans="1:46" x14ac:dyDescent="0.25">
      <c r="A2298" s="9" t="s">
        <v>2382</v>
      </c>
      <c r="C2298" s="19">
        <f t="shared" si="385"/>
        <v>2026</v>
      </c>
      <c r="K2298" s="9">
        <f t="shared" si="386"/>
        <v>0</v>
      </c>
      <c r="N2298" s="23">
        <f t="shared" si="387"/>
        <v>0</v>
      </c>
      <c r="O2298" s="24" t="e">
        <f t="shared" si="388"/>
        <v>#DIV/0!</v>
      </c>
      <c r="V2298" s="9">
        <f t="shared" si="389"/>
        <v>0</v>
      </c>
      <c r="Z2298" s="9">
        <f t="shared" si="390"/>
        <v>0</v>
      </c>
      <c r="AG2298" s="27">
        <v>5.516</v>
      </c>
      <c r="AI2298" s="2">
        <f t="shared" si="391"/>
        <v>82.306554953178903</v>
      </c>
      <c r="AK2298" s="27">
        <v>5.516</v>
      </c>
      <c r="AM2298" s="3">
        <f t="shared" si="392"/>
        <v>82.306554953178903</v>
      </c>
      <c r="AO2298" s="27">
        <v>5.516</v>
      </c>
      <c r="AP2298" s="89">
        <v>0.3</v>
      </c>
      <c r="AQ2298" s="88">
        <v>0</v>
      </c>
      <c r="AR2298" s="46" t="e">
        <f t="shared" si="393"/>
        <v>#DIV/0!</v>
      </c>
      <c r="AS2298" s="47" t="e">
        <f t="shared" si="394"/>
        <v>#DIV/0!</v>
      </c>
      <c r="AT2298" s="30" t="e">
        <f t="shared" si="395"/>
        <v>#DIV/0!</v>
      </c>
    </row>
    <row r="2299" spans="1:46" x14ac:dyDescent="0.25">
      <c r="A2299" s="9" t="s">
        <v>2383</v>
      </c>
      <c r="C2299" s="19">
        <f t="shared" si="385"/>
        <v>2026</v>
      </c>
      <c r="K2299" s="9">
        <f t="shared" si="386"/>
        <v>0</v>
      </c>
      <c r="N2299" s="23">
        <f t="shared" si="387"/>
        <v>0</v>
      </c>
      <c r="O2299" s="24" t="e">
        <f t="shared" si="388"/>
        <v>#DIV/0!</v>
      </c>
      <c r="V2299" s="9">
        <f t="shared" si="389"/>
        <v>0</v>
      </c>
      <c r="Z2299" s="9">
        <f t="shared" si="390"/>
        <v>0</v>
      </c>
      <c r="AG2299" s="27">
        <v>5.516</v>
      </c>
      <c r="AI2299" s="2">
        <f t="shared" si="391"/>
        <v>82.306554953178903</v>
      </c>
      <c r="AK2299" s="27">
        <v>5.516</v>
      </c>
      <c r="AM2299" s="3">
        <f t="shared" si="392"/>
        <v>82.306554953178903</v>
      </c>
      <c r="AO2299" s="27">
        <v>5.516</v>
      </c>
      <c r="AP2299" s="89">
        <v>0.3</v>
      </c>
      <c r="AQ2299" s="88">
        <v>0</v>
      </c>
      <c r="AR2299" s="46" t="e">
        <f t="shared" si="393"/>
        <v>#DIV/0!</v>
      </c>
      <c r="AS2299" s="47" t="e">
        <f t="shared" si="394"/>
        <v>#DIV/0!</v>
      </c>
      <c r="AT2299" s="30" t="e">
        <f t="shared" si="395"/>
        <v>#DIV/0!</v>
      </c>
    </row>
    <row r="2300" spans="1:46" x14ac:dyDescent="0.25">
      <c r="A2300" s="9" t="s">
        <v>2384</v>
      </c>
      <c r="C2300" s="19">
        <f t="shared" si="385"/>
        <v>2026</v>
      </c>
      <c r="K2300" s="9">
        <f t="shared" si="386"/>
        <v>0</v>
      </c>
      <c r="N2300" s="23">
        <f t="shared" si="387"/>
        <v>0</v>
      </c>
      <c r="O2300" s="24" t="e">
        <f t="shared" si="388"/>
        <v>#DIV/0!</v>
      </c>
      <c r="V2300" s="9">
        <f t="shared" si="389"/>
        <v>0</v>
      </c>
      <c r="Z2300" s="9">
        <f t="shared" si="390"/>
        <v>0</v>
      </c>
      <c r="AG2300" s="27">
        <v>5.516</v>
      </c>
      <c r="AI2300" s="2">
        <f t="shared" si="391"/>
        <v>82.306554953178903</v>
      </c>
      <c r="AK2300" s="27">
        <v>5.516</v>
      </c>
      <c r="AM2300" s="3">
        <f t="shared" si="392"/>
        <v>82.306554953178903</v>
      </c>
      <c r="AO2300" s="27">
        <v>5.516</v>
      </c>
      <c r="AP2300" s="89">
        <v>0.3</v>
      </c>
      <c r="AQ2300" s="88">
        <v>0</v>
      </c>
      <c r="AR2300" s="46" t="e">
        <f t="shared" si="393"/>
        <v>#DIV/0!</v>
      </c>
      <c r="AS2300" s="47" t="e">
        <f t="shared" si="394"/>
        <v>#DIV/0!</v>
      </c>
      <c r="AT2300" s="30" t="e">
        <f t="shared" si="395"/>
        <v>#DIV/0!</v>
      </c>
    </row>
    <row r="2301" spans="1:46" x14ac:dyDescent="0.25">
      <c r="A2301" s="9" t="s">
        <v>2385</v>
      </c>
      <c r="C2301" s="19">
        <f t="shared" si="385"/>
        <v>2026</v>
      </c>
      <c r="K2301" s="9">
        <f t="shared" si="386"/>
        <v>0</v>
      </c>
      <c r="N2301" s="23">
        <f t="shared" si="387"/>
        <v>0</v>
      </c>
      <c r="O2301" s="24" t="e">
        <f t="shared" si="388"/>
        <v>#DIV/0!</v>
      </c>
      <c r="V2301" s="9">
        <f t="shared" si="389"/>
        <v>0</v>
      </c>
      <c r="Z2301" s="9">
        <f t="shared" si="390"/>
        <v>0</v>
      </c>
      <c r="AG2301" s="27">
        <v>5.516</v>
      </c>
      <c r="AI2301" s="2">
        <f t="shared" si="391"/>
        <v>82.306554953178903</v>
      </c>
      <c r="AK2301" s="27">
        <v>5.516</v>
      </c>
      <c r="AM2301" s="3">
        <f t="shared" si="392"/>
        <v>82.306554953178903</v>
      </c>
      <c r="AO2301" s="27">
        <v>5.516</v>
      </c>
      <c r="AP2301" s="89">
        <v>0.3</v>
      </c>
      <c r="AQ2301" s="88">
        <v>0</v>
      </c>
      <c r="AR2301" s="46" t="e">
        <f t="shared" si="393"/>
        <v>#DIV/0!</v>
      </c>
      <c r="AS2301" s="47" t="e">
        <f t="shared" si="394"/>
        <v>#DIV/0!</v>
      </c>
      <c r="AT2301" s="30" t="e">
        <f t="shared" si="395"/>
        <v>#DIV/0!</v>
      </c>
    </row>
    <row r="2302" spans="1:46" x14ac:dyDescent="0.25">
      <c r="A2302" s="9" t="s">
        <v>2386</v>
      </c>
      <c r="C2302" s="19">
        <f t="shared" si="385"/>
        <v>2026</v>
      </c>
      <c r="K2302" s="9">
        <f t="shared" si="386"/>
        <v>0</v>
      </c>
      <c r="N2302" s="23">
        <f t="shared" si="387"/>
        <v>0</v>
      </c>
      <c r="O2302" s="24" t="e">
        <f t="shared" si="388"/>
        <v>#DIV/0!</v>
      </c>
      <c r="V2302" s="9">
        <f t="shared" si="389"/>
        <v>0</v>
      </c>
      <c r="Z2302" s="9">
        <f t="shared" si="390"/>
        <v>0</v>
      </c>
      <c r="AG2302" s="27">
        <v>5.516</v>
      </c>
      <c r="AI2302" s="2">
        <f t="shared" si="391"/>
        <v>82.306554953178903</v>
      </c>
      <c r="AK2302" s="27">
        <v>5.516</v>
      </c>
      <c r="AM2302" s="3">
        <f t="shared" si="392"/>
        <v>82.306554953178903</v>
      </c>
      <c r="AO2302" s="27">
        <v>5.516</v>
      </c>
      <c r="AP2302" s="89">
        <v>0.3</v>
      </c>
      <c r="AQ2302" s="88">
        <v>0</v>
      </c>
      <c r="AR2302" s="46" t="e">
        <f t="shared" si="393"/>
        <v>#DIV/0!</v>
      </c>
      <c r="AS2302" s="47" t="e">
        <f t="shared" si="394"/>
        <v>#DIV/0!</v>
      </c>
      <c r="AT2302" s="30" t="e">
        <f t="shared" si="395"/>
        <v>#DIV/0!</v>
      </c>
    </row>
    <row r="2303" spans="1:46" x14ac:dyDescent="0.25">
      <c r="A2303" s="9" t="s">
        <v>2387</v>
      </c>
      <c r="C2303" s="19">
        <f t="shared" si="385"/>
        <v>2026</v>
      </c>
      <c r="K2303" s="9">
        <f t="shared" si="386"/>
        <v>0</v>
      </c>
      <c r="N2303" s="23">
        <f t="shared" si="387"/>
        <v>0</v>
      </c>
      <c r="O2303" s="24" t="e">
        <f t="shared" si="388"/>
        <v>#DIV/0!</v>
      </c>
      <c r="V2303" s="9">
        <f t="shared" si="389"/>
        <v>0</v>
      </c>
      <c r="Z2303" s="9">
        <f t="shared" si="390"/>
        <v>0</v>
      </c>
      <c r="AG2303" s="27">
        <v>5.516</v>
      </c>
      <c r="AI2303" s="2">
        <f t="shared" si="391"/>
        <v>82.306554953178903</v>
      </c>
      <c r="AK2303" s="27">
        <v>5.516</v>
      </c>
      <c r="AM2303" s="3">
        <f t="shared" si="392"/>
        <v>82.306554953178903</v>
      </c>
      <c r="AO2303" s="27">
        <v>5.516</v>
      </c>
      <c r="AP2303" s="89">
        <v>0.3</v>
      </c>
      <c r="AQ2303" s="88">
        <v>0</v>
      </c>
      <c r="AR2303" s="46" t="e">
        <f t="shared" si="393"/>
        <v>#DIV/0!</v>
      </c>
      <c r="AS2303" s="47" t="e">
        <f t="shared" si="394"/>
        <v>#DIV/0!</v>
      </c>
      <c r="AT2303" s="30" t="e">
        <f t="shared" si="395"/>
        <v>#DIV/0!</v>
      </c>
    </row>
    <row r="2304" spans="1:46" x14ac:dyDescent="0.25">
      <c r="A2304" s="9" t="s">
        <v>2388</v>
      </c>
      <c r="C2304" s="19">
        <f t="shared" si="385"/>
        <v>2026</v>
      </c>
      <c r="K2304" s="9">
        <f t="shared" si="386"/>
        <v>0</v>
      </c>
      <c r="N2304" s="23">
        <f t="shared" si="387"/>
        <v>0</v>
      </c>
      <c r="O2304" s="24" t="e">
        <f t="shared" si="388"/>
        <v>#DIV/0!</v>
      </c>
      <c r="V2304" s="9">
        <f t="shared" si="389"/>
        <v>0</v>
      </c>
      <c r="Z2304" s="9">
        <f t="shared" si="390"/>
        <v>0</v>
      </c>
      <c r="AG2304" s="27">
        <v>5.516</v>
      </c>
      <c r="AI2304" s="2">
        <f t="shared" si="391"/>
        <v>82.306554953178903</v>
      </c>
      <c r="AK2304" s="27">
        <v>5.516</v>
      </c>
      <c r="AM2304" s="3">
        <f t="shared" si="392"/>
        <v>82.306554953178903</v>
      </c>
      <c r="AO2304" s="27">
        <v>5.516</v>
      </c>
      <c r="AP2304" s="89">
        <v>0.3</v>
      </c>
      <c r="AQ2304" s="88">
        <v>0</v>
      </c>
      <c r="AR2304" s="46" t="e">
        <f t="shared" si="393"/>
        <v>#DIV/0!</v>
      </c>
      <c r="AS2304" s="47" t="e">
        <f t="shared" si="394"/>
        <v>#DIV/0!</v>
      </c>
      <c r="AT2304" s="30" t="e">
        <f t="shared" si="395"/>
        <v>#DIV/0!</v>
      </c>
    </row>
    <row r="2305" spans="1:46" x14ac:dyDescent="0.25">
      <c r="A2305" s="9" t="s">
        <v>2389</v>
      </c>
      <c r="C2305" s="19">
        <f t="shared" si="385"/>
        <v>2026</v>
      </c>
      <c r="K2305" s="9">
        <f t="shared" si="386"/>
        <v>0</v>
      </c>
      <c r="N2305" s="23">
        <f t="shared" si="387"/>
        <v>0</v>
      </c>
      <c r="O2305" s="24" t="e">
        <f t="shared" si="388"/>
        <v>#DIV/0!</v>
      </c>
      <c r="V2305" s="9">
        <f t="shared" si="389"/>
        <v>0</v>
      </c>
      <c r="Z2305" s="9">
        <f t="shared" si="390"/>
        <v>0</v>
      </c>
      <c r="AG2305" s="27">
        <v>5.516</v>
      </c>
      <c r="AI2305" s="2">
        <f t="shared" si="391"/>
        <v>82.306554953178903</v>
      </c>
      <c r="AK2305" s="27">
        <v>5.516</v>
      </c>
      <c r="AM2305" s="3">
        <f t="shared" si="392"/>
        <v>82.306554953178903</v>
      </c>
      <c r="AO2305" s="27">
        <v>5.516</v>
      </c>
      <c r="AP2305" s="89">
        <v>0.3</v>
      </c>
      <c r="AQ2305" s="88">
        <v>0</v>
      </c>
      <c r="AR2305" s="46" t="e">
        <f t="shared" si="393"/>
        <v>#DIV/0!</v>
      </c>
      <c r="AS2305" s="47" t="e">
        <f t="shared" si="394"/>
        <v>#DIV/0!</v>
      </c>
      <c r="AT2305" s="30" t="e">
        <f t="shared" si="395"/>
        <v>#DIV/0!</v>
      </c>
    </row>
    <row r="2306" spans="1:46" x14ac:dyDescent="0.25">
      <c r="A2306" s="9" t="s">
        <v>2390</v>
      </c>
      <c r="C2306" s="19">
        <f t="shared" si="385"/>
        <v>2026</v>
      </c>
      <c r="K2306" s="9">
        <f t="shared" si="386"/>
        <v>0</v>
      </c>
      <c r="N2306" s="23">
        <f t="shared" si="387"/>
        <v>0</v>
      </c>
      <c r="O2306" s="24" t="e">
        <f t="shared" si="388"/>
        <v>#DIV/0!</v>
      </c>
      <c r="V2306" s="9">
        <f t="shared" si="389"/>
        <v>0</v>
      </c>
      <c r="Z2306" s="9">
        <f t="shared" si="390"/>
        <v>0</v>
      </c>
      <c r="AG2306" s="27">
        <v>5.516</v>
      </c>
      <c r="AI2306" s="2">
        <f t="shared" si="391"/>
        <v>82.306554953178903</v>
      </c>
      <c r="AK2306" s="27">
        <v>5.516</v>
      </c>
      <c r="AM2306" s="3">
        <f t="shared" si="392"/>
        <v>82.306554953178903</v>
      </c>
      <c r="AO2306" s="27">
        <v>5.516</v>
      </c>
      <c r="AP2306" s="89">
        <v>0.3</v>
      </c>
      <c r="AQ2306" s="88">
        <v>0</v>
      </c>
      <c r="AR2306" s="46" t="e">
        <f t="shared" si="393"/>
        <v>#DIV/0!</v>
      </c>
      <c r="AS2306" s="47" t="e">
        <f t="shared" si="394"/>
        <v>#DIV/0!</v>
      </c>
      <c r="AT2306" s="30" t="e">
        <f t="shared" si="395"/>
        <v>#DIV/0!</v>
      </c>
    </row>
    <row r="2307" spans="1:46" x14ac:dyDescent="0.25">
      <c r="A2307" s="9" t="s">
        <v>2391</v>
      </c>
      <c r="C2307" s="19">
        <f t="shared" si="385"/>
        <v>2026</v>
      </c>
      <c r="K2307" s="9">
        <f t="shared" si="386"/>
        <v>0</v>
      </c>
      <c r="N2307" s="23">
        <f t="shared" si="387"/>
        <v>0</v>
      </c>
      <c r="O2307" s="24" t="e">
        <f t="shared" si="388"/>
        <v>#DIV/0!</v>
      </c>
      <c r="V2307" s="9">
        <f t="shared" si="389"/>
        <v>0</v>
      </c>
      <c r="Z2307" s="9">
        <f t="shared" si="390"/>
        <v>0</v>
      </c>
      <c r="AG2307" s="27">
        <v>5.516</v>
      </c>
      <c r="AI2307" s="2">
        <f t="shared" si="391"/>
        <v>82.306554953178903</v>
      </c>
      <c r="AK2307" s="27">
        <v>5.516</v>
      </c>
      <c r="AM2307" s="3">
        <f t="shared" si="392"/>
        <v>82.306554953178903</v>
      </c>
      <c r="AO2307" s="27">
        <v>5.516</v>
      </c>
      <c r="AP2307" s="89">
        <v>0.3</v>
      </c>
      <c r="AQ2307" s="88">
        <v>0</v>
      </c>
      <c r="AR2307" s="46" t="e">
        <f t="shared" si="393"/>
        <v>#DIV/0!</v>
      </c>
      <c r="AS2307" s="47" t="e">
        <f t="shared" si="394"/>
        <v>#DIV/0!</v>
      </c>
      <c r="AT2307" s="30" t="e">
        <f t="shared" si="395"/>
        <v>#DIV/0!</v>
      </c>
    </row>
    <row r="2308" spans="1:46" x14ac:dyDescent="0.25">
      <c r="A2308" s="9" t="s">
        <v>2392</v>
      </c>
      <c r="C2308" s="19">
        <f t="shared" si="385"/>
        <v>2026</v>
      </c>
      <c r="K2308" s="9">
        <f t="shared" si="386"/>
        <v>0</v>
      </c>
      <c r="N2308" s="23">
        <f t="shared" si="387"/>
        <v>0</v>
      </c>
      <c r="O2308" s="24" t="e">
        <f t="shared" si="388"/>
        <v>#DIV/0!</v>
      </c>
      <c r="V2308" s="9">
        <f t="shared" si="389"/>
        <v>0</v>
      </c>
      <c r="Z2308" s="9">
        <f t="shared" si="390"/>
        <v>0</v>
      </c>
      <c r="AG2308" s="27">
        <v>5.516</v>
      </c>
      <c r="AI2308" s="2">
        <f t="shared" si="391"/>
        <v>82.306554953178903</v>
      </c>
      <c r="AK2308" s="27">
        <v>5.516</v>
      </c>
      <c r="AM2308" s="3">
        <f t="shared" si="392"/>
        <v>82.306554953178903</v>
      </c>
      <c r="AO2308" s="27">
        <v>5.516</v>
      </c>
      <c r="AP2308" s="89">
        <v>0.3</v>
      </c>
      <c r="AQ2308" s="88">
        <v>0</v>
      </c>
      <c r="AR2308" s="46" t="e">
        <f t="shared" si="393"/>
        <v>#DIV/0!</v>
      </c>
      <c r="AS2308" s="47" t="e">
        <f t="shared" si="394"/>
        <v>#DIV/0!</v>
      </c>
      <c r="AT2308" s="30" t="e">
        <f t="shared" si="395"/>
        <v>#DIV/0!</v>
      </c>
    </row>
    <row r="2309" spans="1:46" x14ac:dyDescent="0.25">
      <c r="A2309" s="9" t="s">
        <v>2393</v>
      </c>
      <c r="C2309" s="19">
        <f t="shared" si="385"/>
        <v>2026</v>
      </c>
      <c r="K2309" s="9">
        <f t="shared" si="386"/>
        <v>0</v>
      </c>
      <c r="N2309" s="23">
        <f t="shared" si="387"/>
        <v>0</v>
      </c>
      <c r="O2309" s="24" t="e">
        <f t="shared" si="388"/>
        <v>#DIV/0!</v>
      </c>
      <c r="V2309" s="9">
        <f t="shared" si="389"/>
        <v>0</v>
      </c>
      <c r="Z2309" s="9">
        <f t="shared" si="390"/>
        <v>0</v>
      </c>
      <c r="AG2309" s="27">
        <v>5.516</v>
      </c>
      <c r="AI2309" s="2">
        <f t="shared" si="391"/>
        <v>82.306554953178903</v>
      </c>
      <c r="AK2309" s="27">
        <v>5.516</v>
      </c>
      <c r="AM2309" s="3">
        <f t="shared" si="392"/>
        <v>82.306554953178903</v>
      </c>
      <c r="AO2309" s="27">
        <v>5.516</v>
      </c>
      <c r="AP2309" s="89">
        <v>0.3</v>
      </c>
      <c r="AQ2309" s="88">
        <v>0</v>
      </c>
      <c r="AR2309" s="46" t="e">
        <f t="shared" si="393"/>
        <v>#DIV/0!</v>
      </c>
      <c r="AS2309" s="47" t="e">
        <f t="shared" si="394"/>
        <v>#DIV/0!</v>
      </c>
      <c r="AT2309" s="30" t="e">
        <f t="shared" si="395"/>
        <v>#DIV/0!</v>
      </c>
    </row>
    <row r="2310" spans="1:46" x14ac:dyDescent="0.25">
      <c r="A2310" s="9" t="s">
        <v>2394</v>
      </c>
      <c r="C2310" s="19">
        <f t="shared" ref="C2310:C2373" si="396">2026-B2310</f>
        <v>2026</v>
      </c>
      <c r="K2310" s="9">
        <f t="shared" ref="K2310:K2373" si="397">H2310+(I2310/2)</f>
        <v>0</v>
      </c>
      <c r="N2310" s="23">
        <f t="shared" ref="N2310:N2373" si="398">(L2310+M2310)*0.5</f>
        <v>0</v>
      </c>
      <c r="O2310" s="24" t="e">
        <f t="shared" ref="O2310:O2373" si="399">337.5/N2310</f>
        <v>#DIV/0!</v>
      </c>
      <c r="V2310" s="9">
        <f t="shared" ref="V2310:V2373" si="400">R2310-(T2310/1000)</f>
        <v>0</v>
      </c>
      <c r="Z2310" s="9">
        <f t="shared" ref="Z2310:Z2373" si="401">X2310+(Y2310/2)</f>
        <v>0</v>
      </c>
      <c r="AG2310" s="27">
        <v>5.516</v>
      </c>
      <c r="AI2310" s="2">
        <f t="shared" ref="AI2310:AI2373" si="402">1000/(1000/((1336/((1336/((1336/((P2310+(IF(P2310&gt;=26.5,-0.159*P2310+4.401,0.2)))-(-((AG2310*0.959)-0.013)+(((AG2310*0.051)-0.006)*P2310)+(((AG2310*0.019)-0.008)*N2310)+(((AG2310*0.053)+0.005)*R2310)-(((AG2310*0.013)-0.003)*Q2310))))-W2310)+(-((AG2310*0.959)-0.013)+(((AG2310*0.051)-0.006)*P2310)+(((AG2310*0.019)-0.008)*N2310)+(((AG2310*0.053)+0.005)*R2310)-(((AG2310*0.013)-0.003)*Q2310))))-N2310*0.98765431))+12)</f>
        <v>82.306554953178903</v>
      </c>
      <c r="AK2310" s="27">
        <v>5.516</v>
      </c>
      <c r="AM2310" s="3">
        <f t="shared" ref="AM2310:AM2373" si="403">1000/(1000/((1336/((1336/((1336/((IF(P2310&lt;=21.9, P2310+0.2,(3.57445388627863+0.610250243334448*P2310+0.014682933220208*(P2310)^2-0.000203380571583*(P2310)^3+0.038468287096921*R2310)+0.2))-(-((AK2310*0.959)-0.013)+(((AK2310*0.051)-0.006)*(3.57445388627863+0.610250243334448*P2310+0.014682933220208*(P2310)^2-0.000203380571583*(P2310)^3+0.038468287096921*R2310))+(((AK2310*0.019)-0.008)*N2310)+(((AK2310*0.053)+0.005)*R2310)-(((AK2310*0.013)-0.003)*Q2310))))-W2310)+(-((AK2310*0.959)-0.013)+(((AK2310*0.051)-0.006)*(3.57445388627863+0.610250243334448*P2310+0.014682933220208*(P2310)^2-0.000203380571583*(P2310)^3+0.038468287096921*R2310))+(((AK2310*0.019)-0.008)*N2310)+(((AK2310*0.053)+0.005)*R2310)-(((AK2310*0.013)-0.003)*Q2310))))-N2310*0.98765431))+12)</f>
        <v>82.306554953178903</v>
      </c>
      <c r="AO2310" s="27">
        <v>5.516</v>
      </c>
      <c r="AP2310" s="89">
        <v>0.3</v>
      </c>
      <c r="AQ2310" s="88">
        <v>0</v>
      </c>
      <c r="AR2310" s="46" t="e">
        <f t="shared" ref="AR2310:AR2373" si="404" xml:space="preserve">  ((1.23853+0.95855*P2310-0.05467*S2310)+0.2)-((-((AO2310*0.959)-0.013)+(((AO2310*0.051)-0.006)*(1.23853+0.95855*P2310-0.05467*S2310))+(((AO2310*0.019)-0.008)*(337.5/O2310))+(((AO2310*0.053)+0.005)*R2310)-(((AO2310*0.013)-0.003)*Q2310)))+(IF(P2310&lt;=22, -0.04, IF(P2310&gt;=24.5, 0.022, 0.025)))+(0)</f>
        <v>#DIV/0!</v>
      </c>
      <c r="AS2310" s="47" t="e">
        <f t="shared" ref="AS2310:AS2373" si="405">-((((0+(2.5/5988)*5988)+((1*(2.5/5988)-(0+(2.5/5988)*5988)*AQ2310/1000)/1)*(12-(0.06)))+((1*((1*(2.5/5988)-(0+(2.5/5988)*5988)*AQ2310/1000)/1)-((0+(2.5/5988)*5988)+((1*(2.5/5988)-(0+(2.5/5988)*5988)*AQ2310/1000)/1)*(12-(0.06)))*(331.5/O2310)/1000)/1.336)*(0.06+(((-((AO2310*0.959)-0.013)+(((AO2310*0.051)-0.006)*(1.23853+0.95855*P2310-0.05467*S2310))+(((AO2310*0.019)-0.008)*337.5/O2310)+(((AO2310*0.053)+0.005)*R2310)-(((AO2310*0.013)-0.003)*Q2310))))-(0)))+((1.336*((1*((1*(2.5/5988)-(0+(2.5/5988)*5988)*AQ2310/1000)/1)-((0+(2.5/5988)*5988)+((1*(2.5/5988)-(0+(2.5/5988)*5988)*AQ2310/1000)/1)*(12-(0.06)))*(331.5/O2310)/1000)/1.336)-(((0+(2.5/5988)*5988)+((1*(2.5/5988)-(0+(2.5/5988)*5988)*AQ2310/1000)/1)*(12-(0.06)))+((1*((1*(2.5/5988)-(0+(2.5/5988)*5988)*AQ2310/1000)/1)-((0+(2.5/5988)*5988)+((1*(2.5/5988)-(0+(2.5/5988)*5988)*AQ2310/1000)/1)*(12-(0.06)))*(331.5/O2310)/1000)/1.336)*(0.06+(((-((AO2310*0.959)-0.013)+(((AO2310*0.051)-0.006)*(1.23853+0.95855*P2310-0.05467*S2310))+(((AO2310*0.019)-0.008)*337.5/O2310)+(((AO2310*0.053)+0.005)*R2310)-(((AO2310*0.013)-0.003)*Q2310))))-(0)))*W2310/1000)/1.336)*0)/((1.336*((1.336*((1*((1*(2.5/5988)-(0+(2.5/5988)*5988)*AQ2310/1000)/1)-((0+(2.5/5988)*5988)+((1*(2.5/5988)-(0+(2.5/5988)*5988)*AQ2310/1000)/1)*(12-(0.06)))*(331.5/O2310)/1000)/1.336)-(((0+(2.5/5988)*5988)+((1*(2.5/5988)-(0+(2.5/5988)*5988)*AQ2310/1000)/1)*(12-(0.06)))+((1*((1*(2.5/5988)-(0+(2.5/5988)*5988)*AQ2310/1000)/1)-((0+(2.5/5988)*5988)+((1*(2.5/5988)-(0+(2.5/5988)*5988)*AQ2310/1000)/1)*(12-(0.06)))*(331.5/O2310)/1000)/1.336)*(0.06+(((-((AO2310*0.959)-0.013)+(((AO2310*0.051)-0.006)*(1.23853+0.95855*P2310-0.05467*S2310))+(((AO2310*0.019)-0.008)*337.5/O2310)+(((AO2310*0.053)+0.005)*R2310)-(((AO2310*0.013)-0.003)*Q2310))))-(0)))*W2310/1000)/1.336)-((((0+(2.5/5988)*5988)+((1*(2.5/5988)-(0+(2.5/5988)*5988)*AQ2310/1000)/1)*(12-(0.06)))+((1*((1*(2.5/5988)-(0+(2.5/5988)*5988)*AQ2310/1000)/1)-((0+(2.5/5988)*5988)+((1*(2.5/5988)-(0+(2.5/5988)*5988)*AQ2310/1000)/1)*(12-(0.06)))*(331.5/O2310)/1000)/1.336)*(0.06+(((-((AO2310*0.959)-0.013)+(((AO2310*0.051)-0.006)*(1.23853+0.95855*P2310-0.05467*S2310))+(((AO2310*0.019)-0.008)*337.5/O2310)+(((AO2310*0.053)+0.005)*R2310)-(((AO2310*0.013)-0.003)*Q2310))))-(0)))+((1.336*((1*((1*(2.5/5988)-(0+(2.5/5988)*5988)*AQ2310/1000)/1)-((0+(2.5/5988)*5988)+((1*(2.5/5988)-(0+(2.5/5988)*5988)*AQ2310/1000)/1)*(12-(0.06)))*(331.5/O2310)/1000)/1.336)-(((0+(2.5/5988)*5988)+((1*(2.5/5988)-(0+(2.5/5988)*5988)*AQ2310/1000)/1)*(12-(0.06)))+((1*((1*(2.5/5988)-(0+(2.5/5988)*5988)*AQ2310/1000)/1)-((0+(2.5/5988)*5988)+((1*(2.5/5988)-(0+(2.5/5988)*5988)*AQ2310/1000)/1)*(12-(0.06)))*(331.5/O2310)/1000)/1.336)*(0.06+(((-((AO2310*0.959)-0.013)+(((AO2310*0.051)-0.006)*(1.23853+0.95855*P2310-0.05467*S2310))+(((AO2310*0.019)-0.008)*337.5/O2310)+(((AO2310*0.053)+0.005)*R2310)-(((AO2310*0.013)-0.003)*Q2310))))))*W2310/1000)/1.336)*0)*AP2310/1000)/1.336)</f>
        <v>#DIV/0!</v>
      </c>
      <c r="AT2310" s="30" t="e">
        <f t="shared" ref="AT2310:AT2373" si="406">AS2310-AR2310</f>
        <v>#DIV/0!</v>
      </c>
    </row>
    <row r="2311" spans="1:46" x14ac:dyDescent="0.25">
      <c r="A2311" s="9" t="s">
        <v>2395</v>
      </c>
      <c r="C2311" s="19">
        <f t="shared" si="396"/>
        <v>2026</v>
      </c>
      <c r="K2311" s="9">
        <f t="shared" si="397"/>
        <v>0</v>
      </c>
      <c r="N2311" s="23">
        <f t="shared" si="398"/>
        <v>0</v>
      </c>
      <c r="O2311" s="24" t="e">
        <f t="shared" si="399"/>
        <v>#DIV/0!</v>
      </c>
      <c r="V2311" s="9">
        <f t="shared" si="400"/>
        <v>0</v>
      </c>
      <c r="Z2311" s="9">
        <f t="shared" si="401"/>
        <v>0</v>
      </c>
      <c r="AG2311" s="27">
        <v>5.516</v>
      </c>
      <c r="AI2311" s="2">
        <f t="shared" si="402"/>
        <v>82.306554953178903</v>
      </c>
      <c r="AK2311" s="27">
        <v>5.516</v>
      </c>
      <c r="AM2311" s="3">
        <f t="shared" si="403"/>
        <v>82.306554953178903</v>
      </c>
      <c r="AO2311" s="27">
        <v>5.516</v>
      </c>
      <c r="AP2311" s="89">
        <v>0.3</v>
      </c>
      <c r="AQ2311" s="88">
        <v>0</v>
      </c>
      <c r="AR2311" s="46" t="e">
        <f t="shared" si="404"/>
        <v>#DIV/0!</v>
      </c>
      <c r="AS2311" s="47" t="e">
        <f t="shared" si="405"/>
        <v>#DIV/0!</v>
      </c>
      <c r="AT2311" s="30" t="e">
        <f t="shared" si="406"/>
        <v>#DIV/0!</v>
      </c>
    </row>
    <row r="2312" spans="1:46" x14ac:dyDescent="0.25">
      <c r="A2312" s="9" t="s">
        <v>2396</v>
      </c>
      <c r="C2312" s="19">
        <f t="shared" si="396"/>
        <v>2026</v>
      </c>
      <c r="K2312" s="9">
        <f t="shared" si="397"/>
        <v>0</v>
      </c>
      <c r="N2312" s="23">
        <f t="shared" si="398"/>
        <v>0</v>
      </c>
      <c r="O2312" s="24" t="e">
        <f t="shared" si="399"/>
        <v>#DIV/0!</v>
      </c>
      <c r="V2312" s="9">
        <f t="shared" si="400"/>
        <v>0</v>
      </c>
      <c r="Z2312" s="9">
        <f t="shared" si="401"/>
        <v>0</v>
      </c>
      <c r="AG2312" s="27">
        <v>5.516</v>
      </c>
      <c r="AI2312" s="2">
        <f t="shared" si="402"/>
        <v>82.306554953178903</v>
      </c>
      <c r="AK2312" s="27">
        <v>5.516</v>
      </c>
      <c r="AM2312" s="3">
        <f t="shared" si="403"/>
        <v>82.306554953178903</v>
      </c>
      <c r="AO2312" s="27">
        <v>5.516</v>
      </c>
      <c r="AP2312" s="89">
        <v>0.3</v>
      </c>
      <c r="AQ2312" s="88">
        <v>0</v>
      </c>
      <c r="AR2312" s="46" t="e">
        <f t="shared" si="404"/>
        <v>#DIV/0!</v>
      </c>
      <c r="AS2312" s="47" t="e">
        <f t="shared" si="405"/>
        <v>#DIV/0!</v>
      </c>
      <c r="AT2312" s="30" t="e">
        <f t="shared" si="406"/>
        <v>#DIV/0!</v>
      </c>
    </row>
    <row r="2313" spans="1:46" x14ac:dyDescent="0.25">
      <c r="A2313" s="9" t="s">
        <v>2397</v>
      </c>
      <c r="C2313" s="19">
        <f t="shared" si="396"/>
        <v>2026</v>
      </c>
      <c r="K2313" s="9">
        <f t="shared" si="397"/>
        <v>0</v>
      </c>
      <c r="N2313" s="23">
        <f t="shared" si="398"/>
        <v>0</v>
      </c>
      <c r="O2313" s="24" t="e">
        <f t="shared" si="399"/>
        <v>#DIV/0!</v>
      </c>
      <c r="V2313" s="9">
        <f t="shared" si="400"/>
        <v>0</v>
      </c>
      <c r="Z2313" s="9">
        <f t="shared" si="401"/>
        <v>0</v>
      </c>
      <c r="AG2313" s="27">
        <v>5.516</v>
      </c>
      <c r="AI2313" s="2">
        <f t="shared" si="402"/>
        <v>82.306554953178903</v>
      </c>
      <c r="AK2313" s="27">
        <v>5.516</v>
      </c>
      <c r="AM2313" s="3">
        <f t="shared" si="403"/>
        <v>82.306554953178903</v>
      </c>
      <c r="AO2313" s="27">
        <v>5.516</v>
      </c>
      <c r="AP2313" s="89">
        <v>0.3</v>
      </c>
      <c r="AQ2313" s="88">
        <v>0</v>
      </c>
      <c r="AR2313" s="46" t="e">
        <f t="shared" si="404"/>
        <v>#DIV/0!</v>
      </c>
      <c r="AS2313" s="47" t="e">
        <f t="shared" si="405"/>
        <v>#DIV/0!</v>
      </c>
      <c r="AT2313" s="30" t="e">
        <f t="shared" si="406"/>
        <v>#DIV/0!</v>
      </c>
    </row>
    <row r="2314" spans="1:46" x14ac:dyDescent="0.25">
      <c r="A2314" s="9" t="s">
        <v>2398</v>
      </c>
      <c r="C2314" s="19">
        <f t="shared" si="396"/>
        <v>2026</v>
      </c>
      <c r="K2314" s="9">
        <f t="shared" si="397"/>
        <v>0</v>
      </c>
      <c r="N2314" s="23">
        <f t="shared" si="398"/>
        <v>0</v>
      </c>
      <c r="O2314" s="24" t="e">
        <f t="shared" si="399"/>
        <v>#DIV/0!</v>
      </c>
      <c r="V2314" s="9">
        <f t="shared" si="400"/>
        <v>0</v>
      </c>
      <c r="Z2314" s="9">
        <f t="shared" si="401"/>
        <v>0</v>
      </c>
      <c r="AG2314" s="27">
        <v>5.516</v>
      </c>
      <c r="AI2314" s="2">
        <f t="shared" si="402"/>
        <v>82.306554953178903</v>
      </c>
      <c r="AK2314" s="27">
        <v>5.516</v>
      </c>
      <c r="AM2314" s="3">
        <f t="shared" si="403"/>
        <v>82.306554953178903</v>
      </c>
      <c r="AO2314" s="27">
        <v>5.516</v>
      </c>
      <c r="AP2314" s="89">
        <v>0.3</v>
      </c>
      <c r="AQ2314" s="88">
        <v>0</v>
      </c>
      <c r="AR2314" s="46" t="e">
        <f t="shared" si="404"/>
        <v>#DIV/0!</v>
      </c>
      <c r="AS2314" s="47" t="e">
        <f t="shared" si="405"/>
        <v>#DIV/0!</v>
      </c>
      <c r="AT2314" s="30" t="e">
        <f t="shared" si="406"/>
        <v>#DIV/0!</v>
      </c>
    </row>
    <row r="2315" spans="1:46" x14ac:dyDescent="0.25">
      <c r="A2315" s="9" t="s">
        <v>2399</v>
      </c>
      <c r="C2315" s="19">
        <f t="shared" si="396"/>
        <v>2026</v>
      </c>
      <c r="K2315" s="9">
        <f t="shared" si="397"/>
        <v>0</v>
      </c>
      <c r="N2315" s="23">
        <f t="shared" si="398"/>
        <v>0</v>
      </c>
      <c r="O2315" s="24" t="e">
        <f t="shared" si="399"/>
        <v>#DIV/0!</v>
      </c>
      <c r="V2315" s="9">
        <f t="shared" si="400"/>
        <v>0</v>
      </c>
      <c r="Z2315" s="9">
        <f t="shared" si="401"/>
        <v>0</v>
      </c>
      <c r="AG2315" s="27">
        <v>5.516</v>
      </c>
      <c r="AI2315" s="2">
        <f t="shared" si="402"/>
        <v>82.306554953178903</v>
      </c>
      <c r="AK2315" s="27">
        <v>5.516</v>
      </c>
      <c r="AM2315" s="3">
        <f t="shared" si="403"/>
        <v>82.306554953178903</v>
      </c>
      <c r="AO2315" s="27">
        <v>5.516</v>
      </c>
      <c r="AP2315" s="89">
        <v>0.3</v>
      </c>
      <c r="AQ2315" s="88">
        <v>0</v>
      </c>
      <c r="AR2315" s="46" t="e">
        <f t="shared" si="404"/>
        <v>#DIV/0!</v>
      </c>
      <c r="AS2315" s="47" t="e">
        <f t="shared" si="405"/>
        <v>#DIV/0!</v>
      </c>
      <c r="AT2315" s="30" t="e">
        <f t="shared" si="406"/>
        <v>#DIV/0!</v>
      </c>
    </row>
    <row r="2316" spans="1:46" x14ac:dyDescent="0.25">
      <c r="A2316" s="9" t="s">
        <v>2400</v>
      </c>
      <c r="C2316" s="19">
        <f t="shared" si="396"/>
        <v>2026</v>
      </c>
      <c r="K2316" s="9">
        <f t="shared" si="397"/>
        <v>0</v>
      </c>
      <c r="N2316" s="23">
        <f t="shared" si="398"/>
        <v>0</v>
      </c>
      <c r="O2316" s="24" t="e">
        <f t="shared" si="399"/>
        <v>#DIV/0!</v>
      </c>
      <c r="V2316" s="9">
        <f t="shared" si="400"/>
        <v>0</v>
      </c>
      <c r="Z2316" s="9">
        <f t="shared" si="401"/>
        <v>0</v>
      </c>
      <c r="AG2316" s="27">
        <v>5.516</v>
      </c>
      <c r="AI2316" s="2">
        <f t="shared" si="402"/>
        <v>82.306554953178903</v>
      </c>
      <c r="AK2316" s="27">
        <v>5.516</v>
      </c>
      <c r="AM2316" s="3">
        <f t="shared" si="403"/>
        <v>82.306554953178903</v>
      </c>
      <c r="AO2316" s="27">
        <v>5.516</v>
      </c>
      <c r="AP2316" s="89">
        <v>0.3</v>
      </c>
      <c r="AQ2316" s="88">
        <v>0</v>
      </c>
      <c r="AR2316" s="46" t="e">
        <f t="shared" si="404"/>
        <v>#DIV/0!</v>
      </c>
      <c r="AS2316" s="47" t="e">
        <f t="shared" si="405"/>
        <v>#DIV/0!</v>
      </c>
      <c r="AT2316" s="30" t="e">
        <f t="shared" si="406"/>
        <v>#DIV/0!</v>
      </c>
    </row>
    <row r="2317" spans="1:46" x14ac:dyDescent="0.25">
      <c r="A2317" s="9" t="s">
        <v>2401</v>
      </c>
      <c r="C2317" s="19">
        <f t="shared" si="396"/>
        <v>2026</v>
      </c>
      <c r="K2317" s="9">
        <f t="shared" si="397"/>
        <v>0</v>
      </c>
      <c r="N2317" s="23">
        <f t="shared" si="398"/>
        <v>0</v>
      </c>
      <c r="O2317" s="24" t="e">
        <f t="shared" si="399"/>
        <v>#DIV/0!</v>
      </c>
      <c r="V2317" s="9">
        <f t="shared" si="400"/>
        <v>0</v>
      </c>
      <c r="Z2317" s="9">
        <f t="shared" si="401"/>
        <v>0</v>
      </c>
      <c r="AG2317" s="27">
        <v>5.516</v>
      </c>
      <c r="AI2317" s="2">
        <f t="shared" si="402"/>
        <v>82.306554953178903</v>
      </c>
      <c r="AK2317" s="27">
        <v>5.516</v>
      </c>
      <c r="AM2317" s="3">
        <f t="shared" si="403"/>
        <v>82.306554953178903</v>
      </c>
      <c r="AO2317" s="27">
        <v>5.516</v>
      </c>
      <c r="AP2317" s="89">
        <v>0.3</v>
      </c>
      <c r="AQ2317" s="88">
        <v>0</v>
      </c>
      <c r="AR2317" s="46" t="e">
        <f t="shared" si="404"/>
        <v>#DIV/0!</v>
      </c>
      <c r="AS2317" s="47" t="e">
        <f t="shared" si="405"/>
        <v>#DIV/0!</v>
      </c>
      <c r="AT2317" s="30" t="e">
        <f t="shared" si="406"/>
        <v>#DIV/0!</v>
      </c>
    </row>
    <row r="2318" spans="1:46" x14ac:dyDescent="0.25">
      <c r="A2318" s="9" t="s">
        <v>2402</v>
      </c>
      <c r="C2318" s="19">
        <f t="shared" si="396"/>
        <v>2026</v>
      </c>
      <c r="K2318" s="9">
        <f t="shared" si="397"/>
        <v>0</v>
      </c>
      <c r="N2318" s="23">
        <f t="shared" si="398"/>
        <v>0</v>
      </c>
      <c r="O2318" s="24" t="e">
        <f t="shared" si="399"/>
        <v>#DIV/0!</v>
      </c>
      <c r="V2318" s="9">
        <f t="shared" si="400"/>
        <v>0</v>
      </c>
      <c r="Z2318" s="9">
        <f t="shared" si="401"/>
        <v>0</v>
      </c>
      <c r="AG2318" s="27">
        <v>5.516</v>
      </c>
      <c r="AI2318" s="2">
        <f t="shared" si="402"/>
        <v>82.306554953178903</v>
      </c>
      <c r="AK2318" s="27">
        <v>5.516</v>
      </c>
      <c r="AM2318" s="3">
        <f t="shared" si="403"/>
        <v>82.306554953178903</v>
      </c>
      <c r="AO2318" s="27">
        <v>5.516</v>
      </c>
      <c r="AP2318" s="89">
        <v>0.3</v>
      </c>
      <c r="AQ2318" s="88">
        <v>0</v>
      </c>
      <c r="AR2318" s="46" t="e">
        <f t="shared" si="404"/>
        <v>#DIV/0!</v>
      </c>
      <c r="AS2318" s="47" t="e">
        <f t="shared" si="405"/>
        <v>#DIV/0!</v>
      </c>
      <c r="AT2318" s="30" t="e">
        <f t="shared" si="406"/>
        <v>#DIV/0!</v>
      </c>
    </row>
    <row r="2319" spans="1:46" x14ac:dyDescent="0.25">
      <c r="A2319" s="9" t="s">
        <v>2403</v>
      </c>
      <c r="C2319" s="19">
        <f t="shared" si="396"/>
        <v>2026</v>
      </c>
      <c r="K2319" s="9">
        <f t="shared" si="397"/>
        <v>0</v>
      </c>
      <c r="N2319" s="23">
        <f t="shared" si="398"/>
        <v>0</v>
      </c>
      <c r="O2319" s="24" t="e">
        <f t="shared" si="399"/>
        <v>#DIV/0!</v>
      </c>
      <c r="V2319" s="9">
        <f t="shared" si="400"/>
        <v>0</v>
      </c>
      <c r="Z2319" s="9">
        <f t="shared" si="401"/>
        <v>0</v>
      </c>
      <c r="AG2319" s="27">
        <v>5.516</v>
      </c>
      <c r="AI2319" s="2">
        <f t="shared" si="402"/>
        <v>82.306554953178903</v>
      </c>
      <c r="AK2319" s="27">
        <v>5.516</v>
      </c>
      <c r="AM2319" s="3">
        <f t="shared" si="403"/>
        <v>82.306554953178903</v>
      </c>
      <c r="AO2319" s="27">
        <v>5.516</v>
      </c>
      <c r="AP2319" s="89">
        <v>0.3</v>
      </c>
      <c r="AQ2319" s="88">
        <v>0</v>
      </c>
      <c r="AR2319" s="46" t="e">
        <f t="shared" si="404"/>
        <v>#DIV/0!</v>
      </c>
      <c r="AS2319" s="47" t="e">
        <f t="shared" si="405"/>
        <v>#DIV/0!</v>
      </c>
      <c r="AT2319" s="30" t="e">
        <f t="shared" si="406"/>
        <v>#DIV/0!</v>
      </c>
    </row>
    <row r="2320" spans="1:46" x14ac:dyDescent="0.25">
      <c r="A2320" s="9" t="s">
        <v>2404</v>
      </c>
      <c r="C2320" s="19">
        <f t="shared" si="396"/>
        <v>2026</v>
      </c>
      <c r="K2320" s="9">
        <f t="shared" si="397"/>
        <v>0</v>
      </c>
      <c r="N2320" s="23">
        <f t="shared" si="398"/>
        <v>0</v>
      </c>
      <c r="O2320" s="24" t="e">
        <f t="shared" si="399"/>
        <v>#DIV/0!</v>
      </c>
      <c r="V2320" s="9">
        <f t="shared" si="400"/>
        <v>0</v>
      </c>
      <c r="Z2320" s="9">
        <f t="shared" si="401"/>
        <v>0</v>
      </c>
      <c r="AG2320" s="27">
        <v>5.516</v>
      </c>
      <c r="AI2320" s="2">
        <f t="shared" si="402"/>
        <v>82.306554953178903</v>
      </c>
      <c r="AK2320" s="27">
        <v>5.516</v>
      </c>
      <c r="AM2320" s="3">
        <f t="shared" si="403"/>
        <v>82.306554953178903</v>
      </c>
      <c r="AO2320" s="27">
        <v>5.516</v>
      </c>
      <c r="AP2320" s="89">
        <v>0.3</v>
      </c>
      <c r="AQ2320" s="88">
        <v>0</v>
      </c>
      <c r="AR2320" s="46" t="e">
        <f t="shared" si="404"/>
        <v>#DIV/0!</v>
      </c>
      <c r="AS2320" s="47" t="e">
        <f t="shared" si="405"/>
        <v>#DIV/0!</v>
      </c>
      <c r="AT2320" s="30" t="e">
        <f t="shared" si="406"/>
        <v>#DIV/0!</v>
      </c>
    </row>
    <row r="2321" spans="1:46" x14ac:dyDescent="0.25">
      <c r="A2321" s="9" t="s">
        <v>2405</v>
      </c>
      <c r="C2321" s="19">
        <f t="shared" si="396"/>
        <v>2026</v>
      </c>
      <c r="K2321" s="9">
        <f t="shared" si="397"/>
        <v>0</v>
      </c>
      <c r="N2321" s="23">
        <f t="shared" si="398"/>
        <v>0</v>
      </c>
      <c r="O2321" s="24" t="e">
        <f t="shared" si="399"/>
        <v>#DIV/0!</v>
      </c>
      <c r="V2321" s="9">
        <f t="shared" si="400"/>
        <v>0</v>
      </c>
      <c r="Z2321" s="9">
        <f t="shared" si="401"/>
        <v>0</v>
      </c>
      <c r="AG2321" s="27">
        <v>5.516</v>
      </c>
      <c r="AI2321" s="2">
        <f t="shared" si="402"/>
        <v>82.306554953178903</v>
      </c>
      <c r="AK2321" s="27">
        <v>5.516</v>
      </c>
      <c r="AM2321" s="3">
        <f t="shared" si="403"/>
        <v>82.306554953178903</v>
      </c>
      <c r="AO2321" s="27">
        <v>5.516</v>
      </c>
      <c r="AP2321" s="89">
        <v>0.3</v>
      </c>
      <c r="AQ2321" s="88">
        <v>0</v>
      </c>
      <c r="AR2321" s="46" t="e">
        <f t="shared" si="404"/>
        <v>#DIV/0!</v>
      </c>
      <c r="AS2321" s="47" t="e">
        <f t="shared" si="405"/>
        <v>#DIV/0!</v>
      </c>
      <c r="AT2321" s="30" t="e">
        <f t="shared" si="406"/>
        <v>#DIV/0!</v>
      </c>
    </row>
    <row r="2322" spans="1:46" x14ac:dyDescent="0.25">
      <c r="A2322" s="9" t="s">
        <v>2406</v>
      </c>
      <c r="C2322" s="19">
        <f t="shared" si="396"/>
        <v>2026</v>
      </c>
      <c r="K2322" s="9">
        <f t="shared" si="397"/>
        <v>0</v>
      </c>
      <c r="N2322" s="23">
        <f t="shared" si="398"/>
        <v>0</v>
      </c>
      <c r="O2322" s="24" t="e">
        <f t="shared" si="399"/>
        <v>#DIV/0!</v>
      </c>
      <c r="V2322" s="9">
        <f t="shared" si="400"/>
        <v>0</v>
      </c>
      <c r="Z2322" s="9">
        <f t="shared" si="401"/>
        <v>0</v>
      </c>
      <c r="AG2322" s="27">
        <v>5.516</v>
      </c>
      <c r="AI2322" s="2">
        <f t="shared" si="402"/>
        <v>82.306554953178903</v>
      </c>
      <c r="AK2322" s="27">
        <v>5.516</v>
      </c>
      <c r="AM2322" s="3">
        <f t="shared" si="403"/>
        <v>82.306554953178903</v>
      </c>
      <c r="AO2322" s="27">
        <v>5.516</v>
      </c>
      <c r="AP2322" s="89">
        <v>0.3</v>
      </c>
      <c r="AQ2322" s="88">
        <v>0</v>
      </c>
      <c r="AR2322" s="46" t="e">
        <f t="shared" si="404"/>
        <v>#DIV/0!</v>
      </c>
      <c r="AS2322" s="47" t="e">
        <f t="shared" si="405"/>
        <v>#DIV/0!</v>
      </c>
      <c r="AT2322" s="30" t="e">
        <f t="shared" si="406"/>
        <v>#DIV/0!</v>
      </c>
    </row>
    <row r="2323" spans="1:46" x14ac:dyDescent="0.25">
      <c r="A2323" s="9" t="s">
        <v>2407</v>
      </c>
      <c r="C2323" s="19">
        <f t="shared" si="396"/>
        <v>2026</v>
      </c>
      <c r="K2323" s="9">
        <f t="shared" si="397"/>
        <v>0</v>
      </c>
      <c r="N2323" s="23">
        <f t="shared" si="398"/>
        <v>0</v>
      </c>
      <c r="O2323" s="24" t="e">
        <f t="shared" si="399"/>
        <v>#DIV/0!</v>
      </c>
      <c r="V2323" s="9">
        <f t="shared" si="400"/>
        <v>0</v>
      </c>
      <c r="Z2323" s="9">
        <f t="shared" si="401"/>
        <v>0</v>
      </c>
      <c r="AG2323" s="27">
        <v>5.516</v>
      </c>
      <c r="AI2323" s="2">
        <f t="shared" si="402"/>
        <v>82.306554953178903</v>
      </c>
      <c r="AK2323" s="27">
        <v>5.516</v>
      </c>
      <c r="AM2323" s="3">
        <f t="shared" si="403"/>
        <v>82.306554953178903</v>
      </c>
      <c r="AO2323" s="27">
        <v>5.516</v>
      </c>
      <c r="AP2323" s="89">
        <v>0.3</v>
      </c>
      <c r="AQ2323" s="88">
        <v>0</v>
      </c>
      <c r="AR2323" s="46" t="e">
        <f t="shared" si="404"/>
        <v>#DIV/0!</v>
      </c>
      <c r="AS2323" s="47" t="e">
        <f t="shared" si="405"/>
        <v>#DIV/0!</v>
      </c>
      <c r="AT2323" s="30" t="e">
        <f t="shared" si="406"/>
        <v>#DIV/0!</v>
      </c>
    </row>
    <row r="2324" spans="1:46" x14ac:dyDescent="0.25">
      <c r="A2324" s="9" t="s">
        <v>2408</v>
      </c>
      <c r="C2324" s="19">
        <f t="shared" si="396"/>
        <v>2026</v>
      </c>
      <c r="K2324" s="9">
        <f t="shared" si="397"/>
        <v>0</v>
      </c>
      <c r="N2324" s="23">
        <f t="shared" si="398"/>
        <v>0</v>
      </c>
      <c r="O2324" s="24" t="e">
        <f t="shared" si="399"/>
        <v>#DIV/0!</v>
      </c>
      <c r="V2324" s="9">
        <f t="shared" si="400"/>
        <v>0</v>
      </c>
      <c r="Z2324" s="9">
        <f t="shared" si="401"/>
        <v>0</v>
      </c>
      <c r="AG2324" s="27">
        <v>5.516</v>
      </c>
      <c r="AI2324" s="2">
        <f t="shared" si="402"/>
        <v>82.306554953178903</v>
      </c>
      <c r="AK2324" s="27">
        <v>5.516</v>
      </c>
      <c r="AM2324" s="3">
        <f t="shared" si="403"/>
        <v>82.306554953178903</v>
      </c>
      <c r="AO2324" s="27">
        <v>5.516</v>
      </c>
      <c r="AP2324" s="89">
        <v>0.3</v>
      </c>
      <c r="AQ2324" s="88">
        <v>0</v>
      </c>
      <c r="AR2324" s="46" t="e">
        <f t="shared" si="404"/>
        <v>#DIV/0!</v>
      </c>
      <c r="AS2324" s="47" t="e">
        <f t="shared" si="405"/>
        <v>#DIV/0!</v>
      </c>
      <c r="AT2324" s="30" t="e">
        <f t="shared" si="406"/>
        <v>#DIV/0!</v>
      </c>
    </row>
    <row r="2325" spans="1:46" x14ac:dyDescent="0.25">
      <c r="A2325" s="9" t="s">
        <v>2409</v>
      </c>
      <c r="C2325" s="19">
        <f t="shared" si="396"/>
        <v>2026</v>
      </c>
      <c r="K2325" s="9">
        <f t="shared" si="397"/>
        <v>0</v>
      </c>
      <c r="N2325" s="23">
        <f t="shared" si="398"/>
        <v>0</v>
      </c>
      <c r="O2325" s="24" t="e">
        <f t="shared" si="399"/>
        <v>#DIV/0!</v>
      </c>
      <c r="V2325" s="9">
        <f t="shared" si="400"/>
        <v>0</v>
      </c>
      <c r="Z2325" s="9">
        <f t="shared" si="401"/>
        <v>0</v>
      </c>
      <c r="AG2325" s="27">
        <v>5.516</v>
      </c>
      <c r="AI2325" s="2">
        <f t="shared" si="402"/>
        <v>82.306554953178903</v>
      </c>
      <c r="AK2325" s="27">
        <v>5.516</v>
      </c>
      <c r="AM2325" s="3">
        <f t="shared" si="403"/>
        <v>82.306554953178903</v>
      </c>
      <c r="AO2325" s="27">
        <v>5.516</v>
      </c>
      <c r="AP2325" s="89">
        <v>0.3</v>
      </c>
      <c r="AQ2325" s="88">
        <v>0</v>
      </c>
      <c r="AR2325" s="46" t="e">
        <f t="shared" si="404"/>
        <v>#DIV/0!</v>
      </c>
      <c r="AS2325" s="47" t="e">
        <f t="shared" si="405"/>
        <v>#DIV/0!</v>
      </c>
      <c r="AT2325" s="30" t="e">
        <f t="shared" si="406"/>
        <v>#DIV/0!</v>
      </c>
    </row>
    <row r="2326" spans="1:46" x14ac:dyDescent="0.25">
      <c r="A2326" s="9" t="s">
        <v>2410</v>
      </c>
      <c r="C2326" s="19">
        <f t="shared" si="396"/>
        <v>2026</v>
      </c>
      <c r="K2326" s="9">
        <f t="shared" si="397"/>
        <v>0</v>
      </c>
      <c r="N2326" s="23">
        <f t="shared" si="398"/>
        <v>0</v>
      </c>
      <c r="O2326" s="24" t="e">
        <f t="shared" si="399"/>
        <v>#DIV/0!</v>
      </c>
      <c r="V2326" s="9">
        <f t="shared" si="400"/>
        <v>0</v>
      </c>
      <c r="Z2326" s="9">
        <f t="shared" si="401"/>
        <v>0</v>
      </c>
      <c r="AG2326" s="27">
        <v>5.516</v>
      </c>
      <c r="AI2326" s="2">
        <f t="shared" si="402"/>
        <v>82.306554953178903</v>
      </c>
      <c r="AK2326" s="27">
        <v>5.516</v>
      </c>
      <c r="AM2326" s="3">
        <f t="shared" si="403"/>
        <v>82.306554953178903</v>
      </c>
      <c r="AO2326" s="27">
        <v>5.516</v>
      </c>
      <c r="AP2326" s="89">
        <v>0.3</v>
      </c>
      <c r="AQ2326" s="88">
        <v>0</v>
      </c>
      <c r="AR2326" s="46" t="e">
        <f t="shared" si="404"/>
        <v>#DIV/0!</v>
      </c>
      <c r="AS2326" s="47" t="e">
        <f t="shared" si="405"/>
        <v>#DIV/0!</v>
      </c>
      <c r="AT2326" s="30" t="e">
        <f t="shared" si="406"/>
        <v>#DIV/0!</v>
      </c>
    </row>
    <row r="2327" spans="1:46" x14ac:dyDescent="0.25">
      <c r="A2327" s="9" t="s">
        <v>2411</v>
      </c>
      <c r="C2327" s="19">
        <f t="shared" si="396"/>
        <v>2026</v>
      </c>
      <c r="K2327" s="9">
        <f t="shared" si="397"/>
        <v>0</v>
      </c>
      <c r="N2327" s="23">
        <f t="shared" si="398"/>
        <v>0</v>
      </c>
      <c r="O2327" s="24" t="e">
        <f t="shared" si="399"/>
        <v>#DIV/0!</v>
      </c>
      <c r="V2327" s="9">
        <f t="shared" si="400"/>
        <v>0</v>
      </c>
      <c r="Z2327" s="9">
        <f t="shared" si="401"/>
        <v>0</v>
      </c>
      <c r="AG2327" s="27">
        <v>5.516</v>
      </c>
      <c r="AI2327" s="2">
        <f t="shared" si="402"/>
        <v>82.306554953178903</v>
      </c>
      <c r="AK2327" s="27">
        <v>5.516</v>
      </c>
      <c r="AM2327" s="3">
        <f t="shared" si="403"/>
        <v>82.306554953178903</v>
      </c>
      <c r="AO2327" s="27">
        <v>5.516</v>
      </c>
      <c r="AP2327" s="89">
        <v>0.3</v>
      </c>
      <c r="AQ2327" s="88">
        <v>0</v>
      </c>
      <c r="AR2327" s="46" t="e">
        <f t="shared" si="404"/>
        <v>#DIV/0!</v>
      </c>
      <c r="AS2327" s="47" t="e">
        <f t="shared" si="405"/>
        <v>#DIV/0!</v>
      </c>
      <c r="AT2327" s="30" t="e">
        <f t="shared" si="406"/>
        <v>#DIV/0!</v>
      </c>
    </row>
    <row r="2328" spans="1:46" x14ac:dyDescent="0.25">
      <c r="A2328" s="9" t="s">
        <v>2412</v>
      </c>
      <c r="C2328" s="19">
        <f t="shared" si="396"/>
        <v>2026</v>
      </c>
      <c r="K2328" s="9">
        <f t="shared" si="397"/>
        <v>0</v>
      </c>
      <c r="N2328" s="23">
        <f t="shared" si="398"/>
        <v>0</v>
      </c>
      <c r="O2328" s="24" t="e">
        <f t="shared" si="399"/>
        <v>#DIV/0!</v>
      </c>
      <c r="V2328" s="9">
        <f t="shared" si="400"/>
        <v>0</v>
      </c>
      <c r="Z2328" s="9">
        <f t="shared" si="401"/>
        <v>0</v>
      </c>
      <c r="AG2328" s="27">
        <v>5.516</v>
      </c>
      <c r="AI2328" s="2">
        <f t="shared" si="402"/>
        <v>82.306554953178903</v>
      </c>
      <c r="AK2328" s="27">
        <v>5.516</v>
      </c>
      <c r="AM2328" s="3">
        <f t="shared" si="403"/>
        <v>82.306554953178903</v>
      </c>
      <c r="AO2328" s="27">
        <v>5.516</v>
      </c>
      <c r="AP2328" s="89">
        <v>0.3</v>
      </c>
      <c r="AQ2328" s="88">
        <v>0</v>
      </c>
      <c r="AR2328" s="46" t="e">
        <f t="shared" si="404"/>
        <v>#DIV/0!</v>
      </c>
      <c r="AS2328" s="47" t="e">
        <f t="shared" si="405"/>
        <v>#DIV/0!</v>
      </c>
      <c r="AT2328" s="30" t="e">
        <f t="shared" si="406"/>
        <v>#DIV/0!</v>
      </c>
    </row>
    <row r="2329" spans="1:46" x14ac:dyDescent="0.25">
      <c r="A2329" s="9" t="s">
        <v>2413</v>
      </c>
      <c r="C2329" s="19">
        <f t="shared" si="396"/>
        <v>2026</v>
      </c>
      <c r="K2329" s="9">
        <f t="shared" si="397"/>
        <v>0</v>
      </c>
      <c r="N2329" s="23">
        <f t="shared" si="398"/>
        <v>0</v>
      </c>
      <c r="O2329" s="24" t="e">
        <f t="shared" si="399"/>
        <v>#DIV/0!</v>
      </c>
      <c r="V2329" s="9">
        <f t="shared" si="400"/>
        <v>0</v>
      </c>
      <c r="Z2329" s="9">
        <f t="shared" si="401"/>
        <v>0</v>
      </c>
      <c r="AG2329" s="27">
        <v>5.516</v>
      </c>
      <c r="AI2329" s="2">
        <f t="shared" si="402"/>
        <v>82.306554953178903</v>
      </c>
      <c r="AK2329" s="27">
        <v>5.516</v>
      </c>
      <c r="AM2329" s="3">
        <f t="shared" si="403"/>
        <v>82.306554953178903</v>
      </c>
      <c r="AO2329" s="27">
        <v>5.516</v>
      </c>
      <c r="AP2329" s="89">
        <v>0.3</v>
      </c>
      <c r="AQ2329" s="88">
        <v>0</v>
      </c>
      <c r="AR2329" s="46" t="e">
        <f t="shared" si="404"/>
        <v>#DIV/0!</v>
      </c>
      <c r="AS2329" s="47" t="e">
        <f t="shared" si="405"/>
        <v>#DIV/0!</v>
      </c>
      <c r="AT2329" s="30" t="e">
        <f t="shared" si="406"/>
        <v>#DIV/0!</v>
      </c>
    </row>
    <row r="2330" spans="1:46" x14ac:dyDescent="0.25">
      <c r="A2330" s="9" t="s">
        <v>2414</v>
      </c>
      <c r="C2330" s="19">
        <f t="shared" si="396"/>
        <v>2026</v>
      </c>
      <c r="K2330" s="9">
        <f t="shared" si="397"/>
        <v>0</v>
      </c>
      <c r="N2330" s="23">
        <f t="shared" si="398"/>
        <v>0</v>
      </c>
      <c r="O2330" s="24" t="e">
        <f t="shared" si="399"/>
        <v>#DIV/0!</v>
      </c>
      <c r="V2330" s="9">
        <f t="shared" si="400"/>
        <v>0</v>
      </c>
      <c r="Z2330" s="9">
        <f t="shared" si="401"/>
        <v>0</v>
      </c>
      <c r="AG2330" s="27">
        <v>5.516</v>
      </c>
      <c r="AI2330" s="2">
        <f t="shared" si="402"/>
        <v>82.306554953178903</v>
      </c>
      <c r="AK2330" s="27">
        <v>5.516</v>
      </c>
      <c r="AM2330" s="3">
        <f t="shared" si="403"/>
        <v>82.306554953178903</v>
      </c>
      <c r="AO2330" s="27">
        <v>5.516</v>
      </c>
      <c r="AP2330" s="89">
        <v>0.3</v>
      </c>
      <c r="AQ2330" s="88">
        <v>0</v>
      </c>
      <c r="AR2330" s="46" t="e">
        <f t="shared" si="404"/>
        <v>#DIV/0!</v>
      </c>
      <c r="AS2330" s="47" t="e">
        <f t="shared" si="405"/>
        <v>#DIV/0!</v>
      </c>
      <c r="AT2330" s="30" t="e">
        <f t="shared" si="406"/>
        <v>#DIV/0!</v>
      </c>
    </row>
    <row r="2331" spans="1:46" x14ac:dyDescent="0.25">
      <c r="A2331" s="9" t="s">
        <v>2415</v>
      </c>
      <c r="C2331" s="19">
        <f t="shared" si="396"/>
        <v>2026</v>
      </c>
      <c r="K2331" s="9">
        <f t="shared" si="397"/>
        <v>0</v>
      </c>
      <c r="N2331" s="23">
        <f t="shared" si="398"/>
        <v>0</v>
      </c>
      <c r="O2331" s="24" t="e">
        <f t="shared" si="399"/>
        <v>#DIV/0!</v>
      </c>
      <c r="V2331" s="9">
        <f t="shared" si="400"/>
        <v>0</v>
      </c>
      <c r="Z2331" s="9">
        <f t="shared" si="401"/>
        <v>0</v>
      </c>
      <c r="AG2331" s="27">
        <v>5.516</v>
      </c>
      <c r="AI2331" s="2">
        <f t="shared" si="402"/>
        <v>82.306554953178903</v>
      </c>
      <c r="AK2331" s="27">
        <v>5.516</v>
      </c>
      <c r="AM2331" s="3">
        <f t="shared" si="403"/>
        <v>82.306554953178903</v>
      </c>
      <c r="AO2331" s="27">
        <v>5.516</v>
      </c>
      <c r="AP2331" s="89">
        <v>0.3</v>
      </c>
      <c r="AQ2331" s="88">
        <v>0</v>
      </c>
      <c r="AR2331" s="46" t="e">
        <f t="shared" si="404"/>
        <v>#DIV/0!</v>
      </c>
      <c r="AS2331" s="47" t="e">
        <f t="shared" si="405"/>
        <v>#DIV/0!</v>
      </c>
      <c r="AT2331" s="30" t="e">
        <f t="shared" si="406"/>
        <v>#DIV/0!</v>
      </c>
    </row>
    <row r="2332" spans="1:46" x14ac:dyDescent="0.25">
      <c r="A2332" s="9" t="s">
        <v>2416</v>
      </c>
      <c r="C2332" s="19">
        <f t="shared" si="396"/>
        <v>2026</v>
      </c>
      <c r="K2332" s="9">
        <f t="shared" si="397"/>
        <v>0</v>
      </c>
      <c r="N2332" s="23">
        <f t="shared" si="398"/>
        <v>0</v>
      </c>
      <c r="O2332" s="24" t="e">
        <f t="shared" si="399"/>
        <v>#DIV/0!</v>
      </c>
      <c r="V2332" s="9">
        <f t="shared" si="400"/>
        <v>0</v>
      </c>
      <c r="Z2332" s="9">
        <f t="shared" si="401"/>
        <v>0</v>
      </c>
      <c r="AG2332" s="27">
        <v>5.516</v>
      </c>
      <c r="AI2332" s="2">
        <f t="shared" si="402"/>
        <v>82.306554953178903</v>
      </c>
      <c r="AK2332" s="27">
        <v>5.516</v>
      </c>
      <c r="AM2332" s="3">
        <f t="shared" si="403"/>
        <v>82.306554953178903</v>
      </c>
      <c r="AO2332" s="27">
        <v>5.516</v>
      </c>
      <c r="AP2332" s="89">
        <v>0.3</v>
      </c>
      <c r="AQ2332" s="88">
        <v>0</v>
      </c>
      <c r="AR2332" s="46" t="e">
        <f t="shared" si="404"/>
        <v>#DIV/0!</v>
      </c>
      <c r="AS2332" s="47" t="e">
        <f t="shared" si="405"/>
        <v>#DIV/0!</v>
      </c>
      <c r="AT2332" s="30" t="e">
        <f t="shared" si="406"/>
        <v>#DIV/0!</v>
      </c>
    </row>
    <row r="2333" spans="1:46" x14ac:dyDescent="0.25">
      <c r="A2333" s="9" t="s">
        <v>2417</v>
      </c>
      <c r="C2333" s="19">
        <f t="shared" si="396"/>
        <v>2026</v>
      </c>
      <c r="K2333" s="9">
        <f t="shared" si="397"/>
        <v>0</v>
      </c>
      <c r="N2333" s="23">
        <f t="shared" si="398"/>
        <v>0</v>
      </c>
      <c r="O2333" s="24" t="e">
        <f t="shared" si="399"/>
        <v>#DIV/0!</v>
      </c>
      <c r="V2333" s="9">
        <f t="shared" si="400"/>
        <v>0</v>
      </c>
      <c r="Z2333" s="9">
        <f t="shared" si="401"/>
        <v>0</v>
      </c>
      <c r="AG2333" s="27">
        <v>5.516</v>
      </c>
      <c r="AI2333" s="2">
        <f t="shared" si="402"/>
        <v>82.306554953178903</v>
      </c>
      <c r="AK2333" s="27">
        <v>5.516</v>
      </c>
      <c r="AM2333" s="3">
        <f t="shared" si="403"/>
        <v>82.306554953178903</v>
      </c>
      <c r="AO2333" s="27">
        <v>5.516</v>
      </c>
      <c r="AP2333" s="89">
        <v>0.3</v>
      </c>
      <c r="AQ2333" s="88">
        <v>0</v>
      </c>
      <c r="AR2333" s="46" t="e">
        <f t="shared" si="404"/>
        <v>#DIV/0!</v>
      </c>
      <c r="AS2333" s="47" t="e">
        <f t="shared" si="405"/>
        <v>#DIV/0!</v>
      </c>
      <c r="AT2333" s="30" t="e">
        <f t="shared" si="406"/>
        <v>#DIV/0!</v>
      </c>
    </row>
    <row r="2334" spans="1:46" x14ac:dyDescent="0.25">
      <c r="A2334" s="9" t="s">
        <v>2418</v>
      </c>
      <c r="C2334" s="19">
        <f t="shared" si="396"/>
        <v>2026</v>
      </c>
      <c r="K2334" s="9">
        <f t="shared" si="397"/>
        <v>0</v>
      </c>
      <c r="N2334" s="23">
        <f t="shared" si="398"/>
        <v>0</v>
      </c>
      <c r="O2334" s="24" t="e">
        <f t="shared" si="399"/>
        <v>#DIV/0!</v>
      </c>
      <c r="V2334" s="9">
        <f t="shared" si="400"/>
        <v>0</v>
      </c>
      <c r="Z2334" s="9">
        <f t="shared" si="401"/>
        <v>0</v>
      </c>
      <c r="AG2334" s="27">
        <v>5.516</v>
      </c>
      <c r="AI2334" s="2">
        <f t="shared" si="402"/>
        <v>82.306554953178903</v>
      </c>
      <c r="AK2334" s="27">
        <v>5.516</v>
      </c>
      <c r="AM2334" s="3">
        <f t="shared" si="403"/>
        <v>82.306554953178903</v>
      </c>
      <c r="AO2334" s="27">
        <v>5.516</v>
      </c>
      <c r="AP2334" s="89">
        <v>0.3</v>
      </c>
      <c r="AQ2334" s="88">
        <v>0</v>
      </c>
      <c r="AR2334" s="46" t="e">
        <f t="shared" si="404"/>
        <v>#DIV/0!</v>
      </c>
      <c r="AS2334" s="47" t="e">
        <f t="shared" si="405"/>
        <v>#DIV/0!</v>
      </c>
      <c r="AT2334" s="30" t="e">
        <f t="shared" si="406"/>
        <v>#DIV/0!</v>
      </c>
    </row>
    <row r="2335" spans="1:46" x14ac:dyDescent="0.25">
      <c r="A2335" s="9" t="s">
        <v>2419</v>
      </c>
      <c r="C2335" s="19">
        <f t="shared" si="396"/>
        <v>2026</v>
      </c>
      <c r="K2335" s="9">
        <f t="shared" si="397"/>
        <v>0</v>
      </c>
      <c r="N2335" s="23">
        <f t="shared" si="398"/>
        <v>0</v>
      </c>
      <c r="O2335" s="24" t="e">
        <f t="shared" si="399"/>
        <v>#DIV/0!</v>
      </c>
      <c r="V2335" s="9">
        <f t="shared" si="400"/>
        <v>0</v>
      </c>
      <c r="Z2335" s="9">
        <f t="shared" si="401"/>
        <v>0</v>
      </c>
      <c r="AG2335" s="27">
        <v>5.516</v>
      </c>
      <c r="AI2335" s="2">
        <f t="shared" si="402"/>
        <v>82.306554953178903</v>
      </c>
      <c r="AK2335" s="27">
        <v>5.516</v>
      </c>
      <c r="AM2335" s="3">
        <f t="shared" si="403"/>
        <v>82.306554953178903</v>
      </c>
      <c r="AO2335" s="27">
        <v>5.516</v>
      </c>
      <c r="AP2335" s="89">
        <v>0.3</v>
      </c>
      <c r="AQ2335" s="88">
        <v>0</v>
      </c>
      <c r="AR2335" s="46" t="e">
        <f t="shared" si="404"/>
        <v>#DIV/0!</v>
      </c>
      <c r="AS2335" s="47" t="e">
        <f t="shared" si="405"/>
        <v>#DIV/0!</v>
      </c>
      <c r="AT2335" s="30" t="e">
        <f t="shared" si="406"/>
        <v>#DIV/0!</v>
      </c>
    </row>
    <row r="2336" spans="1:46" x14ac:dyDescent="0.25">
      <c r="A2336" s="9" t="s">
        <v>2420</v>
      </c>
      <c r="C2336" s="19">
        <f t="shared" si="396"/>
        <v>2026</v>
      </c>
      <c r="K2336" s="9">
        <f t="shared" si="397"/>
        <v>0</v>
      </c>
      <c r="N2336" s="23">
        <f t="shared" si="398"/>
        <v>0</v>
      </c>
      <c r="O2336" s="24" t="e">
        <f t="shared" si="399"/>
        <v>#DIV/0!</v>
      </c>
      <c r="V2336" s="9">
        <f t="shared" si="400"/>
        <v>0</v>
      </c>
      <c r="Z2336" s="9">
        <f t="shared" si="401"/>
        <v>0</v>
      </c>
      <c r="AG2336" s="27">
        <v>5.516</v>
      </c>
      <c r="AI2336" s="2">
        <f t="shared" si="402"/>
        <v>82.306554953178903</v>
      </c>
      <c r="AK2336" s="27">
        <v>5.516</v>
      </c>
      <c r="AM2336" s="3">
        <f t="shared" si="403"/>
        <v>82.306554953178903</v>
      </c>
      <c r="AO2336" s="27">
        <v>5.516</v>
      </c>
      <c r="AP2336" s="89">
        <v>0.3</v>
      </c>
      <c r="AQ2336" s="88">
        <v>0</v>
      </c>
      <c r="AR2336" s="46" t="e">
        <f t="shared" si="404"/>
        <v>#DIV/0!</v>
      </c>
      <c r="AS2336" s="47" t="e">
        <f t="shared" si="405"/>
        <v>#DIV/0!</v>
      </c>
      <c r="AT2336" s="30" t="e">
        <f t="shared" si="406"/>
        <v>#DIV/0!</v>
      </c>
    </row>
    <row r="2337" spans="1:46" x14ac:dyDescent="0.25">
      <c r="A2337" s="9" t="s">
        <v>2421</v>
      </c>
      <c r="C2337" s="19">
        <f t="shared" si="396"/>
        <v>2026</v>
      </c>
      <c r="K2337" s="9">
        <f t="shared" si="397"/>
        <v>0</v>
      </c>
      <c r="N2337" s="23">
        <f t="shared" si="398"/>
        <v>0</v>
      </c>
      <c r="O2337" s="24" t="e">
        <f t="shared" si="399"/>
        <v>#DIV/0!</v>
      </c>
      <c r="V2337" s="9">
        <f t="shared" si="400"/>
        <v>0</v>
      </c>
      <c r="Z2337" s="9">
        <f t="shared" si="401"/>
        <v>0</v>
      </c>
      <c r="AG2337" s="27">
        <v>5.516</v>
      </c>
      <c r="AI2337" s="2">
        <f t="shared" si="402"/>
        <v>82.306554953178903</v>
      </c>
      <c r="AK2337" s="27">
        <v>5.516</v>
      </c>
      <c r="AM2337" s="3">
        <f t="shared" si="403"/>
        <v>82.306554953178903</v>
      </c>
      <c r="AO2337" s="27">
        <v>5.516</v>
      </c>
      <c r="AP2337" s="89">
        <v>0.3</v>
      </c>
      <c r="AQ2337" s="88">
        <v>0</v>
      </c>
      <c r="AR2337" s="46" t="e">
        <f t="shared" si="404"/>
        <v>#DIV/0!</v>
      </c>
      <c r="AS2337" s="47" t="e">
        <f t="shared" si="405"/>
        <v>#DIV/0!</v>
      </c>
      <c r="AT2337" s="30" t="e">
        <f t="shared" si="406"/>
        <v>#DIV/0!</v>
      </c>
    </row>
    <row r="2338" spans="1:46" x14ac:dyDescent="0.25">
      <c r="A2338" s="9" t="s">
        <v>2422</v>
      </c>
      <c r="C2338" s="19">
        <f t="shared" si="396"/>
        <v>2026</v>
      </c>
      <c r="K2338" s="9">
        <f t="shared" si="397"/>
        <v>0</v>
      </c>
      <c r="N2338" s="23">
        <f t="shared" si="398"/>
        <v>0</v>
      </c>
      <c r="O2338" s="24" t="e">
        <f t="shared" si="399"/>
        <v>#DIV/0!</v>
      </c>
      <c r="V2338" s="9">
        <f t="shared" si="400"/>
        <v>0</v>
      </c>
      <c r="Z2338" s="9">
        <f t="shared" si="401"/>
        <v>0</v>
      </c>
      <c r="AG2338" s="27">
        <v>5.516</v>
      </c>
      <c r="AI2338" s="2">
        <f t="shared" si="402"/>
        <v>82.306554953178903</v>
      </c>
      <c r="AK2338" s="27">
        <v>5.516</v>
      </c>
      <c r="AM2338" s="3">
        <f t="shared" si="403"/>
        <v>82.306554953178903</v>
      </c>
      <c r="AO2338" s="27">
        <v>5.516</v>
      </c>
      <c r="AP2338" s="89">
        <v>0.3</v>
      </c>
      <c r="AQ2338" s="88">
        <v>0</v>
      </c>
      <c r="AR2338" s="46" t="e">
        <f t="shared" si="404"/>
        <v>#DIV/0!</v>
      </c>
      <c r="AS2338" s="47" t="e">
        <f t="shared" si="405"/>
        <v>#DIV/0!</v>
      </c>
      <c r="AT2338" s="30" t="e">
        <f t="shared" si="406"/>
        <v>#DIV/0!</v>
      </c>
    </row>
    <row r="2339" spans="1:46" x14ac:dyDescent="0.25">
      <c r="A2339" s="9" t="s">
        <v>2423</v>
      </c>
      <c r="C2339" s="19">
        <f t="shared" si="396"/>
        <v>2026</v>
      </c>
      <c r="K2339" s="9">
        <f t="shared" si="397"/>
        <v>0</v>
      </c>
      <c r="N2339" s="23">
        <f t="shared" si="398"/>
        <v>0</v>
      </c>
      <c r="O2339" s="24" t="e">
        <f t="shared" si="399"/>
        <v>#DIV/0!</v>
      </c>
      <c r="V2339" s="9">
        <f t="shared" si="400"/>
        <v>0</v>
      </c>
      <c r="Z2339" s="9">
        <f t="shared" si="401"/>
        <v>0</v>
      </c>
      <c r="AG2339" s="27">
        <v>5.516</v>
      </c>
      <c r="AI2339" s="2">
        <f t="shared" si="402"/>
        <v>82.306554953178903</v>
      </c>
      <c r="AK2339" s="27">
        <v>5.516</v>
      </c>
      <c r="AM2339" s="3">
        <f t="shared" si="403"/>
        <v>82.306554953178903</v>
      </c>
      <c r="AO2339" s="27">
        <v>5.516</v>
      </c>
      <c r="AP2339" s="89">
        <v>0.3</v>
      </c>
      <c r="AQ2339" s="88">
        <v>0</v>
      </c>
      <c r="AR2339" s="46" t="e">
        <f t="shared" si="404"/>
        <v>#DIV/0!</v>
      </c>
      <c r="AS2339" s="47" t="e">
        <f t="shared" si="405"/>
        <v>#DIV/0!</v>
      </c>
      <c r="AT2339" s="30" t="e">
        <f t="shared" si="406"/>
        <v>#DIV/0!</v>
      </c>
    </row>
    <row r="2340" spans="1:46" x14ac:dyDescent="0.25">
      <c r="A2340" s="9" t="s">
        <v>2424</v>
      </c>
      <c r="C2340" s="19">
        <f t="shared" si="396"/>
        <v>2026</v>
      </c>
      <c r="K2340" s="9">
        <f t="shared" si="397"/>
        <v>0</v>
      </c>
      <c r="N2340" s="23">
        <f t="shared" si="398"/>
        <v>0</v>
      </c>
      <c r="O2340" s="24" t="e">
        <f t="shared" si="399"/>
        <v>#DIV/0!</v>
      </c>
      <c r="V2340" s="9">
        <f t="shared" si="400"/>
        <v>0</v>
      </c>
      <c r="Z2340" s="9">
        <f t="shared" si="401"/>
        <v>0</v>
      </c>
      <c r="AG2340" s="27">
        <v>5.516</v>
      </c>
      <c r="AI2340" s="2">
        <f t="shared" si="402"/>
        <v>82.306554953178903</v>
      </c>
      <c r="AK2340" s="27">
        <v>5.516</v>
      </c>
      <c r="AM2340" s="3">
        <f t="shared" si="403"/>
        <v>82.306554953178903</v>
      </c>
      <c r="AO2340" s="27">
        <v>5.516</v>
      </c>
      <c r="AP2340" s="89">
        <v>0.3</v>
      </c>
      <c r="AQ2340" s="88">
        <v>0</v>
      </c>
      <c r="AR2340" s="46" t="e">
        <f t="shared" si="404"/>
        <v>#DIV/0!</v>
      </c>
      <c r="AS2340" s="47" t="e">
        <f t="shared" si="405"/>
        <v>#DIV/0!</v>
      </c>
      <c r="AT2340" s="30" t="e">
        <f t="shared" si="406"/>
        <v>#DIV/0!</v>
      </c>
    </row>
    <row r="2341" spans="1:46" x14ac:dyDescent="0.25">
      <c r="A2341" s="9" t="s">
        <v>2425</v>
      </c>
      <c r="C2341" s="19">
        <f t="shared" si="396"/>
        <v>2026</v>
      </c>
      <c r="K2341" s="9">
        <f t="shared" si="397"/>
        <v>0</v>
      </c>
      <c r="N2341" s="23">
        <f t="shared" si="398"/>
        <v>0</v>
      </c>
      <c r="O2341" s="24" t="e">
        <f t="shared" si="399"/>
        <v>#DIV/0!</v>
      </c>
      <c r="V2341" s="9">
        <f t="shared" si="400"/>
        <v>0</v>
      </c>
      <c r="Z2341" s="9">
        <f t="shared" si="401"/>
        <v>0</v>
      </c>
      <c r="AG2341" s="27">
        <v>5.516</v>
      </c>
      <c r="AI2341" s="2">
        <f t="shared" si="402"/>
        <v>82.306554953178903</v>
      </c>
      <c r="AK2341" s="27">
        <v>5.516</v>
      </c>
      <c r="AM2341" s="3">
        <f t="shared" si="403"/>
        <v>82.306554953178903</v>
      </c>
      <c r="AO2341" s="27">
        <v>5.516</v>
      </c>
      <c r="AP2341" s="89">
        <v>0.3</v>
      </c>
      <c r="AQ2341" s="88">
        <v>0</v>
      </c>
      <c r="AR2341" s="46" t="e">
        <f t="shared" si="404"/>
        <v>#DIV/0!</v>
      </c>
      <c r="AS2341" s="47" t="e">
        <f t="shared" si="405"/>
        <v>#DIV/0!</v>
      </c>
      <c r="AT2341" s="30" t="e">
        <f t="shared" si="406"/>
        <v>#DIV/0!</v>
      </c>
    </row>
    <row r="2342" spans="1:46" x14ac:dyDescent="0.25">
      <c r="A2342" s="9" t="s">
        <v>2426</v>
      </c>
      <c r="C2342" s="19">
        <f t="shared" si="396"/>
        <v>2026</v>
      </c>
      <c r="K2342" s="9">
        <f t="shared" si="397"/>
        <v>0</v>
      </c>
      <c r="N2342" s="23">
        <f t="shared" si="398"/>
        <v>0</v>
      </c>
      <c r="O2342" s="24" t="e">
        <f t="shared" si="399"/>
        <v>#DIV/0!</v>
      </c>
      <c r="V2342" s="9">
        <f t="shared" si="400"/>
        <v>0</v>
      </c>
      <c r="Z2342" s="9">
        <f t="shared" si="401"/>
        <v>0</v>
      </c>
      <c r="AG2342" s="27">
        <v>5.516</v>
      </c>
      <c r="AI2342" s="2">
        <f t="shared" si="402"/>
        <v>82.306554953178903</v>
      </c>
      <c r="AK2342" s="27">
        <v>5.516</v>
      </c>
      <c r="AM2342" s="3">
        <f t="shared" si="403"/>
        <v>82.306554953178903</v>
      </c>
      <c r="AO2342" s="27">
        <v>5.516</v>
      </c>
      <c r="AP2342" s="89">
        <v>0.3</v>
      </c>
      <c r="AQ2342" s="88">
        <v>0</v>
      </c>
      <c r="AR2342" s="46" t="e">
        <f t="shared" si="404"/>
        <v>#DIV/0!</v>
      </c>
      <c r="AS2342" s="47" t="e">
        <f t="shared" si="405"/>
        <v>#DIV/0!</v>
      </c>
      <c r="AT2342" s="30" t="e">
        <f t="shared" si="406"/>
        <v>#DIV/0!</v>
      </c>
    </row>
    <row r="2343" spans="1:46" x14ac:dyDescent="0.25">
      <c r="A2343" s="9" t="s">
        <v>2427</v>
      </c>
      <c r="C2343" s="19">
        <f t="shared" si="396"/>
        <v>2026</v>
      </c>
      <c r="K2343" s="9">
        <f t="shared" si="397"/>
        <v>0</v>
      </c>
      <c r="N2343" s="23">
        <f t="shared" si="398"/>
        <v>0</v>
      </c>
      <c r="O2343" s="24" t="e">
        <f t="shared" si="399"/>
        <v>#DIV/0!</v>
      </c>
      <c r="V2343" s="9">
        <f t="shared" si="400"/>
        <v>0</v>
      </c>
      <c r="Z2343" s="9">
        <f t="shared" si="401"/>
        <v>0</v>
      </c>
      <c r="AG2343" s="27">
        <v>5.516</v>
      </c>
      <c r="AI2343" s="2">
        <f t="shared" si="402"/>
        <v>82.306554953178903</v>
      </c>
      <c r="AK2343" s="27">
        <v>5.516</v>
      </c>
      <c r="AM2343" s="3">
        <f t="shared" si="403"/>
        <v>82.306554953178903</v>
      </c>
      <c r="AO2343" s="27">
        <v>5.516</v>
      </c>
      <c r="AP2343" s="89">
        <v>0.3</v>
      </c>
      <c r="AQ2343" s="88">
        <v>0</v>
      </c>
      <c r="AR2343" s="46" t="e">
        <f t="shared" si="404"/>
        <v>#DIV/0!</v>
      </c>
      <c r="AS2343" s="47" t="e">
        <f t="shared" si="405"/>
        <v>#DIV/0!</v>
      </c>
      <c r="AT2343" s="30" t="e">
        <f t="shared" si="406"/>
        <v>#DIV/0!</v>
      </c>
    </row>
    <row r="2344" spans="1:46" x14ac:dyDescent="0.25">
      <c r="A2344" s="9" t="s">
        <v>2428</v>
      </c>
      <c r="C2344" s="19">
        <f t="shared" si="396"/>
        <v>2026</v>
      </c>
      <c r="K2344" s="9">
        <f t="shared" si="397"/>
        <v>0</v>
      </c>
      <c r="N2344" s="23">
        <f t="shared" si="398"/>
        <v>0</v>
      </c>
      <c r="O2344" s="24" t="e">
        <f t="shared" si="399"/>
        <v>#DIV/0!</v>
      </c>
      <c r="V2344" s="9">
        <f t="shared" si="400"/>
        <v>0</v>
      </c>
      <c r="Z2344" s="9">
        <f t="shared" si="401"/>
        <v>0</v>
      </c>
      <c r="AG2344" s="27">
        <v>5.516</v>
      </c>
      <c r="AI2344" s="2">
        <f t="shared" si="402"/>
        <v>82.306554953178903</v>
      </c>
      <c r="AK2344" s="27">
        <v>5.516</v>
      </c>
      <c r="AM2344" s="3">
        <f t="shared" si="403"/>
        <v>82.306554953178903</v>
      </c>
      <c r="AO2344" s="27">
        <v>5.516</v>
      </c>
      <c r="AP2344" s="89">
        <v>0.3</v>
      </c>
      <c r="AQ2344" s="88">
        <v>0</v>
      </c>
      <c r="AR2344" s="46" t="e">
        <f t="shared" si="404"/>
        <v>#DIV/0!</v>
      </c>
      <c r="AS2344" s="47" t="e">
        <f t="shared" si="405"/>
        <v>#DIV/0!</v>
      </c>
      <c r="AT2344" s="30" t="e">
        <f t="shared" si="406"/>
        <v>#DIV/0!</v>
      </c>
    </row>
    <row r="2345" spans="1:46" x14ac:dyDescent="0.25">
      <c r="A2345" s="9" t="s">
        <v>2429</v>
      </c>
      <c r="C2345" s="19">
        <f t="shared" si="396"/>
        <v>2026</v>
      </c>
      <c r="K2345" s="9">
        <f t="shared" si="397"/>
        <v>0</v>
      </c>
      <c r="N2345" s="23">
        <f t="shared" si="398"/>
        <v>0</v>
      </c>
      <c r="O2345" s="24" t="e">
        <f t="shared" si="399"/>
        <v>#DIV/0!</v>
      </c>
      <c r="V2345" s="9">
        <f t="shared" si="400"/>
        <v>0</v>
      </c>
      <c r="Z2345" s="9">
        <f t="shared" si="401"/>
        <v>0</v>
      </c>
      <c r="AG2345" s="27">
        <v>5.516</v>
      </c>
      <c r="AI2345" s="2">
        <f t="shared" si="402"/>
        <v>82.306554953178903</v>
      </c>
      <c r="AK2345" s="27">
        <v>5.516</v>
      </c>
      <c r="AM2345" s="3">
        <f t="shared" si="403"/>
        <v>82.306554953178903</v>
      </c>
      <c r="AO2345" s="27">
        <v>5.516</v>
      </c>
      <c r="AP2345" s="89">
        <v>0.3</v>
      </c>
      <c r="AQ2345" s="88">
        <v>0</v>
      </c>
      <c r="AR2345" s="46" t="e">
        <f t="shared" si="404"/>
        <v>#DIV/0!</v>
      </c>
      <c r="AS2345" s="47" t="e">
        <f t="shared" si="405"/>
        <v>#DIV/0!</v>
      </c>
      <c r="AT2345" s="30" t="e">
        <f t="shared" si="406"/>
        <v>#DIV/0!</v>
      </c>
    </row>
    <row r="2346" spans="1:46" x14ac:dyDescent="0.25">
      <c r="A2346" s="9" t="s">
        <v>2430</v>
      </c>
      <c r="C2346" s="19">
        <f t="shared" si="396"/>
        <v>2026</v>
      </c>
      <c r="K2346" s="9">
        <f t="shared" si="397"/>
        <v>0</v>
      </c>
      <c r="N2346" s="23">
        <f t="shared" si="398"/>
        <v>0</v>
      </c>
      <c r="O2346" s="24" t="e">
        <f t="shared" si="399"/>
        <v>#DIV/0!</v>
      </c>
      <c r="V2346" s="9">
        <f t="shared" si="400"/>
        <v>0</v>
      </c>
      <c r="Z2346" s="9">
        <f t="shared" si="401"/>
        <v>0</v>
      </c>
      <c r="AG2346" s="27">
        <v>5.516</v>
      </c>
      <c r="AI2346" s="2">
        <f t="shared" si="402"/>
        <v>82.306554953178903</v>
      </c>
      <c r="AK2346" s="27">
        <v>5.516</v>
      </c>
      <c r="AM2346" s="3">
        <f t="shared" si="403"/>
        <v>82.306554953178903</v>
      </c>
      <c r="AO2346" s="27">
        <v>5.516</v>
      </c>
      <c r="AP2346" s="89">
        <v>0.3</v>
      </c>
      <c r="AQ2346" s="88">
        <v>0</v>
      </c>
      <c r="AR2346" s="46" t="e">
        <f t="shared" si="404"/>
        <v>#DIV/0!</v>
      </c>
      <c r="AS2346" s="47" t="e">
        <f t="shared" si="405"/>
        <v>#DIV/0!</v>
      </c>
      <c r="AT2346" s="30" t="e">
        <f t="shared" si="406"/>
        <v>#DIV/0!</v>
      </c>
    </row>
    <row r="2347" spans="1:46" x14ac:dyDescent="0.25">
      <c r="A2347" s="9" t="s">
        <v>2431</v>
      </c>
      <c r="C2347" s="19">
        <f t="shared" si="396"/>
        <v>2026</v>
      </c>
      <c r="K2347" s="9">
        <f t="shared" si="397"/>
        <v>0</v>
      </c>
      <c r="N2347" s="23">
        <f t="shared" si="398"/>
        <v>0</v>
      </c>
      <c r="O2347" s="24" t="e">
        <f t="shared" si="399"/>
        <v>#DIV/0!</v>
      </c>
      <c r="V2347" s="9">
        <f t="shared" si="400"/>
        <v>0</v>
      </c>
      <c r="Z2347" s="9">
        <f t="shared" si="401"/>
        <v>0</v>
      </c>
      <c r="AG2347" s="27">
        <v>5.516</v>
      </c>
      <c r="AI2347" s="2">
        <f t="shared" si="402"/>
        <v>82.306554953178903</v>
      </c>
      <c r="AK2347" s="27">
        <v>5.516</v>
      </c>
      <c r="AM2347" s="3">
        <f t="shared" si="403"/>
        <v>82.306554953178903</v>
      </c>
      <c r="AO2347" s="27">
        <v>5.516</v>
      </c>
      <c r="AP2347" s="89">
        <v>0.3</v>
      </c>
      <c r="AQ2347" s="88">
        <v>0</v>
      </c>
      <c r="AR2347" s="46" t="e">
        <f t="shared" si="404"/>
        <v>#DIV/0!</v>
      </c>
      <c r="AS2347" s="47" t="e">
        <f t="shared" si="405"/>
        <v>#DIV/0!</v>
      </c>
      <c r="AT2347" s="30" t="e">
        <f t="shared" si="406"/>
        <v>#DIV/0!</v>
      </c>
    </row>
    <row r="2348" spans="1:46" x14ac:dyDescent="0.25">
      <c r="A2348" s="9" t="s">
        <v>2432</v>
      </c>
      <c r="C2348" s="19">
        <f t="shared" si="396"/>
        <v>2026</v>
      </c>
      <c r="K2348" s="9">
        <f t="shared" si="397"/>
        <v>0</v>
      </c>
      <c r="N2348" s="23">
        <f t="shared" si="398"/>
        <v>0</v>
      </c>
      <c r="O2348" s="24" t="e">
        <f t="shared" si="399"/>
        <v>#DIV/0!</v>
      </c>
      <c r="V2348" s="9">
        <f t="shared" si="400"/>
        <v>0</v>
      </c>
      <c r="Z2348" s="9">
        <f t="shared" si="401"/>
        <v>0</v>
      </c>
      <c r="AG2348" s="27">
        <v>5.516</v>
      </c>
      <c r="AI2348" s="2">
        <f t="shared" si="402"/>
        <v>82.306554953178903</v>
      </c>
      <c r="AK2348" s="27">
        <v>5.516</v>
      </c>
      <c r="AM2348" s="3">
        <f t="shared" si="403"/>
        <v>82.306554953178903</v>
      </c>
      <c r="AO2348" s="27">
        <v>5.516</v>
      </c>
      <c r="AP2348" s="89">
        <v>0.3</v>
      </c>
      <c r="AQ2348" s="88">
        <v>0</v>
      </c>
      <c r="AR2348" s="46" t="e">
        <f t="shared" si="404"/>
        <v>#DIV/0!</v>
      </c>
      <c r="AS2348" s="47" t="e">
        <f t="shared" si="405"/>
        <v>#DIV/0!</v>
      </c>
      <c r="AT2348" s="30" t="e">
        <f t="shared" si="406"/>
        <v>#DIV/0!</v>
      </c>
    </row>
    <row r="2349" spans="1:46" x14ac:dyDescent="0.25">
      <c r="A2349" s="9" t="s">
        <v>2433</v>
      </c>
      <c r="C2349" s="19">
        <f t="shared" si="396"/>
        <v>2026</v>
      </c>
      <c r="K2349" s="9">
        <f t="shared" si="397"/>
        <v>0</v>
      </c>
      <c r="N2349" s="23">
        <f t="shared" si="398"/>
        <v>0</v>
      </c>
      <c r="O2349" s="24" t="e">
        <f t="shared" si="399"/>
        <v>#DIV/0!</v>
      </c>
      <c r="V2349" s="9">
        <f t="shared" si="400"/>
        <v>0</v>
      </c>
      <c r="Z2349" s="9">
        <f t="shared" si="401"/>
        <v>0</v>
      </c>
      <c r="AG2349" s="27">
        <v>5.516</v>
      </c>
      <c r="AI2349" s="2">
        <f t="shared" si="402"/>
        <v>82.306554953178903</v>
      </c>
      <c r="AK2349" s="27">
        <v>5.516</v>
      </c>
      <c r="AM2349" s="3">
        <f t="shared" si="403"/>
        <v>82.306554953178903</v>
      </c>
      <c r="AO2349" s="27">
        <v>5.516</v>
      </c>
      <c r="AP2349" s="89">
        <v>0.3</v>
      </c>
      <c r="AQ2349" s="88">
        <v>0</v>
      </c>
      <c r="AR2349" s="46" t="e">
        <f t="shared" si="404"/>
        <v>#DIV/0!</v>
      </c>
      <c r="AS2349" s="47" t="e">
        <f t="shared" si="405"/>
        <v>#DIV/0!</v>
      </c>
      <c r="AT2349" s="30" t="e">
        <f t="shared" si="406"/>
        <v>#DIV/0!</v>
      </c>
    </row>
    <row r="2350" spans="1:46" x14ac:dyDescent="0.25">
      <c r="A2350" s="9" t="s">
        <v>2434</v>
      </c>
      <c r="C2350" s="19">
        <f t="shared" si="396"/>
        <v>2026</v>
      </c>
      <c r="K2350" s="9">
        <f t="shared" si="397"/>
        <v>0</v>
      </c>
      <c r="N2350" s="23">
        <f t="shared" si="398"/>
        <v>0</v>
      </c>
      <c r="O2350" s="24" t="e">
        <f t="shared" si="399"/>
        <v>#DIV/0!</v>
      </c>
      <c r="V2350" s="9">
        <f t="shared" si="400"/>
        <v>0</v>
      </c>
      <c r="Z2350" s="9">
        <f t="shared" si="401"/>
        <v>0</v>
      </c>
      <c r="AG2350" s="27">
        <v>5.516</v>
      </c>
      <c r="AI2350" s="2">
        <f t="shared" si="402"/>
        <v>82.306554953178903</v>
      </c>
      <c r="AK2350" s="27">
        <v>5.516</v>
      </c>
      <c r="AM2350" s="3">
        <f t="shared" si="403"/>
        <v>82.306554953178903</v>
      </c>
      <c r="AO2350" s="27">
        <v>5.516</v>
      </c>
      <c r="AP2350" s="89">
        <v>0.3</v>
      </c>
      <c r="AQ2350" s="88">
        <v>0</v>
      </c>
      <c r="AR2350" s="46" t="e">
        <f t="shared" si="404"/>
        <v>#DIV/0!</v>
      </c>
      <c r="AS2350" s="47" t="e">
        <f t="shared" si="405"/>
        <v>#DIV/0!</v>
      </c>
      <c r="AT2350" s="30" t="e">
        <f t="shared" si="406"/>
        <v>#DIV/0!</v>
      </c>
    </row>
    <row r="2351" spans="1:46" x14ac:dyDescent="0.25">
      <c r="A2351" s="9" t="s">
        <v>2435</v>
      </c>
      <c r="C2351" s="19">
        <f t="shared" si="396"/>
        <v>2026</v>
      </c>
      <c r="K2351" s="9">
        <f t="shared" si="397"/>
        <v>0</v>
      </c>
      <c r="N2351" s="23">
        <f t="shared" si="398"/>
        <v>0</v>
      </c>
      <c r="O2351" s="24" t="e">
        <f t="shared" si="399"/>
        <v>#DIV/0!</v>
      </c>
      <c r="V2351" s="9">
        <f t="shared" si="400"/>
        <v>0</v>
      </c>
      <c r="Z2351" s="9">
        <f t="shared" si="401"/>
        <v>0</v>
      </c>
      <c r="AG2351" s="27">
        <v>5.516</v>
      </c>
      <c r="AI2351" s="2">
        <f t="shared" si="402"/>
        <v>82.306554953178903</v>
      </c>
      <c r="AK2351" s="27">
        <v>5.516</v>
      </c>
      <c r="AM2351" s="3">
        <f t="shared" si="403"/>
        <v>82.306554953178903</v>
      </c>
      <c r="AO2351" s="27">
        <v>5.516</v>
      </c>
      <c r="AP2351" s="89">
        <v>0.3</v>
      </c>
      <c r="AQ2351" s="88">
        <v>0</v>
      </c>
      <c r="AR2351" s="46" t="e">
        <f t="shared" si="404"/>
        <v>#DIV/0!</v>
      </c>
      <c r="AS2351" s="47" t="e">
        <f t="shared" si="405"/>
        <v>#DIV/0!</v>
      </c>
      <c r="AT2351" s="30" t="e">
        <f t="shared" si="406"/>
        <v>#DIV/0!</v>
      </c>
    </row>
    <row r="2352" spans="1:46" x14ac:dyDescent="0.25">
      <c r="A2352" s="9" t="s">
        <v>2436</v>
      </c>
      <c r="C2352" s="19">
        <f t="shared" si="396"/>
        <v>2026</v>
      </c>
      <c r="K2352" s="9">
        <f t="shared" si="397"/>
        <v>0</v>
      </c>
      <c r="N2352" s="23">
        <f t="shared" si="398"/>
        <v>0</v>
      </c>
      <c r="O2352" s="24" t="e">
        <f t="shared" si="399"/>
        <v>#DIV/0!</v>
      </c>
      <c r="V2352" s="9">
        <f t="shared" si="400"/>
        <v>0</v>
      </c>
      <c r="Z2352" s="9">
        <f t="shared" si="401"/>
        <v>0</v>
      </c>
      <c r="AG2352" s="27">
        <v>5.516</v>
      </c>
      <c r="AI2352" s="2">
        <f t="shared" si="402"/>
        <v>82.306554953178903</v>
      </c>
      <c r="AK2352" s="27">
        <v>5.516</v>
      </c>
      <c r="AM2352" s="3">
        <f t="shared" si="403"/>
        <v>82.306554953178903</v>
      </c>
      <c r="AO2352" s="27">
        <v>5.516</v>
      </c>
      <c r="AP2352" s="89">
        <v>0.3</v>
      </c>
      <c r="AQ2352" s="88">
        <v>0</v>
      </c>
      <c r="AR2352" s="46" t="e">
        <f t="shared" si="404"/>
        <v>#DIV/0!</v>
      </c>
      <c r="AS2352" s="47" t="e">
        <f t="shared" si="405"/>
        <v>#DIV/0!</v>
      </c>
      <c r="AT2352" s="30" t="e">
        <f t="shared" si="406"/>
        <v>#DIV/0!</v>
      </c>
    </row>
    <row r="2353" spans="1:46" x14ac:dyDescent="0.25">
      <c r="A2353" s="9" t="s">
        <v>2437</v>
      </c>
      <c r="C2353" s="19">
        <f t="shared" si="396"/>
        <v>2026</v>
      </c>
      <c r="K2353" s="9">
        <f t="shared" si="397"/>
        <v>0</v>
      </c>
      <c r="N2353" s="23">
        <f t="shared" si="398"/>
        <v>0</v>
      </c>
      <c r="O2353" s="24" t="e">
        <f t="shared" si="399"/>
        <v>#DIV/0!</v>
      </c>
      <c r="V2353" s="9">
        <f t="shared" si="400"/>
        <v>0</v>
      </c>
      <c r="Z2353" s="9">
        <f t="shared" si="401"/>
        <v>0</v>
      </c>
      <c r="AG2353" s="27">
        <v>5.516</v>
      </c>
      <c r="AI2353" s="2">
        <f t="shared" si="402"/>
        <v>82.306554953178903</v>
      </c>
      <c r="AK2353" s="27">
        <v>5.516</v>
      </c>
      <c r="AM2353" s="3">
        <f t="shared" si="403"/>
        <v>82.306554953178903</v>
      </c>
      <c r="AO2353" s="27">
        <v>5.516</v>
      </c>
      <c r="AP2353" s="89">
        <v>0.3</v>
      </c>
      <c r="AQ2353" s="88">
        <v>0</v>
      </c>
      <c r="AR2353" s="46" t="e">
        <f t="shared" si="404"/>
        <v>#DIV/0!</v>
      </c>
      <c r="AS2353" s="47" t="e">
        <f t="shared" si="405"/>
        <v>#DIV/0!</v>
      </c>
      <c r="AT2353" s="30" t="e">
        <f t="shared" si="406"/>
        <v>#DIV/0!</v>
      </c>
    </row>
    <row r="2354" spans="1:46" x14ac:dyDescent="0.25">
      <c r="A2354" s="9" t="s">
        <v>2438</v>
      </c>
      <c r="C2354" s="19">
        <f t="shared" si="396"/>
        <v>2026</v>
      </c>
      <c r="K2354" s="9">
        <f t="shared" si="397"/>
        <v>0</v>
      </c>
      <c r="N2354" s="23">
        <f t="shared" si="398"/>
        <v>0</v>
      </c>
      <c r="O2354" s="24" t="e">
        <f t="shared" si="399"/>
        <v>#DIV/0!</v>
      </c>
      <c r="V2354" s="9">
        <f t="shared" si="400"/>
        <v>0</v>
      </c>
      <c r="Z2354" s="9">
        <f t="shared" si="401"/>
        <v>0</v>
      </c>
      <c r="AG2354" s="27">
        <v>5.516</v>
      </c>
      <c r="AI2354" s="2">
        <f t="shared" si="402"/>
        <v>82.306554953178903</v>
      </c>
      <c r="AK2354" s="27">
        <v>5.516</v>
      </c>
      <c r="AM2354" s="3">
        <f t="shared" si="403"/>
        <v>82.306554953178903</v>
      </c>
      <c r="AO2354" s="27">
        <v>5.516</v>
      </c>
      <c r="AP2354" s="89">
        <v>0.3</v>
      </c>
      <c r="AQ2354" s="88">
        <v>0</v>
      </c>
      <c r="AR2354" s="46" t="e">
        <f t="shared" si="404"/>
        <v>#DIV/0!</v>
      </c>
      <c r="AS2354" s="47" t="e">
        <f t="shared" si="405"/>
        <v>#DIV/0!</v>
      </c>
      <c r="AT2354" s="30" t="e">
        <f t="shared" si="406"/>
        <v>#DIV/0!</v>
      </c>
    </row>
    <row r="2355" spans="1:46" x14ac:dyDescent="0.25">
      <c r="A2355" s="9" t="s">
        <v>2439</v>
      </c>
      <c r="C2355" s="19">
        <f t="shared" si="396"/>
        <v>2026</v>
      </c>
      <c r="K2355" s="9">
        <f t="shared" si="397"/>
        <v>0</v>
      </c>
      <c r="N2355" s="23">
        <f t="shared" si="398"/>
        <v>0</v>
      </c>
      <c r="O2355" s="24" t="e">
        <f t="shared" si="399"/>
        <v>#DIV/0!</v>
      </c>
      <c r="V2355" s="9">
        <f t="shared" si="400"/>
        <v>0</v>
      </c>
      <c r="Z2355" s="9">
        <f t="shared" si="401"/>
        <v>0</v>
      </c>
      <c r="AG2355" s="27">
        <v>5.516</v>
      </c>
      <c r="AI2355" s="2">
        <f t="shared" si="402"/>
        <v>82.306554953178903</v>
      </c>
      <c r="AK2355" s="27">
        <v>5.516</v>
      </c>
      <c r="AM2355" s="3">
        <f t="shared" si="403"/>
        <v>82.306554953178903</v>
      </c>
      <c r="AO2355" s="27">
        <v>5.516</v>
      </c>
      <c r="AP2355" s="89">
        <v>0.3</v>
      </c>
      <c r="AQ2355" s="88">
        <v>0</v>
      </c>
      <c r="AR2355" s="46" t="e">
        <f t="shared" si="404"/>
        <v>#DIV/0!</v>
      </c>
      <c r="AS2355" s="47" t="e">
        <f t="shared" si="405"/>
        <v>#DIV/0!</v>
      </c>
      <c r="AT2355" s="30" t="e">
        <f t="shared" si="406"/>
        <v>#DIV/0!</v>
      </c>
    </row>
    <row r="2356" spans="1:46" x14ac:dyDescent="0.25">
      <c r="A2356" s="9" t="s">
        <v>2440</v>
      </c>
      <c r="C2356" s="19">
        <f t="shared" si="396"/>
        <v>2026</v>
      </c>
      <c r="K2356" s="9">
        <f t="shared" si="397"/>
        <v>0</v>
      </c>
      <c r="N2356" s="23">
        <f t="shared" si="398"/>
        <v>0</v>
      </c>
      <c r="O2356" s="24" t="e">
        <f t="shared" si="399"/>
        <v>#DIV/0!</v>
      </c>
      <c r="V2356" s="9">
        <f t="shared" si="400"/>
        <v>0</v>
      </c>
      <c r="Z2356" s="9">
        <f t="shared" si="401"/>
        <v>0</v>
      </c>
      <c r="AG2356" s="27">
        <v>5.516</v>
      </c>
      <c r="AI2356" s="2">
        <f t="shared" si="402"/>
        <v>82.306554953178903</v>
      </c>
      <c r="AK2356" s="27">
        <v>5.516</v>
      </c>
      <c r="AM2356" s="3">
        <f t="shared" si="403"/>
        <v>82.306554953178903</v>
      </c>
      <c r="AO2356" s="27">
        <v>5.516</v>
      </c>
      <c r="AP2356" s="89">
        <v>0.3</v>
      </c>
      <c r="AQ2356" s="88">
        <v>0</v>
      </c>
      <c r="AR2356" s="46" t="e">
        <f t="shared" si="404"/>
        <v>#DIV/0!</v>
      </c>
      <c r="AS2356" s="47" t="e">
        <f t="shared" si="405"/>
        <v>#DIV/0!</v>
      </c>
      <c r="AT2356" s="30" t="e">
        <f t="shared" si="406"/>
        <v>#DIV/0!</v>
      </c>
    </row>
    <row r="2357" spans="1:46" x14ac:dyDescent="0.25">
      <c r="A2357" s="9" t="s">
        <v>2441</v>
      </c>
      <c r="C2357" s="19">
        <f t="shared" si="396"/>
        <v>2026</v>
      </c>
      <c r="K2357" s="9">
        <f t="shared" si="397"/>
        <v>0</v>
      </c>
      <c r="N2357" s="23">
        <f t="shared" si="398"/>
        <v>0</v>
      </c>
      <c r="O2357" s="24" t="e">
        <f t="shared" si="399"/>
        <v>#DIV/0!</v>
      </c>
      <c r="V2357" s="9">
        <f t="shared" si="400"/>
        <v>0</v>
      </c>
      <c r="Z2357" s="9">
        <f t="shared" si="401"/>
        <v>0</v>
      </c>
      <c r="AG2357" s="27">
        <v>5.516</v>
      </c>
      <c r="AI2357" s="2">
        <f t="shared" si="402"/>
        <v>82.306554953178903</v>
      </c>
      <c r="AK2357" s="27">
        <v>5.516</v>
      </c>
      <c r="AM2357" s="3">
        <f t="shared" si="403"/>
        <v>82.306554953178903</v>
      </c>
      <c r="AO2357" s="27">
        <v>5.516</v>
      </c>
      <c r="AP2357" s="89">
        <v>0.3</v>
      </c>
      <c r="AQ2357" s="88">
        <v>0</v>
      </c>
      <c r="AR2357" s="46" t="e">
        <f t="shared" si="404"/>
        <v>#DIV/0!</v>
      </c>
      <c r="AS2357" s="47" t="e">
        <f t="shared" si="405"/>
        <v>#DIV/0!</v>
      </c>
      <c r="AT2357" s="30" t="e">
        <f t="shared" si="406"/>
        <v>#DIV/0!</v>
      </c>
    </row>
    <row r="2358" spans="1:46" x14ac:dyDescent="0.25">
      <c r="A2358" s="9" t="s">
        <v>2442</v>
      </c>
      <c r="C2358" s="19">
        <f t="shared" si="396"/>
        <v>2026</v>
      </c>
      <c r="K2358" s="9">
        <f t="shared" si="397"/>
        <v>0</v>
      </c>
      <c r="N2358" s="23">
        <f t="shared" si="398"/>
        <v>0</v>
      </c>
      <c r="O2358" s="24" t="e">
        <f t="shared" si="399"/>
        <v>#DIV/0!</v>
      </c>
      <c r="V2358" s="9">
        <f t="shared" si="400"/>
        <v>0</v>
      </c>
      <c r="Z2358" s="9">
        <f t="shared" si="401"/>
        <v>0</v>
      </c>
      <c r="AG2358" s="27">
        <v>5.516</v>
      </c>
      <c r="AI2358" s="2">
        <f t="shared" si="402"/>
        <v>82.306554953178903</v>
      </c>
      <c r="AK2358" s="27">
        <v>5.516</v>
      </c>
      <c r="AM2358" s="3">
        <f t="shared" si="403"/>
        <v>82.306554953178903</v>
      </c>
      <c r="AO2358" s="27">
        <v>5.516</v>
      </c>
      <c r="AP2358" s="89">
        <v>0.3</v>
      </c>
      <c r="AQ2358" s="88">
        <v>0</v>
      </c>
      <c r="AR2358" s="46" t="e">
        <f t="shared" si="404"/>
        <v>#DIV/0!</v>
      </c>
      <c r="AS2358" s="47" t="e">
        <f t="shared" si="405"/>
        <v>#DIV/0!</v>
      </c>
      <c r="AT2358" s="30" t="e">
        <f t="shared" si="406"/>
        <v>#DIV/0!</v>
      </c>
    </row>
    <row r="2359" spans="1:46" x14ac:dyDescent="0.25">
      <c r="A2359" s="9" t="s">
        <v>2443</v>
      </c>
      <c r="C2359" s="19">
        <f t="shared" si="396"/>
        <v>2026</v>
      </c>
      <c r="K2359" s="9">
        <f t="shared" si="397"/>
        <v>0</v>
      </c>
      <c r="N2359" s="23">
        <f t="shared" si="398"/>
        <v>0</v>
      </c>
      <c r="O2359" s="24" t="e">
        <f t="shared" si="399"/>
        <v>#DIV/0!</v>
      </c>
      <c r="V2359" s="9">
        <f t="shared" si="400"/>
        <v>0</v>
      </c>
      <c r="Z2359" s="9">
        <f t="shared" si="401"/>
        <v>0</v>
      </c>
      <c r="AG2359" s="27">
        <v>5.516</v>
      </c>
      <c r="AI2359" s="2">
        <f t="shared" si="402"/>
        <v>82.306554953178903</v>
      </c>
      <c r="AK2359" s="27">
        <v>5.516</v>
      </c>
      <c r="AM2359" s="3">
        <f t="shared" si="403"/>
        <v>82.306554953178903</v>
      </c>
      <c r="AO2359" s="27">
        <v>5.516</v>
      </c>
      <c r="AP2359" s="89">
        <v>0.3</v>
      </c>
      <c r="AQ2359" s="88">
        <v>0</v>
      </c>
      <c r="AR2359" s="46" t="e">
        <f t="shared" si="404"/>
        <v>#DIV/0!</v>
      </c>
      <c r="AS2359" s="47" t="e">
        <f t="shared" si="405"/>
        <v>#DIV/0!</v>
      </c>
      <c r="AT2359" s="30" t="e">
        <f t="shared" si="406"/>
        <v>#DIV/0!</v>
      </c>
    </row>
    <row r="2360" spans="1:46" x14ac:dyDescent="0.25">
      <c r="A2360" s="9" t="s">
        <v>2444</v>
      </c>
      <c r="C2360" s="19">
        <f t="shared" si="396"/>
        <v>2026</v>
      </c>
      <c r="K2360" s="9">
        <f t="shared" si="397"/>
        <v>0</v>
      </c>
      <c r="N2360" s="23">
        <f t="shared" si="398"/>
        <v>0</v>
      </c>
      <c r="O2360" s="24" t="e">
        <f t="shared" si="399"/>
        <v>#DIV/0!</v>
      </c>
      <c r="V2360" s="9">
        <f t="shared" si="400"/>
        <v>0</v>
      </c>
      <c r="Z2360" s="9">
        <f t="shared" si="401"/>
        <v>0</v>
      </c>
      <c r="AG2360" s="27">
        <v>5.516</v>
      </c>
      <c r="AI2360" s="2">
        <f t="shared" si="402"/>
        <v>82.306554953178903</v>
      </c>
      <c r="AK2360" s="27">
        <v>5.516</v>
      </c>
      <c r="AM2360" s="3">
        <f t="shared" si="403"/>
        <v>82.306554953178903</v>
      </c>
      <c r="AO2360" s="27">
        <v>5.516</v>
      </c>
      <c r="AP2360" s="89">
        <v>0.3</v>
      </c>
      <c r="AQ2360" s="88">
        <v>0</v>
      </c>
      <c r="AR2360" s="46" t="e">
        <f t="shared" si="404"/>
        <v>#DIV/0!</v>
      </c>
      <c r="AS2360" s="47" t="e">
        <f t="shared" si="405"/>
        <v>#DIV/0!</v>
      </c>
      <c r="AT2360" s="30" t="e">
        <f t="shared" si="406"/>
        <v>#DIV/0!</v>
      </c>
    </row>
    <row r="2361" spans="1:46" x14ac:dyDescent="0.25">
      <c r="A2361" s="9" t="s">
        <v>2445</v>
      </c>
      <c r="C2361" s="19">
        <f t="shared" si="396"/>
        <v>2026</v>
      </c>
      <c r="K2361" s="9">
        <f t="shared" si="397"/>
        <v>0</v>
      </c>
      <c r="N2361" s="23">
        <f t="shared" si="398"/>
        <v>0</v>
      </c>
      <c r="O2361" s="24" t="e">
        <f t="shared" si="399"/>
        <v>#DIV/0!</v>
      </c>
      <c r="V2361" s="9">
        <f t="shared" si="400"/>
        <v>0</v>
      </c>
      <c r="Z2361" s="9">
        <f t="shared" si="401"/>
        <v>0</v>
      </c>
      <c r="AG2361" s="27">
        <v>5.516</v>
      </c>
      <c r="AI2361" s="2">
        <f t="shared" si="402"/>
        <v>82.306554953178903</v>
      </c>
      <c r="AK2361" s="27">
        <v>5.516</v>
      </c>
      <c r="AM2361" s="3">
        <f t="shared" si="403"/>
        <v>82.306554953178903</v>
      </c>
      <c r="AO2361" s="27">
        <v>5.516</v>
      </c>
      <c r="AP2361" s="89">
        <v>0.3</v>
      </c>
      <c r="AQ2361" s="88">
        <v>0</v>
      </c>
      <c r="AR2361" s="46" t="e">
        <f t="shared" si="404"/>
        <v>#DIV/0!</v>
      </c>
      <c r="AS2361" s="47" t="e">
        <f t="shared" si="405"/>
        <v>#DIV/0!</v>
      </c>
      <c r="AT2361" s="30" t="e">
        <f t="shared" si="406"/>
        <v>#DIV/0!</v>
      </c>
    </row>
    <row r="2362" spans="1:46" x14ac:dyDescent="0.25">
      <c r="A2362" s="9" t="s">
        <v>2446</v>
      </c>
      <c r="C2362" s="19">
        <f t="shared" si="396"/>
        <v>2026</v>
      </c>
      <c r="K2362" s="9">
        <f t="shared" si="397"/>
        <v>0</v>
      </c>
      <c r="N2362" s="23">
        <f t="shared" si="398"/>
        <v>0</v>
      </c>
      <c r="O2362" s="24" t="e">
        <f t="shared" si="399"/>
        <v>#DIV/0!</v>
      </c>
      <c r="V2362" s="9">
        <f t="shared" si="400"/>
        <v>0</v>
      </c>
      <c r="Z2362" s="9">
        <f t="shared" si="401"/>
        <v>0</v>
      </c>
      <c r="AG2362" s="27">
        <v>5.516</v>
      </c>
      <c r="AI2362" s="2">
        <f t="shared" si="402"/>
        <v>82.306554953178903</v>
      </c>
      <c r="AK2362" s="27">
        <v>5.516</v>
      </c>
      <c r="AM2362" s="3">
        <f t="shared" si="403"/>
        <v>82.306554953178903</v>
      </c>
      <c r="AO2362" s="27">
        <v>5.516</v>
      </c>
      <c r="AP2362" s="89">
        <v>0.3</v>
      </c>
      <c r="AQ2362" s="88">
        <v>0</v>
      </c>
      <c r="AR2362" s="46" t="e">
        <f t="shared" si="404"/>
        <v>#DIV/0!</v>
      </c>
      <c r="AS2362" s="47" t="e">
        <f t="shared" si="405"/>
        <v>#DIV/0!</v>
      </c>
      <c r="AT2362" s="30" t="e">
        <f t="shared" si="406"/>
        <v>#DIV/0!</v>
      </c>
    </row>
    <row r="2363" spans="1:46" x14ac:dyDescent="0.25">
      <c r="A2363" s="9" t="s">
        <v>2447</v>
      </c>
      <c r="C2363" s="19">
        <f t="shared" si="396"/>
        <v>2026</v>
      </c>
      <c r="K2363" s="9">
        <f t="shared" si="397"/>
        <v>0</v>
      </c>
      <c r="N2363" s="23">
        <f t="shared" si="398"/>
        <v>0</v>
      </c>
      <c r="O2363" s="24" t="e">
        <f t="shared" si="399"/>
        <v>#DIV/0!</v>
      </c>
      <c r="V2363" s="9">
        <f t="shared" si="400"/>
        <v>0</v>
      </c>
      <c r="Z2363" s="9">
        <f t="shared" si="401"/>
        <v>0</v>
      </c>
      <c r="AG2363" s="27">
        <v>5.516</v>
      </c>
      <c r="AI2363" s="2">
        <f t="shared" si="402"/>
        <v>82.306554953178903</v>
      </c>
      <c r="AK2363" s="27">
        <v>5.516</v>
      </c>
      <c r="AM2363" s="3">
        <f t="shared" si="403"/>
        <v>82.306554953178903</v>
      </c>
      <c r="AO2363" s="27">
        <v>5.516</v>
      </c>
      <c r="AP2363" s="89">
        <v>0.3</v>
      </c>
      <c r="AQ2363" s="88">
        <v>0</v>
      </c>
      <c r="AR2363" s="46" t="e">
        <f t="shared" si="404"/>
        <v>#DIV/0!</v>
      </c>
      <c r="AS2363" s="47" t="e">
        <f t="shared" si="405"/>
        <v>#DIV/0!</v>
      </c>
      <c r="AT2363" s="30" t="e">
        <f t="shared" si="406"/>
        <v>#DIV/0!</v>
      </c>
    </row>
    <row r="2364" spans="1:46" x14ac:dyDescent="0.25">
      <c r="A2364" s="9" t="s">
        <v>2448</v>
      </c>
      <c r="C2364" s="19">
        <f t="shared" si="396"/>
        <v>2026</v>
      </c>
      <c r="K2364" s="9">
        <f t="shared" si="397"/>
        <v>0</v>
      </c>
      <c r="N2364" s="23">
        <f t="shared" si="398"/>
        <v>0</v>
      </c>
      <c r="O2364" s="24" t="e">
        <f t="shared" si="399"/>
        <v>#DIV/0!</v>
      </c>
      <c r="V2364" s="9">
        <f t="shared" si="400"/>
        <v>0</v>
      </c>
      <c r="Z2364" s="9">
        <f t="shared" si="401"/>
        <v>0</v>
      </c>
      <c r="AG2364" s="27">
        <v>5.516</v>
      </c>
      <c r="AI2364" s="2">
        <f t="shared" si="402"/>
        <v>82.306554953178903</v>
      </c>
      <c r="AK2364" s="27">
        <v>5.516</v>
      </c>
      <c r="AM2364" s="3">
        <f t="shared" si="403"/>
        <v>82.306554953178903</v>
      </c>
      <c r="AO2364" s="27">
        <v>5.516</v>
      </c>
      <c r="AP2364" s="89">
        <v>0.3</v>
      </c>
      <c r="AQ2364" s="88">
        <v>0</v>
      </c>
      <c r="AR2364" s="46" t="e">
        <f t="shared" si="404"/>
        <v>#DIV/0!</v>
      </c>
      <c r="AS2364" s="47" t="e">
        <f t="shared" si="405"/>
        <v>#DIV/0!</v>
      </c>
      <c r="AT2364" s="30" t="e">
        <f t="shared" si="406"/>
        <v>#DIV/0!</v>
      </c>
    </row>
    <row r="2365" spans="1:46" x14ac:dyDescent="0.25">
      <c r="A2365" s="9" t="s">
        <v>2449</v>
      </c>
      <c r="C2365" s="19">
        <f t="shared" si="396"/>
        <v>2026</v>
      </c>
      <c r="K2365" s="9">
        <f t="shared" si="397"/>
        <v>0</v>
      </c>
      <c r="N2365" s="23">
        <f t="shared" si="398"/>
        <v>0</v>
      </c>
      <c r="O2365" s="24" t="e">
        <f t="shared" si="399"/>
        <v>#DIV/0!</v>
      </c>
      <c r="V2365" s="9">
        <f t="shared" si="400"/>
        <v>0</v>
      </c>
      <c r="Z2365" s="9">
        <f t="shared" si="401"/>
        <v>0</v>
      </c>
      <c r="AG2365" s="27">
        <v>5.516</v>
      </c>
      <c r="AI2365" s="2">
        <f t="shared" si="402"/>
        <v>82.306554953178903</v>
      </c>
      <c r="AK2365" s="27">
        <v>5.516</v>
      </c>
      <c r="AM2365" s="3">
        <f t="shared" si="403"/>
        <v>82.306554953178903</v>
      </c>
      <c r="AO2365" s="27">
        <v>5.516</v>
      </c>
      <c r="AP2365" s="89">
        <v>0.3</v>
      </c>
      <c r="AQ2365" s="88">
        <v>0</v>
      </c>
      <c r="AR2365" s="46" t="e">
        <f t="shared" si="404"/>
        <v>#DIV/0!</v>
      </c>
      <c r="AS2365" s="47" t="e">
        <f t="shared" si="405"/>
        <v>#DIV/0!</v>
      </c>
      <c r="AT2365" s="30" t="e">
        <f t="shared" si="406"/>
        <v>#DIV/0!</v>
      </c>
    </row>
    <row r="2366" spans="1:46" x14ac:dyDescent="0.25">
      <c r="A2366" s="9" t="s">
        <v>2450</v>
      </c>
      <c r="C2366" s="19">
        <f t="shared" si="396"/>
        <v>2026</v>
      </c>
      <c r="K2366" s="9">
        <f t="shared" si="397"/>
        <v>0</v>
      </c>
      <c r="N2366" s="23">
        <f t="shared" si="398"/>
        <v>0</v>
      </c>
      <c r="O2366" s="24" t="e">
        <f t="shared" si="399"/>
        <v>#DIV/0!</v>
      </c>
      <c r="V2366" s="9">
        <f t="shared" si="400"/>
        <v>0</v>
      </c>
      <c r="Z2366" s="9">
        <f t="shared" si="401"/>
        <v>0</v>
      </c>
      <c r="AG2366" s="27">
        <v>5.516</v>
      </c>
      <c r="AI2366" s="2">
        <f t="shared" si="402"/>
        <v>82.306554953178903</v>
      </c>
      <c r="AK2366" s="27">
        <v>5.516</v>
      </c>
      <c r="AM2366" s="3">
        <f t="shared" si="403"/>
        <v>82.306554953178903</v>
      </c>
      <c r="AO2366" s="27">
        <v>5.516</v>
      </c>
      <c r="AP2366" s="89">
        <v>0.3</v>
      </c>
      <c r="AQ2366" s="88">
        <v>0</v>
      </c>
      <c r="AR2366" s="46" t="e">
        <f t="shared" si="404"/>
        <v>#DIV/0!</v>
      </c>
      <c r="AS2366" s="47" t="e">
        <f t="shared" si="405"/>
        <v>#DIV/0!</v>
      </c>
      <c r="AT2366" s="30" t="e">
        <f t="shared" si="406"/>
        <v>#DIV/0!</v>
      </c>
    </row>
    <row r="2367" spans="1:46" x14ac:dyDescent="0.25">
      <c r="A2367" s="9" t="s">
        <v>2451</v>
      </c>
      <c r="C2367" s="19">
        <f t="shared" si="396"/>
        <v>2026</v>
      </c>
      <c r="K2367" s="9">
        <f t="shared" si="397"/>
        <v>0</v>
      </c>
      <c r="N2367" s="23">
        <f t="shared" si="398"/>
        <v>0</v>
      </c>
      <c r="O2367" s="24" t="e">
        <f t="shared" si="399"/>
        <v>#DIV/0!</v>
      </c>
      <c r="V2367" s="9">
        <f t="shared" si="400"/>
        <v>0</v>
      </c>
      <c r="Z2367" s="9">
        <f t="shared" si="401"/>
        <v>0</v>
      </c>
      <c r="AG2367" s="27">
        <v>5.516</v>
      </c>
      <c r="AI2367" s="2">
        <f t="shared" si="402"/>
        <v>82.306554953178903</v>
      </c>
      <c r="AK2367" s="27">
        <v>5.516</v>
      </c>
      <c r="AM2367" s="3">
        <f t="shared" si="403"/>
        <v>82.306554953178903</v>
      </c>
      <c r="AO2367" s="27">
        <v>5.516</v>
      </c>
      <c r="AP2367" s="89">
        <v>0.3</v>
      </c>
      <c r="AQ2367" s="88">
        <v>0</v>
      </c>
      <c r="AR2367" s="46" t="e">
        <f t="shared" si="404"/>
        <v>#DIV/0!</v>
      </c>
      <c r="AS2367" s="47" t="e">
        <f t="shared" si="405"/>
        <v>#DIV/0!</v>
      </c>
      <c r="AT2367" s="30" t="e">
        <f t="shared" si="406"/>
        <v>#DIV/0!</v>
      </c>
    </row>
    <row r="2368" spans="1:46" x14ac:dyDescent="0.25">
      <c r="A2368" s="9" t="s">
        <v>2452</v>
      </c>
      <c r="C2368" s="19">
        <f t="shared" si="396"/>
        <v>2026</v>
      </c>
      <c r="K2368" s="9">
        <f t="shared" si="397"/>
        <v>0</v>
      </c>
      <c r="N2368" s="23">
        <f t="shared" si="398"/>
        <v>0</v>
      </c>
      <c r="O2368" s="24" t="e">
        <f t="shared" si="399"/>
        <v>#DIV/0!</v>
      </c>
      <c r="V2368" s="9">
        <f t="shared" si="400"/>
        <v>0</v>
      </c>
      <c r="Z2368" s="9">
        <f t="shared" si="401"/>
        <v>0</v>
      </c>
      <c r="AG2368" s="27">
        <v>5.516</v>
      </c>
      <c r="AI2368" s="2">
        <f t="shared" si="402"/>
        <v>82.306554953178903</v>
      </c>
      <c r="AK2368" s="27">
        <v>5.516</v>
      </c>
      <c r="AM2368" s="3">
        <f t="shared" si="403"/>
        <v>82.306554953178903</v>
      </c>
      <c r="AO2368" s="27">
        <v>5.516</v>
      </c>
      <c r="AP2368" s="89">
        <v>0.3</v>
      </c>
      <c r="AQ2368" s="88">
        <v>0</v>
      </c>
      <c r="AR2368" s="46" t="e">
        <f t="shared" si="404"/>
        <v>#DIV/0!</v>
      </c>
      <c r="AS2368" s="47" t="e">
        <f t="shared" si="405"/>
        <v>#DIV/0!</v>
      </c>
      <c r="AT2368" s="30" t="e">
        <f t="shared" si="406"/>
        <v>#DIV/0!</v>
      </c>
    </row>
    <row r="2369" spans="1:46" x14ac:dyDescent="0.25">
      <c r="A2369" s="9" t="s">
        <v>2453</v>
      </c>
      <c r="C2369" s="19">
        <f t="shared" si="396"/>
        <v>2026</v>
      </c>
      <c r="K2369" s="9">
        <f t="shared" si="397"/>
        <v>0</v>
      </c>
      <c r="N2369" s="23">
        <f t="shared" si="398"/>
        <v>0</v>
      </c>
      <c r="O2369" s="24" t="e">
        <f t="shared" si="399"/>
        <v>#DIV/0!</v>
      </c>
      <c r="V2369" s="9">
        <f t="shared" si="400"/>
        <v>0</v>
      </c>
      <c r="Z2369" s="9">
        <f t="shared" si="401"/>
        <v>0</v>
      </c>
      <c r="AG2369" s="27">
        <v>5.516</v>
      </c>
      <c r="AI2369" s="2">
        <f t="shared" si="402"/>
        <v>82.306554953178903</v>
      </c>
      <c r="AK2369" s="27">
        <v>5.516</v>
      </c>
      <c r="AM2369" s="3">
        <f t="shared" si="403"/>
        <v>82.306554953178903</v>
      </c>
      <c r="AO2369" s="27">
        <v>5.516</v>
      </c>
      <c r="AP2369" s="89">
        <v>0.3</v>
      </c>
      <c r="AQ2369" s="88">
        <v>0</v>
      </c>
      <c r="AR2369" s="46" t="e">
        <f t="shared" si="404"/>
        <v>#DIV/0!</v>
      </c>
      <c r="AS2369" s="47" t="e">
        <f t="shared" si="405"/>
        <v>#DIV/0!</v>
      </c>
      <c r="AT2369" s="30" t="e">
        <f t="shared" si="406"/>
        <v>#DIV/0!</v>
      </c>
    </row>
    <row r="2370" spans="1:46" x14ac:dyDescent="0.25">
      <c r="A2370" s="9" t="s">
        <v>2454</v>
      </c>
      <c r="C2370" s="19">
        <f t="shared" si="396"/>
        <v>2026</v>
      </c>
      <c r="K2370" s="9">
        <f t="shared" si="397"/>
        <v>0</v>
      </c>
      <c r="N2370" s="23">
        <f t="shared" si="398"/>
        <v>0</v>
      </c>
      <c r="O2370" s="24" t="e">
        <f t="shared" si="399"/>
        <v>#DIV/0!</v>
      </c>
      <c r="V2370" s="9">
        <f t="shared" si="400"/>
        <v>0</v>
      </c>
      <c r="Z2370" s="9">
        <f t="shared" si="401"/>
        <v>0</v>
      </c>
      <c r="AG2370" s="27">
        <v>5.516</v>
      </c>
      <c r="AI2370" s="2">
        <f t="shared" si="402"/>
        <v>82.306554953178903</v>
      </c>
      <c r="AK2370" s="27">
        <v>5.516</v>
      </c>
      <c r="AM2370" s="3">
        <f t="shared" si="403"/>
        <v>82.306554953178903</v>
      </c>
      <c r="AO2370" s="27">
        <v>5.516</v>
      </c>
      <c r="AP2370" s="89">
        <v>0.3</v>
      </c>
      <c r="AQ2370" s="88">
        <v>0</v>
      </c>
      <c r="AR2370" s="46" t="e">
        <f t="shared" si="404"/>
        <v>#DIV/0!</v>
      </c>
      <c r="AS2370" s="47" t="e">
        <f t="shared" si="405"/>
        <v>#DIV/0!</v>
      </c>
      <c r="AT2370" s="30" t="e">
        <f t="shared" si="406"/>
        <v>#DIV/0!</v>
      </c>
    </row>
    <row r="2371" spans="1:46" x14ac:dyDescent="0.25">
      <c r="A2371" s="9" t="s">
        <v>2455</v>
      </c>
      <c r="C2371" s="19">
        <f t="shared" si="396"/>
        <v>2026</v>
      </c>
      <c r="K2371" s="9">
        <f t="shared" si="397"/>
        <v>0</v>
      </c>
      <c r="N2371" s="23">
        <f t="shared" si="398"/>
        <v>0</v>
      </c>
      <c r="O2371" s="24" t="e">
        <f t="shared" si="399"/>
        <v>#DIV/0!</v>
      </c>
      <c r="V2371" s="9">
        <f t="shared" si="400"/>
        <v>0</v>
      </c>
      <c r="Z2371" s="9">
        <f t="shared" si="401"/>
        <v>0</v>
      </c>
      <c r="AG2371" s="27">
        <v>5.516</v>
      </c>
      <c r="AI2371" s="2">
        <f t="shared" si="402"/>
        <v>82.306554953178903</v>
      </c>
      <c r="AK2371" s="27">
        <v>5.516</v>
      </c>
      <c r="AM2371" s="3">
        <f t="shared" si="403"/>
        <v>82.306554953178903</v>
      </c>
      <c r="AO2371" s="27">
        <v>5.516</v>
      </c>
      <c r="AP2371" s="89">
        <v>0.3</v>
      </c>
      <c r="AQ2371" s="88">
        <v>0</v>
      </c>
      <c r="AR2371" s="46" t="e">
        <f t="shared" si="404"/>
        <v>#DIV/0!</v>
      </c>
      <c r="AS2371" s="47" t="e">
        <f t="shared" si="405"/>
        <v>#DIV/0!</v>
      </c>
      <c r="AT2371" s="30" t="e">
        <f t="shared" si="406"/>
        <v>#DIV/0!</v>
      </c>
    </row>
    <row r="2372" spans="1:46" x14ac:dyDescent="0.25">
      <c r="A2372" s="9" t="s">
        <v>2456</v>
      </c>
      <c r="C2372" s="19">
        <f t="shared" si="396"/>
        <v>2026</v>
      </c>
      <c r="K2372" s="9">
        <f t="shared" si="397"/>
        <v>0</v>
      </c>
      <c r="N2372" s="23">
        <f t="shared" si="398"/>
        <v>0</v>
      </c>
      <c r="O2372" s="24" t="e">
        <f t="shared" si="399"/>
        <v>#DIV/0!</v>
      </c>
      <c r="V2372" s="9">
        <f t="shared" si="400"/>
        <v>0</v>
      </c>
      <c r="Z2372" s="9">
        <f t="shared" si="401"/>
        <v>0</v>
      </c>
      <c r="AG2372" s="27">
        <v>5.516</v>
      </c>
      <c r="AI2372" s="2">
        <f t="shared" si="402"/>
        <v>82.306554953178903</v>
      </c>
      <c r="AK2372" s="27">
        <v>5.516</v>
      </c>
      <c r="AM2372" s="3">
        <f t="shared" si="403"/>
        <v>82.306554953178903</v>
      </c>
      <c r="AO2372" s="27">
        <v>5.516</v>
      </c>
      <c r="AP2372" s="89">
        <v>0.3</v>
      </c>
      <c r="AQ2372" s="88">
        <v>0</v>
      </c>
      <c r="AR2372" s="46" t="e">
        <f t="shared" si="404"/>
        <v>#DIV/0!</v>
      </c>
      <c r="AS2372" s="47" t="e">
        <f t="shared" si="405"/>
        <v>#DIV/0!</v>
      </c>
      <c r="AT2372" s="30" t="e">
        <f t="shared" si="406"/>
        <v>#DIV/0!</v>
      </c>
    </row>
    <row r="2373" spans="1:46" x14ac:dyDescent="0.25">
      <c r="A2373" s="9" t="s">
        <v>2457</v>
      </c>
      <c r="C2373" s="19">
        <f t="shared" si="396"/>
        <v>2026</v>
      </c>
      <c r="K2373" s="9">
        <f t="shared" si="397"/>
        <v>0</v>
      </c>
      <c r="N2373" s="23">
        <f t="shared" si="398"/>
        <v>0</v>
      </c>
      <c r="O2373" s="24" t="e">
        <f t="shared" si="399"/>
        <v>#DIV/0!</v>
      </c>
      <c r="V2373" s="9">
        <f t="shared" si="400"/>
        <v>0</v>
      </c>
      <c r="Z2373" s="9">
        <f t="shared" si="401"/>
        <v>0</v>
      </c>
      <c r="AG2373" s="27">
        <v>5.516</v>
      </c>
      <c r="AI2373" s="2">
        <f t="shared" si="402"/>
        <v>82.306554953178903</v>
      </c>
      <c r="AK2373" s="27">
        <v>5.516</v>
      </c>
      <c r="AM2373" s="3">
        <f t="shared" si="403"/>
        <v>82.306554953178903</v>
      </c>
      <c r="AO2373" s="27">
        <v>5.516</v>
      </c>
      <c r="AP2373" s="89">
        <v>0.3</v>
      </c>
      <c r="AQ2373" s="88">
        <v>0</v>
      </c>
      <c r="AR2373" s="46" t="e">
        <f t="shared" si="404"/>
        <v>#DIV/0!</v>
      </c>
      <c r="AS2373" s="47" t="e">
        <f t="shared" si="405"/>
        <v>#DIV/0!</v>
      </c>
      <c r="AT2373" s="30" t="e">
        <f t="shared" si="406"/>
        <v>#DIV/0!</v>
      </c>
    </row>
    <row r="2374" spans="1:46" x14ac:dyDescent="0.25">
      <c r="A2374" s="9" t="s">
        <v>2458</v>
      </c>
      <c r="C2374" s="19">
        <f t="shared" ref="C2374:C2437" si="407">2026-B2374</f>
        <v>2026</v>
      </c>
      <c r="K2374" s="9">
        <f t="shared" ref="K2374:K2437" si="408">H2374+(I2374/2)</f>
        <v>0</v>
      </c>
      <c r="N2374" s="23">
        <f t="shared" ref="N2374:N2437" si="409">(L2374+M2374)*0.5</f>
        <v>0</v>
      </c>
      <c r="O2374" s="24" t="e">
        <f t="shared" ref="O2374:O2437" si="410">337.5/N2374</f>
        <v>#DIV/0!</v>
      </c>
      <c r="V2374" s="9">
        <f t="shared" ref="V2374:V2437" si="411">R2374-(T2374/1000)</f>
        <v>0</v>
      </c>
      <c r="Z2374" s="9">
        <f t="shared" ref="Z2374:Z2437" si="412">X2374+(Y2374/2)</f>
        <v>0</v>
      </c>
      <c r="AG2374" s="27">
        <v>5.516</v>
      </c>
      <c r="AI2374" s="2">
        <f t="shared" ref="AI2374:AI2437" si="413">1000/(1000/((1336/((1336/((1336/((P2374+(IF(P2374&gt;=26.5,-0.159*P2374+4.401,0.2)))-(-((AG2374*0.959)-0.013)+(((AG2374*0.051)-0.006)*P2374)+(((AG2374*0.019)-0.008)*N2374)+(((AG2374*0.053)+0.005)*R2374)-(((AG2374*0.013)-0.003)*Q2374))))-W2374)+(-((AG2374*0.959)-0.013)+(((AG2374*0.051)-0.006)*P2374)+(((AG2374*0.019)-0.008)*N2374)+(((AG2374*0.053)+0.005)*R2374)-(((AG2374*0.013)-0.003)*Q2374))))-N2374*0.98765431))+12)</f>
        <v>82.306554953178903</v>
      </c>
      <c r="AK2374" s="27">
        <v>5.516</v>
      </c>
      <c r="AM2374" s="3">
        <f t="shared" ref="AM2374:AM2437" si="414">1000/(1000/((1336/((1336/((1336/((IF(P2374&lt;=21.9, P2374+0.2,(3.57445388627863+0.610250243334448*P2374+0.014682933220208*(P2374)^2-0.000203380571583*(P2374)^3+0.038468287096921*R2374)+0.2))-(-((AK2374*0.959)-0.013)+(((AK2374*0.051)-0.006)*(3.57445388627863+0.610250243334448*P2374+0.014682933220208*(P2374)^2-0.000203380571583*(P2374)^3+0.038468287096921*R2374))+(((AK2374*0.019)-0.008)*N2374)+(((AK2374*0.053)+0.005)*R2374)-(((AK2374*0.013)-0.003)*Q2374))))-W2374)+(-((AK2374*0.959)-0.013)+(((AK2374*0.051)-0.006)*(3.57445388627863+0.610250243334448*P2374+0.014682933220208*(P2374)^2-0.000203380571583*(P2374)^3+0.038468287096921*R2374))+(((AK2374*0.019)-0.008)*N2374)+(((AK2374*0.053)+0.005)*R2374)-(((AK2374*0.013)-0.003)*Q2374))))-N2374*0.98765431))+12)</f>
        <v>82.306554953178903</v>
      </c>
      <c r="AO2374" s="27">
        <v>5.516</v>
      </c>
      <c r="AP2374" s="89">
        <v>0.3</v>
      </c>
      <c r="AQ2374" s="88">
        <v>0</v>
      </c>
      <c r="AR2374" s="46" t="e">
        <f t="shared" ref="AR2374:AR2437" si="415" xml:space="preserve">  ((1.23853+0.95855*P2374-0.05467*S2374)+0.2)-((-((AO2374*0.959)-0.013)+(((AO2374*0.051)-0.006)*(1.23853+0.95855*P2374-0.05467*S2374))+(((AO2374*0.019)-0.008)*(337.5/O2374))+(((AO2374*0.053)+0.005)*R2374)-(((AO2374*0.013)-0.003)*Q2374)))+(IF(P2374&lt;=22, -0.04, IF(P2374&gt;=24.5, 0.022, 0.025)))+(0)</f>
        <v>#DIV/0!</v>
      </c>
      <c r="AS2374" s="47" t="e">
        <f t="shared" ref="AS2374:AS2437" si="416">-((((0+(2.5/5988)*5988)+((1*(2.5/5988)-(0+(2.5/5988)*5988)*AQ2374/1000)/1)*(12-(0.06)))+((1*((1*(2.5/5988)-(0+(2.5/5988)*5988)*AQ2374/1000)/1)-((0+(2.5/5988)*5988)+((1*(2.5/5988)-(0+(2.5/5988)*5988)*AQ2374/1000)/1)*(12-(0.06)))*(331.5/O2374)/1000)/1.336)*(0.06+(((-((AO2374*0.959)-0.013)+(((AO2374*0.051)-0.006)*(1.23853+0.95855*P2374-0.05467*S2374))+(((AO2374*0.019)-0.008)*337.5/O2374)+(((AO2374*0.053)+0.005)*R2374)-(((AO2374*0.013)-0.003)*Q2374))))-(0)))+((1.336*((1*((1*(2.5/5988)-(0+(2.5/5988)*5988)*AQ2374/1000)/1)-((0+(2.5/5988)*5988)+((1*(2.5/5988)-(0+(2.5/5988)*5988)*AQ2374/1000)/1)*(12-(0.06)))*(331.5/O2374)/1000)/1.336)-(((0+(2.5/5988)*5988)+((1*(2.5/5988)-(0+(2.5/5988)*5988)*AQ2374/1000)/1)*(12-(0.06)))+((1*((1*(2.5/5988)-(0+(2.5/5988)*5988)*AQ2374/1000)/1)-((0+(2.5/5988)*5988)+((1*(2.5/5988)-(0+(2.5/5988)*5988)*AQ2374/1000)/1)*(12-(0.06)))*(331.5/O2374)/1000)/1.336)*(0.06+(((-((AO2374*0.959)-0.013)+(((AO2374*0.051)-0.006)*(1.23853+0.95855*P2374-0.05467*S2374))+(((AO2374*0.019)-0.008)*337.5/O2374)+(((AO2374*0.053)+0.005)*R2374)-(((AO2374*0.013)-0.003)*Q2374))))-(0)))*W2374/1000)/1.336)*0)/((1.336*((1.336*((1*((1*(2.5/5988)-(0+(2.5/5988)*5988)*AQ2374/1000)/1)-((0+(2.5/5988)*5988)+((1*(2.5/5988)-(0+(2.5/5988)*5988)*AQ2374/1000)/1)*(12-(0.06)))*(331.5/O2374)/1000)/1.336)-(((0+(2.5/5988)*5988)+((1*(2.5/5988)-(0+(2.5/5988)*5988)*AQ2374/1000)/1)*(12-(0.06)))+((1*((1*(2.5/5988)-(0+(2.5/5988)*5988)*AQ2374/1000)/1)-((0+(2.5/5988)*5988)+((1*(2.5/5988)-(0+(2.5/5988)*5988)*AQ2374/1000)/1)*(12-(0.06)))*(331.5/O2374)/1000)/1.336)*(0.06+(((-((AO2374*0.959)-0.013)+(((AO2374*0.051)-0.006)*(1.23853+0.95855*P2374-0.05467*S2374))+(((AO2374*0.019)-0.008)*337.5/O2374)+(((AO2374*0.053)+0.005)*R2374)-(((AO2374*0.013)-0.003)*Q2374))))-(0)))*W2374/1000)/1.336)-((((0+(2.5/5988)*5988)+((1*(2.5/5988)-(0+(2.5/5988)*5988)*AQ2374/1000)/1)*(12-(0.06)))+((1*((1*(2.5/5988)-(0+(2.5/5988)*5988)*AQ2374/1000)/1)-((0+(2.5/5988)*5988)+((1*(2.5/5988)-(0+(2.5/5988)*5988)*AQ2374/1000)/1)*(12-(0.06)))*(331.5/O2374)/1000)/1.336)*(0.06+(((-((AO2374*0.959)-0.013)+(((AO2374*0.051)-0.006)*(1.23853+0.95855*P2374-0.05467*S2374))+(((AO2374*0.019)-0.008)*337.5/O2374)+(((AO2374*0.053)+0.005)*R2374)-(((AO2374*0.013)-0.003)*Q2374))))-(0)))+((1.336*((1*((1*(2.5/5988)-(0+(2.5/5988)*5988)*AQ2374/1000)/1)-((0+(2.5/5988)*5988)+((1*(2.5/5988)-(0+(2.5/5988)*5988)*AQ2374/1000)/1)*(12-(0.06)))*(331.5/O2374)/1000)/1.336)-(((0+(2.5/5988)*5988)+((1*(2.5/5988)-(0+(2.5/5988)*5988)*AQ2374/1000)/1)*(12-(0.06)))+((1*((1*(2.5/5988)-(0+(2.5/5988)*5988)*AQ2374/1000)/1)-((0+(2.5/5988)*5988)+((1*(2.5/5988)-(0+(2.5/5988)*5988)*AQ2374/1000)/1)*(12-(0.06)))*(331.5/O2374)/1000)/1.336)*(0.06+(((-((AO2374*0.959)-0.013)+(((AO2374*0.051)-0.006)*(1.23853+0.95855*P2374-0.05467*S2374))+(((AO2374*0.019)-0.008)*337.5/O2374)+(((AO2374*0.053)+0.005)*R2374)-(((AO2374*0.013)-0.003)*Q2374))))))*W2374/1000)/1.336)*0)*AP2374/1000)/1.336)</f>
        <v>#DIV/0!</v>
      </c>
      <c r="AT2374" s="30" t="e">
        <f t="shared" ref="AT2374:AT2437" si="417">AS2374-AR2374</f>
        <v>#DIV/0!</v>
      </c>
    </row>
    <row r="2375" spans="1:46" x14ac:dyDescent="0.25">
      <c r="A2375" s="9" t="s">
        <v>2459</v>
      </c>
      <c r="C2375" s="19">
        <f t="shared" si="407"/>
        <v>2026</v>
      </c>
      <c r="K2375" s="9">
        <f t="shared" si="408"/>
        <v>0</v>
      </c>
      <c r="N2375" s="23">
        <f t="shared" si="409"/>
        <v>0</v>
      </c>
      <c r="O2375" s="24" t="e">
        <f t="shared" si="410"/>
        <v>#DIV/0!</v>
      </c>
      <c r="V2375" s="9">
        <f t="shared" si="411"/>
        <v>0</v>
      </c>
      <c r="Z2375" s="9">
        <f t="shared" si="412"/>
        <v>0</v>
      </c>
      <c r="AG2375" s="27">
        <v>5.516</v>
      </c>
      <c r="AI2375" s="2">
        <f t="shared" si="413"/>
        <v>82.306554953178903</v>
      </c>
      <c r="AK2375" s="27">
        <v>5.516</v>
      </c>
      <c r="AM2375" s="3">
        <f t="shared" si="414"/>
        <v>82.306554953178903</v>
      </c>
      <c r="AO2375" s="27">
        <v>5.516</v>
      </c>
      <c r="AP2375" s="89">
        <v>0.3</v>
      </c>
      <c r="AQ2375" s="88">
        <v>0</v>
      </c>
      <c r="AR2375" s="46" t="e">
        <f t="shared" si="415"/>
        <v>#DIV/0!</v>
      </c>
      <c r="AS2375" s="47" t="e">
        <f t="shared" si="416"/>
        <v>#DIV/0!</v>
      </c>
      <c r="AT2375" s="30" t="e">
        <f t="shared" si="417"/>
        <v>#DIV/0!</v>
      </c>
    </row>
    <row r="2376" spans="1:46" x14ac:dyDescent="0.25">
      <c r="A2376" s="9" t="s">
        <v>2460</v>
      </c>
      <c r="C2376" s="19">
        <f t="shared" si="407"/>
        <v>2026</v>
      </c>
      <c r="K2376" s="9">
        <f t="shared" si="408"/>
        <v>0</v>
      </c>
      <c r="N2376" s="23">
        <f t="shared" si="409"/>
        <v>0</v>
      </c>
      <c r="O2376" s="24" t="e">
        <f t="shared" si="410"/>
        <v>#DIV/0!</v>
      </c>
      <c r="V2376" s="9">
        <f t="shared" si="411"/>
        <v>0</v>
      </c>
      <c r="Z2376" s="9">
        <f t="shared" si="412"/>
        <v>0</v>
      </c>
      <c r="AG2376" s="27">
        <v>5.516</v>
      </c>
      <c r="AI2376" s="2">
        <f t="shared" si="413"/>
        <v>82.306554953178903</v>
      </c>
      <c r="AK2376" s="27">
        <v>5.516</v>
      </c>
      <c r="AM2376" s="3">
        <f t="shared" si="414"/>
        <v>82.306554953178903</v>
      </c>
      <c r="AO2376" s="27">
        <v>5.516</v>
      </c>
      <c r="AP2376" s="89">
        <v>0.3</v>
      </c>
      <c r="AQ2376" s="88">
        <v>0</v>
      </c>
      <c r="AR2376" s="46" t="e">
        <f t="shared" si="415"/>
        <v>#DIV/0!</v>
      </c>
      <c r="AS2376" s="47" t="e">
        <f t="shared" si="416"/>
        <v>#DIV/0!</v>
      </c>
      <c r="AT2376" s="30" t="e">
        <f t="shared" si="417"/>
        <v>#DIV/0!</v>
      </c>
    </row>
    <row r="2377" spans="1:46" x14ac:dyDescent="0.25">
      <c r="A2377" s="9" t="s">
        <v>2461</v>
      </c>
      <c r="C2377" s="19">
        <f t="shared" si="407"/>
        <v>2026</v>
      </c>
      <c r="K2377" s="9">
        <f t="shared" si="408"/>
        <v>0</v>
      </c>
      <c r="N2377" s="23">
        <f t="shared" si="409"/>
        <v>0</v>
      </c>
      <c r="O2377" s="24" t="e">
        <f t="shared" si="410"/>
        <v>#DIV/0!</v>
      </c>
      <c r="V2377" s="9">
        <f t="shared" si="411"/>
        <v>0</v>
      </c>
      <c r="Z2377" s="9">
        <f t="shared" si="412"/>
        <v>0</v>
      </c>
      <c r="AG2377" s="27">
        <v>5.516</v>
      </c>
      <c r="AI2377" s="2">
        <f t="shared" si="413"/>
        <v>82.306554953178903</v>
      </c>
      <c r="AK2377" s="27">
        <v>5.516</v>
      </c>
      <c r="AM2377" s="3">
        <f t="shared" si="414"/>
        <v>82.306554953178903</v>
      </c>
      <c r="AO2377" s="27">
        <v>5.516</v>
      </c>
      <c r="AP2377" s="89">
        <v>0.3</v>
      </c>
      <c r="AQ2377" s="88">
        <v>0</v>
      </c>
      <c r="AR2377" s="46" t="e">
        <f t="shared" si="415"/>
        <v>#DIV/0!</v>
      </c>
      <c r="AS2377" s="47" t="e">
        <f t="shared" si="416"/>
        <v>#DIV/0!</v>
      </c>
      <c r="AT2377" s="30" t="e">
        <f t="shared" si="417"/>
        <v>#DIV/0!</v>
      </c>
    </row>
    <row r="2378" spans="1:46" x14ac:dyDescent="0.25">
      <c r="A2378" s="9" t="s">
        <v>2462</v>
      </c>
      <c r="C2378" s="19">
        <f t="shared" si="407"/>
        <v>2026</v>
      </c>
      <c r="K2378" s="9">
        <f t="shared" si="408"/>
        <v>0</v>
      </c>
      <c r="N2378" s="23">
        <f t="shared" si="409"/>
        <v>0</v>
      </c>
      <c r="O2378" s="24" t="e">
        <f t="shared" si="410"/>
        <v>#DIV/0!</v>
      </c>
      <c r="V2378" s="9">
        <f t="shared" si="411"/>
        <v>0</v>
      </c>
      <c r="Z2378" s="9">
        <f t="shared" si="412"/>
        <v>0</v>
      </c>
      <c r="AG2378" s="27">
        <v>5.516</v>
      </c>
      <c r="AI2378" s="2">
        <f t="shared" si="413"/>
        <v>82.306554953178903</v>
      </c>
      <c r="AK2378" s="27">
        <v>5.516</v>
      </c>
      <c r="AM2378" s="3">
        <f t="shared" si="414"/>
        <v>82.306554953178903</v>
      </c>
      <c r="AO2378" s="27">
        <v>5.516</v>
      </c>
      <c r="AP2378" s="89">
        <v>0.3</v>
      </c>
      <c r="AQ2378" s="88">
        <v>0</v>
      </c>
      <c r="AR2378" s="46" t="e">
        <f t="shared" si="415"/>
        <v>#DIV/0!</v>
      </c>
      <c r="AS2378" s="47" t="e">
        <f t="shared" si="416"/>
        <v>#DIV/0!</v>
      </c>
      <c r="AT2378" s="30" t="e">
        <f t="shared" si="417"/>
        <v>#DIV/0!</v>
      </c>
    </row>
    <row r="2379" spans="1:46" x14ac:dyDescent="0.25">
      <c r="A2379" s="9" t="s">
        <v>2463</v>
      </c>
      <c r="C2379" s="19">
        <f t="shared" si="407"/>
        <v>2026</v>
      </c>
      <c r="K2379" s="9">
        <f t="shared" si="408"/>
        <v>0</v>
      </c>
      <c r="N2379" s="23">
        <f t="shared" si="409"/>
        <v>0</v>
      </c>
      <c r="O2379" s="24" t="e">
        <f t="shared" si="410"/>
        <v>#DIV/0!</v>
      </c>
      <c r="V2379" s="9">
        <f t="shared" si="411"/>
        <v>0</v>
      </c>
      <c r="Z2379" s="9">
        <f t="shared" si="412"/>
        <v>0</v>
      </c>
      <c r="AG2379" s="27">
        <v>5.516</v>
      </c>
      <c r="AI2379" s="2">
        <f t="shared" si="413"/>
        <v>82.306554953178903</v>
      </c>
      <c r="AK2379" s="27">
        <v>5.516</v>
      </c>
      <c r="AM2379" s="3">
        <f t="shared" si="414"/>
        <v>82.306554953178903</v>
      </c>
      <c r="AO2379" s="27">
        <v>5.516</v>
      </c>
      <c r="AP2379" s="89">
        <v>0.3</v>
      </c>
      <c r="AQ2379" s="88">
        <v>0</v>
      </c>
      <c r="AR2379" s="46" t="e">
        <f t="shared" si="415"/>
        <v>#DIV/0!</v>
      </c>
      <c r="AS2379" s="47" t="e">
        <f t="shared" si="416"/>
        <v>#DIV/0!</v>
      </c>
      <c r="AT2379" s="30" t="e">
        <f t="shared" si="417"/>
        <v>#DIV/0!</v>
      </c>
    </row>
    <row r="2380" spans="1:46" x14ac:dyDescent="0.25">
      <c r="A2380" s="9" t="s">
        <v>2464</v>
      </c>
      <c r="C2380" s="19">
        <f t="shared" si="407"/>
        <v>2026</v>
      </c>
      <c r="K2380" s="9">
        <f t="shared" si="408"/>
        <v>0</v>
      </c>
      <c r="N2380" s="23">
        <f t="shared" si="409"/>
        <v>0</v>
      </c>
      <c r="O2380" s="24" t="e">
        <f t="shared" si="410"/>
        <v>#DIV/0!</v>
      </c>
      <c r="V2380" s="9">
        <f t="shared" si="411"/>
        <v>0</v>
      </c>
      <c r="Z2380" s="9">
        <f t="shared" si="412"/>
        <v>0</v>
      </c>
      <c r="AG2380" s="27">
        <v>5.516</v>
      </c>
      <c r="AI2380" s="2">
        <f t="shared" si="413"/>
        <v>82.306554953178903</v>
      </c>
      <c r="AK2380" s="27">
        <v>5.516</v>
      </c>
      <c r="AM2380" s="3">
        <f t="shared" si="414"/>
        <v>82.306554953178903</v>
      </c>
      <c r="AO2380" s="27">
        <v>5.516</v>
      </c>
      <c r="AP2380" s="89">
        <v>0.3</v>
      </c>
      <c r="AQ2380" s="88">
        <v>0</v>
      </c>
      <c r="AR2380" s="46" t="e">
        <f t="shared" si="415"/>
        <v>#DIV/0!</v>
      </c>
      <c r="AS2380" s="47" t="e">
        <f t="shared" si="416"/>
        <v>#DIV/0!</v>
      </c>
      <c r="AT2380" s="30" t="e">
        <f t="shared" si="417"/>
        <v>#DIV/0!</v>
      </c>
    </row>
    <row r="2381" spans="1:46" x14ac:dyDescent="0.25">
      <c r="A2381" s="9" t="s">
        <v>2465</v>
      </c>
      <c r="C2381" s="19">
        <f t="shared" si="407"/>
        <v>2026</v>
      </c>
      <c r="K2381" s="9">
        <f t="shared" si="408"/>
        <v>0</v>
      </c>
      <c r="N2381" s="23">
        <f t="shared" si="409"/>
        <v>0</v>
      </c>
      <c r="O2381" s="24" t="e">
        <f t="shared" si="410"/>
        <v>#DIV/0!</v>
      </c>
      <c r="V2381" s="9">
        <f t="shared" si="411"/>
        <v>0</v>
      </c>
      <c r="Z2381" s="9">
        <f t="shared" si="412"/>
        <v>0</v>
      </c>
      <c r="AG2381" s="27">
        <v>5.516</v>
      </c>
      <c r="AI2381" s="2">
        <f t="shared" si="413"/>
        <v>82.306554953178903</v>
      </c>
      <c r="AK2381" s="27">
        <v>5.516</v>
      </c>
      <c r="AM2381" s="3">
        <f t="shared" si="414"/>
        <v>82.306554953178903</v>
      </c>
      <c r="AO2381" s="27">
        <v>5.516</v>
      </c>
      <c r="AP2381" s="89">
        <v>0.3</v>
      </c>
      <c r="AQ2381" s="88">
        <v>0</v>
      </c>
      <c r="AR2381" s="46" t="e">
        <f t="shared" si="415"/>
        <v>#DIV/0!</v>
      </c>
      <c r="AS2381" s="47" t="e">
        <f t="shared" si="416"/>
        <v>#DIV/0!</v>
      </c>
      <c r="AT2381" s="30" t="e">
        <f t="shared" si="417"/>
        <v>#DIV/0!</v>
      </c>
    </row>
    <row r="2382" spans="1:46" x14ac:dyDescent="0.25">
      <c r="A2382" s="9" t="s">
        <v>2466</v>
      </c>
      <c r="C2382" s="19">
        <f t="shared" si="407"/>
        <v>2026</v>
      </c>
      <c r="K2382" s="9">
        <f t="shared" si="408"/>
        <v>0</v>
      </c>
      <c r="N2382" s="23">
        <f t="shared" si="409"/>
        <v>0</v>
      </c>
      <c r="O2382" s="24" t="e">
        <f t="shared" si="410"/>
        <v>#DIV/0!</v>
      </c>
      <c r="V2382" s="9">
        <f t="shared" si="411"/>
        <v>0</v>
      </c>
      <c r="Z2382" s="9">
        <f t="shared" si="412"/>
        <v>0</v>
      </c>
      <c r="AG2382" s="27">
        <v>5.516</v>
      </c>
      <c r="AI2382" s="2">
        <f t="shared" si="413"/>
        <v>82.306554953178903</v>
      </c>
      <c r="AK2382" s="27">
        <v>5.516</v>
      </c>
      <c r="AM2382" s="3">
        <f t="shared" si="414"/>
        <v>82.306554953178903</v>
      </c>
      <c r="AO2382" s="27">
        <v>5.516</v>
      </c>
      <c r="AP2382" s="89">
        <v>0.3</v>
      </c>
      <c r="AQ2382" s="88">
        <v>0</v>
      </c>
      <c r="AR2382" s="46" t="e">
        <f t="shared" si="415"/>
        <v>#DIV/0!</v>
      </c>
      <c r="AS2382" s="47" t="e">
        <f t="shared" si="416"/>
        <v>#DIV/0!</v>
      </c>
      <c r="AT2382" s="30" t="e">
        <f t="shared" si="417"/>
        <v>#DIV/0!</v>
      </c>
    </row>
    <row r="2383" spans="1:46" x14ac:dyDescent="0.25">
      <c r="A2383" s="9" t="s">
        <v>2467</v>
      </c>
      <c r="C2383" s="19">
        <f t="shared" si="407"/>
        <v>2026</v>
      </c>
      <c r="K2383" s="9">
        <f t="shared" si="408"/>
        <v>0</v>
      </c>
      <c r="N2383" s="23">
        <f t="shared" si="409"/>
        <v>0</v>
      </c>
      <c r="O2383" s="24" t="e">
        <f t="shared" si="410"/>
        <v>#DIV/0!</v>
      </c>
      <c r="V2383" s="9">
        <f t="shared" si="411"/>
        <v>0</v>
      </c>
      <c r="Z2383" s="9">
        <f t="shared" si="412"/>
        <v>0</v>
      </c>
      <c r="AG2383" s="27">
        <v>5.516</v>
      </c>
      <c r="AI2383" s="2">
        <f t="shared" si="413"/>
        <v>82.306554953178903</v>
      </c>
      <c r="AK2383" s="27">
        <v>5.516</v>
      </c>
      <c r="AM2383" s="3">
        <f t="shared" si="414"/>
        <v>82.306554953178903</v>
      </c>
      <c r="AO2383" s="27">
        <v>5.516</v>
      </c>
      <c r="AP2383" s="89">
        <v>0.3</v>
      </c>
      <c r="AQ2383" s="88">
        <v>0</v>
      </c>
      <c r="AR2383" s="46" t="e">
        <f t="shared" si="415"/>
        <v>#DIV/0!</v>
      </c>
      <c r="AS2383" s="47" t="e">
        <f t="shared" si="416"/>
        <v>#DIV/0!</v>
      </c>
      <c r="AT2383" s="30" t="e">
        <f t="shared" si="417"/>
        <v>#DIV/0!</v>
      </c>
    </row>
    <row r="2384" spans="1:46" x14ac:dyDescent="0.25">
      <c r="A2384" s="9" t="s">
        <v>2468</v>
      </c>
      <c r="C2384" s="19">
        <f t="shared" si="407"/>
        <v>2026</v>
      </c>
      <c r="K2384" s="9">
        <f t="shared" si="408"/>
        <v>0</v>
      </c>
      <c r="N2384" s="23">
        <f t="shared" si="409"/>
        <v>0</v>
      </c>
      <c r="O2384" s="24" t="e">
        <f t="shared" si="410"/>
        <v>#DIV/0!</v>
      </c>
      <c r="V2384" s="9">
        <f t="shared" si="411"/>
        <v>0</v>
      </c>
      <c r="Z2384" s="9">
        <f t="shared" si="412"/>
        <v>0</v>
      </c>
      <c r="AG2384" s="27">
        <v>5.516</v>
      </c>
      <c r="AI2384" s="2">
        <f t="shared" si="413"/>
        <v>82.306554953178903</v>
      </c>
      <c r="AK2384" s="27">
        <v>5.516</v>
      </c>
      <c r="AM2384" s="3">
        <f t="shared" si="414"/>
        <v>82.306554953178903</v>
      </c>
      <c r="AO2384" s="27">
        <v>5.516</v>
      </c>
      <c r="AP2384" s="89">
        <v>0.3</v>
      </c>
      <c r="AQ2384" s="88">
        <v>0</v>
      </c>
      <c r="AR2384" s="46" t="e">
        <f t="shared" si="415"/>
        <v>#DIV/0!</v>
      </c>
      <c r="AS2384" s="47" t="e">
        <f t="shared" si="416"/>
        <v>#DIV/0!</v>
      </c>
      <c r="AT2384" s="30" t="e">
        <f t="shared" si="417"/>
        <v>#DIV/0!</v>
      </c>
    </row>
    <row r="2385" spans="1:46" x14ac:dyDescent="0.25">
      <c r="A2385" s="9" t="s">
        <v>2469</v>
      </c>
      <c r="C2385" s="19">
        <f t="shared" si="407"/>
        <v>2026</v>
      </c>
      <c r="K2385" s="9">
        <f t="shared" si="408"/>
        <v>0</v>
      </c>
      <c r="N2385" s="23">
        <f t="shared" si="409"/>
        <v>0</v>
      </c>
      <c r="O2385" s="24" t="e">
        <f t="shared" si="410"/>
        <v>#DIV/0!</v>
      </c>
      <c r="V2385" s="9">
        <f t="shared" si="411"/>
        <v>0</v>
      </c>
      <c r="Z2385" s="9">
        <f t="shared" si="412"/>
        <v>0</v>
      </c>
      <c r="AG2385" s="27">
        <v>5.516</v>
      </c>
      <c r="AI2385" s="2">
        <f t="shared" si="413"/>
        <v>82.306554953178903</v>
      </c>
      <c r="AK2385" s="27">
        <v>5.516</v>
      </c>
      <c r="AM2385" s="3">
        <f t="shared" si="414"/>
        <v>82.306554953178903</v>
      </c>
      <c r="AO2385" s="27">
        <v>5.516</v>
      </c>
      <c r="AP2385" s="89">
        <v>0.3</v>
      </c>
      <c r="AQ2385" s="88">
        <v>0</v>
      </c>
      <c r="AR2385" s="46" t="e">
        <f t="shared" si="415"/>
        <v>#DIV/0!</v>
      </c>
      <c r="AS2385" s="47" t="e">
        <f t="shared" si="416"/>
        <v>#DIV/0!</v>
      </c>
      <c r="AT2385" s="30" t="e">
        <f t="shared" si="417"/>
        <v>#DIV/0!</v>
      </c>
    </row>
    <row r="2386" spans="1:46" x14ac:dyDescent="0.25">
      <c r="A2386" s="9" t="s">
        <v>2470</v>
      </c>
      <c r="C2386" s="19">
        <f t="shared" si="407"/>
        <v>2026</v>
      </c>
      <c r="K2386" s="9">
        <f t="shared" si="408"/>
        <v>0</v>
      </c>
      <c r="N2386" s="23">
        <f t="shared" si="409"/>
        <v>0</v>
      </c>
      <c r="O2386" s="24" t="e">
        <f t="shared" si="410"/>
        <v>#DIV/0!</v>
      </c>
      <c r="V2386" s="9">
        <f t="shared" si="411"/>
        <v>0</v>
      </c>
      <c r="Z2386" s="9">
        <f t="shared" si="412"/>
        <v>0</v>
      </c>
      <c r="AG2386" s="27">
        <v>5.516</v>
      </c>
      <c r="AI2386" s="2">
        <f t="shared" si="413"/>
        <v>82.306554953178903</v>
      </c>
      <c r="AK2386" s="27">
        <v>5.516</v>
      </c>
      <c r="AM2386" s="3">
        <f t="shared" si="414"/>
        <v>82.306554953178903</v>
      </c>
      <c r="AO2386" s="27">
        <v>5.516</v>
      </c>
      <c r="AP2386" s="89">
        <v>0.3</v>
      </c>
      <c r="AQ2386" s="88">
        <v>0</v>
      </c>
      <c r="AR2386" s="46" t="e">
        <f t="shared" si="415"/>
        <v>#DIV/0!</v>
      </c>
      <c r="AS2386" s="47" t="e">
        <f t="shared" si="416"/>
        <v>#DIV/0!</v>
      </c>
      <c r="AT2386" s="30" t="e">
        <f t="shared" si="417"/>
        <v>#DIV/0!</v>
      </c>
    </row>
    <row r="2387" spans="1:46" x14ac:dyDescent="0.25">
      <c r="A2387" s="9" t="s">
        <v>2471</v>
      </c>
      <c r="C2387" s="19">
        <f t="shared" si="407"/>
        <v>2026</v>
      </c>
      <c r="K2387" s="9">
        <f t="shared" si="408"/>
        <v>0</v>
      </c>
      <c r="N2387" s="23">
        <f t="shared" si="409"/>
        <v>0</v>
      </c>
      <c r="O2387" s="24" t="e">
        <f t="shared" si="410"/>
        <v>#DIV/0!</v>
      </c>
      <c r="V2387" s="9">
        <f t="shared" si="411"/>
        <v>0</v>
      </c>
      <c r="Z2387" s="9">
        <f t="shared" si="412"/>
        <v>0</v>
      </c>
      <c r="AG2387" s="27">
        <v>5.516</v>
      </c>
      <c r="AI2387" s="2">
        <f t="shared" si="413"/>
        <v>82.306554953178903</v>
      </c>
      <c r="AK2387" s="27">
        <v>5.516</v>
      </c>
      <c r="AM2387" s="3">
        <f t="shared" si="414"/>
        <v>82.306554953178903</v>
      </c>
      <c r="AO2387" s="27">
        <v>5.516</v>
      </c>
      <c r="AP2387" s="89">
        <v>0.3</v>
      </c>
      <c r="AQ2387" s="88">
        <v>0</v>
      </c>
      <c r="AR2387" s="46" t="e">
        <f t="shared" si="415"/>
        <v>#DIV/0!</v>
      </c>
      <c r="AS2387" s="47" t="e">
        <f t="shared" si="416"/>
        <v>#DIV/0!</v>
      </c>
      <c r="AT2387" s="30" t="e">
        <f t="shared" si="417"/>
        <v>#DIV/0!</v>
      </c>
    </row>
    <row r="2388" spans="1:46" x14ac:dyDescent="0.25">
      <c r="A2388" s="9" t="s">
        <v>2472</v>
      </c>
      <c r="C2388" s="19">
        <f t="shared" si="407"/>
        <v>2026</v>
      </c>
      <c r="K2388" s="9">
        <f t="shared" si="408"/>
        <v>0</v>
      </c>
      <c r="N2388" s="23">
        <f t="shared" si="409"/>
        <v>0</v>
      </c>
      <c r="O2388" s="24" t="e">
        <f t="shared" si="410"/>
        <v>#DIV/0!</v>
      </c>
      <c r="V2388" s="9">
        <f t="shared" si="411"/>
        <v>0</v>
      </c>
      <c r="Z2388" s="9">
        <f t="shared" si="412"/>
        <v>0</v>
      </c>
      <c r="AG2388" s="27">
        <v>5.516</v>
      </c>
      <c r="AI2388" s="2">
        <f t="shared" si="413"/>
        <v>82.306554953178903</v>
      </c>
      <c r="AK2388" s="27">
        <v>5.516</v>
      </c>
      <c r="AM2388" s="3">
        <f t="shared" si="414"/>
        <v>82.306554953178903</v>
      </c>
      <c r="AO2388" s="27">
        <v>5.516</v>
      </c>
      <c r="AP2388" s="89">
        <v>0.3</v>
      </c>
      <c r="AQ2388" s="88">
        <v>0</v>
      </c>
      <c r="AR2388" s="46" t="e">
        <f t="shared" si="415"/>
        <v>#DIV/0!</v>
      </c>
      <c r="AS2388" s="47" t="e">
        <f t="shared" si="416"/>
        <v>#DIV/0!</v>
      </c>
      <c r="AT2388" s="30" t="e">
        <f t="shared" si="417"/>
        <v>#DIV/0!</v>
      </c>
    </row>
    <row r="2389" spans="1:46" x14ac:dyDescent="0.25">
      <c r="A2389" s="9" t="s">
        <v>2473</v>
      </c>
      <c r="C2389" s="19">
        <f t="shared" si="407"/>
        <v>2026</v>
      </c>
      <c r="K2389" s="9">
        <f t="shared" si="408"/>
        <v>0</v>
      </c>
      <c r="N2389" s="23">
        <f t="shared" si="409"/>
        <v>0</v>
      </c>
      <c r="O2389" s="24" t="e">
        <f t="shared" si="410"/>
        <v>#DIV/0!</v>
      </c>
      <c r="V2389" s="9">
        <f t="shared" si="411"/>
        <v>0</v>
      </c>
      <c r="Z2389" s="9">
        <f t="shared" si="412"/>
        <v>0</v>
      </c>
      <c r="AG2389" s="27">
        <v>5.516</v>
      </c>
      <c r="AI2389" s="2">
        <f t="shared" si="413"/>
        <v>82.306554953178903</v>
      </c>
      <c r="AK2389" s="27">
        <v>5.516</v>
      </c>
      <c r="AM2389" s="3">
        <f t="shared" si="414"/>
        <v>82.306554953178903</v>
      </c>
      <c r="AO2389" s="27">
        <v>5.516</v>
      </c>
      <c r="AP2389" s="89">
        <v>0.3</v>
      </c>
      <c r="AQ2389" s="88">
        <v>0</v>
      </c>
      <c r="AR2389" s="46" t="e">
        <f t="shared" si="415"/>
        <v>#DIV/0!</v>
      </c>
      <c r="AS2389" s="47" t="e">
        <f t="shared" si="416"/>
        <v>#DIV/0!</v>
      </c>
      <c r="AT2389" s="30" t="e">
        <f t="shared" si="417"/>
        <v>#DIV/0!</v>
      </c>
    </row>
    <row r="2390" spans="1:46" x14ac:dyDescent="0.25">
      <c r="A2390" s="9" t="s">
        <v>2474</v>
      </c>
      <c r="C2390" s="19">
        <f t="shared" si="407"/>
        <v>2026</v>
      </c>
      <c r="K2390" s="9">
        <f t="shared" si="408"/>
        <v>0</v>
      </c>
      <c r="N2390" s="23">
        <f t="shared" si="409"/>
        <v>0</v>
      </c>
      <c r="O2390" s="24" t="e">
        <f t="shared" si="410"/>
        <v>#DIV/0!</v>
      </c>
      <c r="V2390" s="9">
        <f t="shared" si="411"/>
        <v>0</v>
      </c>
      <c r="Z2390" s="9">
        <f t="shared" si="412"/>
        <v>0</v>
      </c>
      <c r="AG2390" s="27">
        <v>5.516</v>
      </c>
      <c r="AI2390" s="2">
        <f t="shared" si="413"/>
        <v>82.306554953178903</v>
      </c>
      <c r="AK2390" s="27">
        <v>5.516</v>
      </c>
      <c r="AM2390" s="3">
        <f t="shared" si="414"/>
        <v>82.306554953178903</v>
      </c>
      <c r="AO2390" s="27">
        <v>5.516</v>
      </c>
      <c r="AP2390" s="89">
        <v>0.3</v>
      </c>
      <c r="AQ2390" s="88">
        <v>0</v>
      </c>
      <c r="AR2390" s="46" t="e">
        <f t="shared" si="415"/>
        <v>#DIV/0!</v>
      </c>
      <c r="AS2390" s="47" t="e">
        <f t="shared" si="416"/>
        <v>#DIV/0!</v>
      </c>
      <c r="AT2390" s="30" t="e">
        <f t="shared" si="417"/>
        <v>#DIV/0!</v>
      </c>
    </row>
    <row r="2391" spans="1:46" x14ac:dyDescent="0.25">
      <c r="A2391" s="9" t="s">
        <v>2475</v>
      </c>
      <c r="C2391" s="19">
        <f t="shared" si="407"/>
        <v>2026</v>
      </c>
      <c r="K2391" s="9">
        <f t="shared" si="408"/>
        <v>0</v>
      </c>
      <c r="N2391" s="23">
        <f t="shared" si="409"/>
        <v>0</v>
      </c>
      <c r="O2391" s="24" t="e">
        <f t="shared" si="410"/>
        <v>#DIV/0!</v>
      </c>
      <c r="V2391" s="9">
        <f t="shared" si="411"/>
        <v>0</v>
      </c>
      <c r="Z2391" s="9">
        <f t="shared" si="412"/>
        <v>0</v>
      </c>
      <c r="AG2391" s="27">
        <v>5.516</v>
      </c>
      <c r="AI2391" s="2">
        <f t="shared" si="413"/>
        <v>82.306554953178903</v>
      </c>
      <c r="AK2391" s="27">
        <v>5.516</v>
      </c>
      <c r="AM2391" s="3">
        <f t="shared" si="414"/>
        <v>82.306554953178903</v>
      </c>
      <c r="AO2391" s="27">
        <v>5.516</v>
      </c>
      <c r="AP2391" s="89">
        <v>0.3</v>
      </c>
      <c r="AQ2391" s="88">
        <v>0</v>
      </c>
      <c r="AR2391" s="46" t="e">
        <f t="shared" si="415"/>
        <v>#DIV/0!</v>
      </c>
      <c r="AS2391" s="47" t="e">
        <f t="shared" si="416"/>
        <v>#DIV/0!</v>
      </c>
      <c r="AT2391" s="30" t="e">
        <f t="shared" si="417"/>
        <v>#DIV/0!</v>
      </c>
    </row>
    <row r="2392" spans="1:46" x14ac:dyDescent="0.25">
      <c r="A2392" s="9" t="s">
        <v>2476</v>
      </c>
      <c r="C2392" s="19">
        <f t="shared" si="407"/>
        <v>2026</v>
      </c>
      <c r="K2392" s="9">
        <f t="shared" si="408"/>
        <v>0</v>
      </c>
      <c r="N2392" s="23">
        <f t="shared" si="409"/>
        <v>0</v>
      </c>
      <c r="O2392" s="24" t="e">
        <f t="shared" si="410"/>
        <v>#DIV/0!</v>
      </c>
      <c r="V2392" s="9">
        <f t="shared" si="411"/>
        <v>0</v>
      </c>
      <c r="Z2392" s="9">
        <f t="shared" si="412"/>
        <v>0</v>
      </c>
      <c r="AG2392" s="27">
        <v>5.516</v>
      </c>
      <c r="AI2392" s="2">
        <f t="shared" si="413"/>
        <v>82.306554953178903</v>
      </c>
      <c r="AK2392" s="27">
        <v>5.516</v>
      </c>
      <c r="AM2392" s="3">
        <f t="shared" si="414"/>
        <v>82.306554953178903</v>
      </c>
      <c r="AO2392" s="27">
        <v>5.516</v>
      </c>
      <c r="AP2392" s="89">
        <v>0.3</v>
      </c>
      <c r="AQ2392" s="88">
        <v>0</v>
      </c>
      <c r="AR2392" s="46" t="e">
        <f t="shared" si="415"/>
        <v>#DIV/0!</v>
      </c>
      <c r="AS2392" s="47" t="e">
        <f t="shared" si="416"/>
        <v>#DIV/0!</v>
      </c>
      <c r="AT2392" s="30" t="e">
        <f t="shared" si="417"/>
        <v>#DIV/0!</v>
      </c>
    </row>
    <row r="2393" spans="1:46" x14ac:dyDescent="0.25">
      <c r="A2393" s="9" t="s">
        <v>2477</v>
      </c>
      <c r="C2393" s="19">
        <f t="shared" si="407"/>
        <v>2026</v>
      </c>
      <c r="K2393" s="9">
        <f t="shared" si="408"/>
        <v>0</v>
      </c>
      <c r="N2393" s="23">
        <f t="shared" si="409"/>
        <v>0</v>
      </c>
      <c r="O2393" s="24" t="e">
        <f t="shared" si="410"/>
        <v>#DIV/0!</v>
      </c>
      <c r="V2393" s="9">
        <f t="shared" si="411"/>
        <v>0</v>
      </c>
      <c r="Z2393" s="9">
        <f t="shared" si="412"/>
        <v>0</v>
      </c>
      <c r="AG2393" s="27">
        <v>5.516</v>
      </c>
      <c r="AI2393" s="2">
        <f t="shared" si="413"/>
        <v>82.306554953178903</v>
      </c>
      <c r="AK2393" s="27">
        <v>5.516</v>
      </c>
      <c r="AM2393" s="3">
        <f t="shared" si="414"/>
        <v>82.306554953178903</v>
      </c>
      <c r="AO2393" s="27">
        <v>5.516</v>
      </c>
      <c r="AP2393" s="89">
        <v>0.3</v>
      </c>
      <c r="AQ2393" s="88">
        <v>0</v>
      </c>
      <c r="AR2393" s="46" t="e">
        <f t="shared" si="415"/>
        <v>#DIV/0!</v>
      </c>
      <c r="AS2393" s="47" t="e">
        <f t="shared" si="416"/>
        <v>#DIV/0!</v>
      </c>
      <c r="AT2393" s="30" t="e">
        <f t="shared" si="417"/>
        <v>#DIV/0!</v>
      </c>
    </row>
    <row r="2394" spans="1:46" x14ac:dyDescent="0.25">
      <c r="A2394" s="9" t="s">
        <v>2478</v>
      </c>
      <c r="C2394" s="19">
        <f t="shared" si="407"/>
        <v>2026</v>
      </c>
      <c r="K2394" s="9">
        <f t="shared" si="408"/>
        <v>0</v>
      </c>
      <c r="N2394" s="23">
        <f t="shared" si="409"/>
        <v>0</v>
      </c>
      <c r="O2394" s="24" t="e">
        <f t="shared" si="410"/>
        <v>#DIV/0!</v>
      </c>
      <c r="V2394" s="9">
        <f t="shared" si="411"/>
        <v>0</v>
      </c>
      <c r="Z2394" s="9">
        <f t="shared" si="412"/>
        <v>0</v>
      </c>
      <c r="AG2394" s="27">
        <v>5.516</v>
      </c>
      <c r="AI2394" s="2">
        <f t="shared" si="413"/>
        <v>82.306554953178903</v>
      </c>
      <c r="AK2394" s="27">
        <v>5.516</v>
      </c>
      <c r="AM2394" s="3">
        <f t="shared" si="414"/>
        <v>82.306554953178903</v>
      </c>
      <c r="AO2394" s="27">
        <v>5.516</v>
      </c>
      <c r="AP2394" s="89">
        <v>0.3</v>
      </c>
      <c r="AQ2394" s="88">
        <v>0</v>
      </c>
      <c r="AR2394" s="46" t="e">
        <f t="shared" si="415"/>
        <v>#DIV/0!</v>
      </c>
      <c r="AS2394" s="47" t="e">
        <f t="shared" si="416"/>
        <v>#DIV/0!</v>
      </c>
      <c r="AT2394" s="30" t="e">
        <f t="shared" si="417"/>
        <v>#DIV/0!</v>
      </c>
    </row>
    <row r="2395" spans="1:46" x14ac:dyDescent="0.25">
      <c r="A2395" s="9" t="s">
        <v>2479</v>
      </c>
      <c r="C2395" s="19">
        <f t="shared" si="407"/>
        <v>2026</v>
      </c>
      <c r="K2395" s="9">
        <f t="shared" si="408"/>
        <v>0</v>
      </c>
      <c r="N2395" s="23">
        <f t="shared" si="409"/>
        <v>0</v>
      </c>
      <c r="O2395" s="24" t="e">
        <f t="shared" si="410"/>
        <v>#DIV/0!</v>
      </c>
      <c r="V2395" s="9">
        <f t="shared" si="411"/>
        <v>0</v>
      </c>
      <c r="Z2395" s="9">
        <f t="shared" si="412"/>
        <v>0</v>
      </c>
      <c r="AG2395" s="27">
        <v>5.516</v>
      </c>
      <c r="AI2395" s="2">
        <f t="shared" si="413"/>
        <v>82.306554953178903</v>
      </c>
      <c r="AK2395" s="27">
        <v>5.516</v>
      </c>
      <c r="AM2395" s="3">
        <f t="shared" si="414"/>
        <v>82.306554953178903</v>
      </c>
      <c r="AO2395" s="27">
        <v>5.516</v>
      </c>
      <c r="AP2395" s="89">
        <v>0.3</v>
      </c>
      <c r="AQ2395" s="88">
        <v>0</v>
      </c>
      <c r="AR2395" s="46" t="e">
        <f t="shared" si="415"/>
        <v>#DIV/0!</v>
      </c>
      <c r="AS2395" s="47" t="e">
        <f t="shared" si="416"/>
        <v>#DIV/0!</v>
      </c>
      <c r="AT2395" s="30" t="e">
        <f t="shared" si="417"/>
        <v>#DIV/0!</v>
      </c>
    </row>
    <row r="2396" spans="1:46" x14ac:dyDescent="0.25">
      <c r="A2396" s="9" t="s">
        <v>2480</v>
      </c>
      <c r="C2396" s="19">
        <f t="shared" si="407"/>
        <v>2026</v>
      </c>
      <c r="K2396" s="9">
        <f t="shared" si="408"/>
        <v>0</v>
      </c>
      <c r="N2396" s="23">
        <f t="shared" si="409"/>
        <v>0</v>
      </c>
      <c r="O2396" s="24" t="e">
        <f t="shared" si="410"/>
        <v>#DIV/0!</v>
      </c>
      <c r="V2396" s="9">
        <f t="shared" si="411"/>
        <v>0</v>
      </c>
      <c r="Z2396" s="9">
        <f t="shared" si="412"/>
        <v>0</v>
      </c>
      <c r="AG2396" s="27">
        <v>5.516</v>
      </c>
      <c r="AI2396" s="2">
        <f t="shared" si="413"/>
        <v>82.306554953178903</v>
      </c>
      <c r="AK2396" s="27">
        <v>5.516</v>
      </c>
      <c r="AM2396" s="3">
        <f t="shared" si="414"/>
        <v>82.306554953178903</v>
      </c>
      <c r="AO2396" s="27">
        <v>5.516</v>
      </c>
      <c r="AP2396" s="89">
        <v>0.3</v>
      </c>
      <c r="AQ2396" s="88">
        <v>0</v>
      </c>
      <c r="AR2396" s="46" t="e">
        <f t="shared" si="415"/>
        <v>#DIV/0!</v>
      </c>
      <c r="AS2396" s="47" t="e">
        <f t="shared" si="416"/>
        <v>#DIV/0!</v>
      </c>
      <c r="AT2396" s="30" t="e">
        <f t="shared" si="417"/>
        <v>#DIV/0!</v>
      </c>
    </row>
    <row r="2397" spans="1:46" x14ac:dyDescent="0.25">
      <c r="A2397" s="9" t="s">
        <v>2481</v>
      </c>
      <c r="C2397" s="19">
        <f t="shared" si="407"/>
        <v>2026</v>
      </c>
      <c r="K2397" s="9">
        <f t="shared" si="408"/>
        <v>0</v>
      </c>
      <c r="N2397" s="23">
        <f t="shared" si="409"/>
        <v>0</v>
      </c>
      <c r="O2397" s="24" t="e">
        <f t="shared" si="410"/>
        <v>#DIV/0!</v>
      </c>
      <c r="V2397" s="9">
        <f t="shared" si="411"/>
        <v>0</v>
      </c>
      <c r="Z2397" s="9">
        <f t="shared" si="412"/>
        <v>0</v>
      </c>
      <c r="AG2397" s="27">
        <v>5.516</v>
      </c>
      <c r="AI2397" s="2">
        <f t="shared" si="413"/>
        <v>82.306554953178903</v>
      </c>
      <c r="AK2397" s="27">
        <v>5.516</v>
      </c>
      <c r="AM2397" s="3">
        <f t="shared" si="414"/>
        <v>82.306554953178903</v>
      </c>
      <c r="AO2397" s="27">
        <v>5.516</v>
      </c>
      <c r="AP2397" s="89">
        <v>0.3</v>
      </c>
      <c r="AQ2397" s="88">
        <v>0</v>
      </c>
      <c r="AR2397" s="46" t="e">
        <f t="shared" si="415"/>
        <v>#DIV/0!</v>
      </c>
      <c r="AS2397" s="47" t="e">
        <f t="shared" si="416"/>
        <v>#DIV/0!</v>
      </c>
      <c r="AT2397" s="30" t="e">
        <f t="shared" si="417"/>
        <v>#DIV/0!</v>
      </c>
    </row>
    <row r="2398" spans="1:46" x14ac:dyDescent="0.25">
      <c r="A2398" s="9" t="s">
        <v>2482</v>
      </c>
      <c r="C2398" s="19">
        <f t="shared" si="407"/>
        <v>2026</v>
      </c>
      <c r="K2398" s="9">
        <f t="shared" si="408"/>
        <v>0</v>
      </c>
      <c r="N2398" s="23">
        <f t="shared" si="409"/>
        <v>0</v>
      </c>
      <c r="O2398" s="24" t="e">
        <f t="shared" si="410"/>
        <v>#DIV/0!</v>
      </c>
      <c r="V2398" s="9">
        <f t="shared" si="411"/>
        <v>0</v>
      </c>
      <c r="Z2398" s="9">
        <f t="shared" si="412"/>
        <v>0</v>
      </c>
      <c r="AG2398" s="27">
        <v>5.516</v>
      </c>
      <c r="AI2398" s="2">
        <f t="shared" si="413"/>
        <v>82.306554953178903</v>
      </c>
      <c r="AK2398" s="27">
        <v>5.516</v>
      </c>
      <c r="AM2398" s="3">
        <f t="shared" si="414"/>
        <v>82.306554953178903</v>
      </c>
      <c r="AO2398" s="27">
        <v>5.516</v>
      </c>
      <c r="AP2398" s="89">
        <v>0.3</v>
      </c>
      <c r="AQ2398" s="88">
        <v>0</v>
      </c>
      <c r="AR2398" s="46" t="e">
        <f t="shared" si="415"/>
        <v>#DIV/0!</v>
      </c>
      <c r="AS2398" s="47" t="e">
        <f t="shared" si="416"/>
        <v>#DIV/0!</v>
      </c>
      <c r="AT2398" s="30" t="e">
        <f t="shared" si="417"/>
        <v>#DIV/0!</v>
      </c>
    </row>
    <row r="2399" spans="1:46" x14ac:dyDescent="0.25">
      <c r="A2399" s="9" t="s">
        <v>2483</v>
      </c>
      <c r="C2399" s="19">
        <f t="shared" si="407"/>
        <v>2026</v>
      </c>
      <c r="K2399" s="9">
        <f t="shared" si="408"/>
        <v>0</v>
      </c>
      <c r="N2399" s="23">
        <f t="shared" si="409"/>
        <v>0</v>
      </c>
      <c r="O2399" s="24" t="e">
        <f t="shared" si="410"/>
        <v>#DIV/0!</v>
      </c>
      <c r="V2399" s="9">
        <f t="shared" si="411"/>
        <v>0</v>
      </c>
      <c r="Z2399" s="9">
        <f t="shared" si="412"/>
        <v>0</v>
      </c>
      <c r="AG2399" s="27">
        <v>5.516</v>
      </c>
      <c r="AI2399" s="2">
        <f t="shared" si="413"/>
        <v>82.306554953178903</v>
      </c>
      <c r="AK2399" s="27">
        <v>5.516</v>
      </c>
      <c r="AM2399" s="3">
        <f t="shared" si="414"/>
        <v>82.306554953178903</v>
      </c>
      <c r="AO2399" s="27">
        <v>5.516</v>
      </c>
      <c r="AP2399" s="89">
        <v>0.3</v>
      </c>
      <c r="AQ2399" s="88">
        <v>0</v>
      </c>
      <c r="AR2399" s="46" t="e">
        <f t="shared" si="415"/>
        <v>#DIV/0!</v>
      </c>
      <c r="AS2399" s="47" t="e">
        <f t="shared" si="416"/>
        <v>#DIV/0!</v>
      </c>
      <c r="AT2399" s="30" t="e">
        <f t="shared" si="417"/>
        <v>#DIV/0!</v>
      </c>
    </row>
    <row r="2400" spans="1:46" x14ac:dyDescent="0.25">
      <c r="A2400" s="9" t="s">
        <v>2484</v>
      </c>
      <c r="C2400" s="19">
        <f t="shared" si="407"/>
        <v>2026</v>
      </c>
      <c r="K2400" s="9">
        <f t="shared" si="408"/>
        <v>0</v>
      </c>
      <c r="N2400" s="23">
        <f t="shared" si="409"/>
        <v>0</v>
      </c>
      <c r="O2400" s="24" t="e">
        <f t="shared" si="410"/>
        <v>#DIV/0!</v>
      </c>
      <c r="V2400" s="9">
        <f t="shared" si="411"/>
        <v>0</v>
      </c>
      <c r="Z2400" s="9">
        <f t="shared" si="412"/>
        <v>0</v>
      </c>
      <c r="AG2400" s="27">
        <v>5.516</v>
      </c>
      <c r="AI2400" s="2">
        <f t="shared" si="413"/>
        <v>82.306554953178903</v>
      </c>
      <c r="AK2400" s="27">
        <v>5.516</v>
      </c>
      <c r="AM2400" s="3">
        <f t="shared" si="414"/>
        <v>82.306554953178903</v>
      </c>
      <c r="AO2400" s="27">
        <v>5.516</v>
      </c>
      <c r="AP2400" s="89">
        <v>0.3</v>
      </c>
      <c r="AQ2400" s="88">
        <v>0</v>
      </c>
      <c r="AR2400" s="46" t="e">
        <f t="shared" si="415"/>
        <v>#DIV/0!</v>
      </c>
      <c r="AS2400" s="47" t="e">
        <f t="shared" si="416"/>
        <v>#DIV/0!</v>
      </c>
      <c r="AT2400" s="30" t="e">
        <f t="shared" si="417"/>
        <v>#DIV/0!</v>
      </c>
    </row>
    <row r="2401" spans="1:46" x14ac:dyDescent="0.25">
      <c r="A2401" s="9" t="s">
        <v>2485</v>
      </c>
      <c r="C2401" s="19">
        <f t="shared" si="407"/>
        <v>2026</v>
      </c>
      <c r="K2401" s="9">
        <f t="shared" si="408"/>
        <v>0</v>
      </c>
      <c r="N2401" s="23">
        <f t="shared" si="409"/>
        <v>0</v>
      </c>
      <c r="O2401" s="24" t="e">
        <f t="shared" si="410"/>
        <v>#DIV/0!</v>
      </c>
      <c r="V2401" s="9">
        <f t="shared" si="411"/>
        <v>0</v>
      </c>
      <c r="Z2401" s="9">
        <f t="shared" si="412"/>
        <v>0</v>
      </c>
      <c r="AG2401" s="27">
        <v>5.516</v>
      </c>
      <c r="AI2401" s="2">
        <f t="shared" si="413"/>
        <v>82.306554953178903</v>
      </c>
      <c r="AK2401" s="27">
        <v>5.516</v>
      </c>
      <c r="AM2401" s="3">
        <f t="shared" si="414"/>
        <v>82.306554953178903</v>
      </c>
      <c r="AO2401" s="27">
        <v>5.516</v>
      </c>
      <c r="AP2401" s="89">
        <v>0.3</v>
      </c>
      <c r="AQ2401" s="88">
        <v>0</v>
      </c>
      <c r="AR2401" s="46" t="e">
        <f t="shared" si="415"/>
        <v>#DIV/0!</v>
      </c>
      <c r="AS2401" s="47" t="e">
        <f t="shared" si="416"/>
        <v>#DIV/0!</v>
      </c>
      <c r="AT2401" s="30" t="e">
        <f t="shared" si="417"/>
        <v>#DIV/0!</v>
      </c>
    </row>
    <row r="2402" spans="1:46" x14ac:dyDescent="0.25">
      <c r="A2402" s="9" t="s">
        <v>2486</v>
      </c>
      <c r="C2402" s="19">
        <f t="shared" si="407"/>
        <v>2026</v>
      </c>
      <c r="K2402" s="9">
        <f t="shared" si="408"/>
        <v>0</v>
      </c>
      <c r="N2402" s="23">
        <f t="shared" si="409"/>
        <v>0</v>
      </c>
      <c r="O2402" s="24" t="e">
        <f t="shared" si="410"/>
        <v>#DIV/0!</v>
      </c>
      <c r="V2402" s="9">
        <f t="shared" si="411"/>
        <v>0</v>
      </c>
      <c r="Z2402" s="9">
        <f t="shared" si="412"/>
        <v>0</v>
      </c>
      <c r="AG2402" s="27">
        <v>5.516</v>
      </c>
      <c r="AI2402" s="2">
        <f t="shared" si="413"/>
        <v>82.306554953178903</v>
      </c>
      <c r="AK2402" s="27">
        <v>5.516</v>
      </c>
      <c r="AM2402" s="3">
        <f t="shared" si="414"/>
        <v>82.306554953178903</v>
      </c>
      <c r="AO2402" s="27">
        <v>5.516</v>
      </c>
      <c r="AP2402" s="89">
        <v>0.3</v>
      </c>
      <c r="AQ2402" s="88">
        <v>0</v>
      </c>
      <c r="AR2402" s="46" t="e">
        <f t="shared" si="415"/>
        <v>#DIV/0!</v>
      </c>
      <c r="AS2402" s="47" t="e">
        <f t="shared" si="416"/>
        <v>#DIV/0!</v>
      </c>
      <c r="AT2402" s="30" t="e">
        <f t="shared" si="417"/>
        <v>#DIV/0!</v>
      </c>
    </row>
    <row r="2403" spans="1:46" x14ac:dyDescent="0.25">
      <c r="A2403" s="9" t="s">
        <v>2487</v>
      </c>
      <c r="C2403" s="19">
        <f t="shared" si="407"/>
        <v>2026</v>
      </c>
      <c r="K2403" s="9">
        <f t="shared" si="408"/>
        <v>0</v>
      </c>
      <c r="N2403" s="23">
        <f t="shared" si="409"/>
        <v>0</v>
      </c>
      <c r="O2403" s="24" t="e">
        <f t="shared" si="410"/>
        <v>#DIV/0!</v>
      </c>
      <c r="V2403" s="9">
        <f t="shared" si="411"/>
        <v>0</v>
      </c>
      <c r="Z2403" s="9">
        <f t="shared" si="412"/>
        <v>0</v>
      </c>
      <c r="AG2403" s="27">
        <v>5.516</v>
      </c>
      <c r="AI2403" s="2">
        <f t="shared" si="413"/>
        <v>82.306554953178903</v>
      </c>
      <c r="AK2403" s="27">
        <v>5.516</v>
      </c>
      <c r="AM2403" s="3">
        <f t="shared" si="414"/>
        <v>82.306554953178903</v>
      </c>
      <c r="AO2403" s="27">
        <v>5.516</v>
      </c>
      <c r="AP2403" s="89">
        <v>0.3</v>
      </c>
      <c r="AQ2403" s="88">
        <v>0</v>
      </c>
      <c r="AR2403" s="46" t="e">
        <f t="shared" si="415"/>
        <v>#DIV/0!</v>
      </c>
      <c r="AS2403" s="47" t="e">
        <f t="shared" si="416"/>
        <v>#DIV/0!</v>
      </c>
      <c r="AT2403" s="30" t="e">
        <f t="shared" si="417"/>
        <v>#DIV/0!</v>
      </c>
    </row>
    <row r="2404" spans="1:46" x14ac:dyDescent="0.25">
      <c r="A2404" s="9" t="s">
        <v>2488</v>
      </c>
      <c r="C2404" s="19">
        <f t="shared" si="407"/>
        <v>2026</v>
      </c>
      <c r="K2404" s="9">
        <f t="shared" si="408"/>
        <v>0</v>
      </c>
      <c r="N2404" s="23">
        <f t="shared" si="409"/>
        <v>0</v>
      </c>
      <c r="O2404" s="24" t="e">
        <f t="shared" si="410"/>
        <v>#DIV/0!</v>
      </c>
      <c r="V2404" s="9">
        <f t="shared" si="411"/>
        <v>0</v>
      </c>
      <c r="Z2404" s="9">
        <f t="shared" si="412"/>
        <v>0</v>
      </c>
      <c r="AG2404" s="27">
        <v>5.516</v>
      </c>
      <c r="AI2404" s="2">
        <f t="shared" si="413"/>
        <v>82.306554953178903</v>
      </c>
      <c r="AK2404" s="27">
        <v>5.516</v>
      </c>
      <c r="AM2404" s="3">
        <f t="shared" si="414"/>
        <v>82.306554953178903</v>
      </c>
      <c r="AO2404" s="27">
        <v>5.516</v>
      </c>
      <c r="AP2404" s="89">
        <v>0.3</v>
      </c>
      <c r="AQ2404" s="88">
        <v>0</v>
      </c>
      <c r="AR2404" s="46" t="e">
        <f t="shared" si="415"/>
        <v>#DIV/0!</v>
      </c>
      <c r="AS2404" s="47" t="e">
        <f t="shared" si="416"/>
        <v>#DIV/0!</v>
      </c>
      <c r="AT2404" s="30" t="e">
        <f t="shared" si="417"/>
        <v>#DIV/0!</v>
      </c>
    </row>
    <row r="2405" spans="1:46" x14ac:dyDescent="0.25">
      <c r="A2405" s="9" t="s">
        <v>2489</v>
      </c>
      <c r="C2405" s="19">
        <f t="shared" si="407"/>
        <v>2026</v>
      </c>
      <c r="K2405" s="9">
        <f t="shared" si="408"/>
        <v>0</v>
      </c>
      <c r="N2405" s="23">
        <f t="shared" si="409"/>
        <v>0</v>
      </c>
      <c r="O2405" s="24" t="e">
        <f t="shared" si="410"/>
        <v>#DIV/0!</v>
      </c>
      <c r="V2405" s="9">
        <f t="shared" si="411"/>
        <v>0</v>
      </c>
      <c r="Z2405" s="9">
        <f t="shared" si="412"/>
        <v>0</v>
      </c>
      <c r="AG2405" s="27">
        <v>5.516</v>
      </c>
      <c r="AI2405" s="2">
        <f t="shared" si="413"/>
        <v>82.306554953178903</v>
      </c>
      <c r="AK2405" s="27">
        <v>5.516</v>
      </c>
      <c r="AM2405" s="3">
        <f t="shared" si="414"/>
        <v>82.306554953178903</v>
      </c>
      <c r="AO2405" s="27">
        <v>5.516</v>
      </c>
      <c r="AP2405" s="89">
        <v>0.3</v>
      </c>
      <c r="AQ2405" s="88">
        <v>0</v>
      </c>
      <c r="AR2405" s="46" t="e">
        <f t="shared" si="415"/>
        <v>#DIV/0!</v>
      </c>
      <c r="AS2405" s="47" t="e">
        <f t="shared" si="416"/>
        <v>#DIV/0!</v>
      </c>
      <c r="AT2405" s="30" t="e">
        <f t="shared" si="417"/>
        <v>#DIV/0!</v>
      </c>
    </row>
    <row r="2406" spans="1:46" x14ac:dyDescent="0.25">
      <c r="A2406" s="9" t="s">
        <v>2490</v>
      </c>
      <c r="C2406" s="19">
        <f t="shared" si="407"/>
        <v>2026</v>
      </c>
      <c r="K2406" s="9">
        <f t="shared" si="408"/>
        <v>0</v>
      </c>
      <c r="N2406" s="23">
        <f t="shared" si="409"/>
        <v>0</v>
      </c>
      <c r="O2406" s="24" t="e">
        <f t="shared" si="410"/>
        <v>#DIV/0!</v>
      </c>
      <c r="V2406" s="9">
        <f t="shared" si="411"/>
        <v>0</v>
      </c>
      <c r="Z2406" s="9">
        <f t="shared" si="412"/>
        <v>0</v>
      </c>
      <c r="AG2406" s="27">
        <v>5.516</v>
      </c>
      <c r="AI2406" s="2">
        <f t="shared" si="413"/>
        <v>82.306554953178903</v>
      </c>
      <c r="AK2406" s="27">
        <v>5.516</v>
      </c>
      <c r="AM2406" s="3">
        <f t="shared" si="414"/>
        <v>82.306554953178903</v>
      </c>
      <c r="AO2406" s="27">
        <v>5.516</v>
      </c>
      <c r="AP2406" s="89">
        <v>0.3</v>
      </c>
      <c r="AQ2406" s="88">
        <v>0</v>
      </c>
      <c r="AR2406" s="46" t="e">
        <f t="shared" si="415"/>
        <v>#DIV/0!</v>
      </c>
      <c r="AS2406" s="47" t="e">
        <f t="shared" si="416"/>
        <v>#DIV/0!</v>
      </c>
      <c r="AT2406" s="30" t="e">
        <f t="shared" si="417"/>
        <v>#DIV/0!</v>
      </c>
    </row>
    <row r="2407" spans="1:46" x14ac:dyDescent="0.25">
      <c r="A2407" s="9" t="s">
        <v>2491</v>
      </c>
      <c r="C2407" s="19">
        <f t="shared" si="407"/>
        <v>2026</v>
      </c>
      <c r="K2407" s="9">
        <f t="shared" si="408"/>
        <v>0</v>
      </c>
      <c r="N2407" s="23">
        <f t="shared" si="409"/>
        <v>0</v>
      </c>
      <c r="O2407" s="24" t="e">
        <f t="shared" si="410"/>
        <v>#DIV/0!</v>
      </c>
      <c r="V2407" s="9">
        <f t="shared" si="411"/>
        <v>0</v>
      </c>
      <c r="Z2407" s="9">
        <f t="shared" si="412"/>
        <v>0</v>
      </c>
      <c r="AG2407" s="27">
        <v>5.516</v>
      </c>
      <c r="AI2407" s="2">
        <f t="shared" si="413"/>
        <v>82.306554953178903</v>
      </c>
      <c r="AK2407" s="27">
        <v>5.516</v>
      </c>
      <c r="AM2407" s="3">
        <f t="shared" si="414"/>
        <v>82.306554953178903</v>
      </c>
      <c r="AO2407" s="27">
        <v>5.516</v>
      </c>
      <c r="AP2407" s="89">
        <v>0.3</v>
      </c>
      <c r="AQ2407" s="88">
        <v>0</v>
      </c>
      <c r="AR2407" s="46" t="e">
        <f t="shared" si="415"/>
        <v>#DIV/0!</v>
      </c>
      <c r="AS2407" s="47" t="e">
        <f t="shared" si="416"/>
        <v>#DIV/0!</v>
      </c>
      <c r="AT2407" s="30" t="e">
        <f t="shared" si="417"/>
        <v>#DIV/0!</v>
      </c>
    </row>
    <row r="2408" spans="1:46" x14ac:dyDescent="0.25">
      <c r="A2408" s="9" t="s">
        <v>2492</v>
      </c>
      <c r="C2408" s="19">
        <f t="shared" si="407"/>
        <v>2026</v>
      </c>
      <c r="K2408" s="9">
        <f t="shared" si="408"/>
        <v>0</v>
      </c>
      <c r="N2408" s="23">
        <f t="shared" si="409"/>
        <v>0</v>
      </c>
      <c r="O2408" s="24" t="e">
        <f t="shared" si="410"/>
        <v>#DIV/0!</v>
      </c>
      <c r="V2408" s="9">
        <f t="shared" si="411"/>
        <v>0</v>
      </c>
      <c r="Z2408" s="9">
        <f t="shared" si="412"/>
        <v>0</v>
      </c>
      <c r="AG2408" s="27">
        <v>5.516</v>
      </c>
      <c r="AI2408" s="2">
        <f t="shared" si="413"/>
        <v>82.306554953178903</v>
      </c>
      <c r="AK2408" s="27">
        <v>5.516</v>
      </c>
      <c r="AM2408" s="3">
        <f t="shared" si="414"/>
        <v>82.306554953178903</v>
      </c>
      <c r="AO2408" s="27">
        <v>5.516</v>
      </c>
      <c r="AP2408" s="89">
        <v>0.3</v>
      </c>
      <c r="AQ2408" s="88">
        <v>0</v>
      </c>
      <c r="AR2408" s="46" t="e">
        <f t="shared" si="415"/>
        <v>#DIV/0!</v>
      </c>
      <c r="AS2408" s="47" t="e">
        <f t="shared" si="416"/>
        <v>#DIV/0!</v>
      </c>
      <c r="AT2408" s="30" t="e">
        <f t="shared" si="417"/>
        <v>#DIV/0!</v>
      </c>
    </row>
    <row r="2409" spans="1:46" x14ac:dyDescent="0.25">
      <c r="A2409" s="9" t="s">
        <v>2493</v>
      </c>
      <c r="C2409" s="19">
        <f t="shared" si="407"/>
        <v>2026</v>
      </c>
      <c r="K2409" s="9">
        <f t="shared" si="408"/>
        <v>0</v>
      </c>
      <c r="N2409" s="23">
        <f t="shared" si="409"/>
        <v>0</v>
      </c>
      <c r="O2409" s="24" t="e">
        <f t="shared" si="410"/>
        <v>#DIV/0!</v>
      </c>
      <c r="V2409" s="9">
        <f t="shared" si="411"/>
        <v>0</v>
      </c>
      <c r="Z2409" s="9">
        <f t="shared" si="412"/>
        <v>0</v>
      </c>
      <c r="AG2409" s="27">
        <v>5.516</v>
      </c>
      <c r="AI2409" s="2">
        <f t="shared" si="413"/>
        <v>82.306554953178903</v>
      </c>
      <c r="AK2409" s="27">
        <v>5.516</v>
      </c>
      <c r="AM2409" s="3">
        <f t="shared" si="414"/>
        <v>82.306554953178903</v>
      </c>
      <c r="AO2409" s="27">
        <v>5.516</v>
      </c>
      <c r="AP2409" s="89">
        <v>0.3</v>
      </c>
      <c r="AQ2409" s="88">
        <v>0</v>
      </c>
      <c r="AR2409" s="46" t="e">
        <f t="shared" si="415"/>
        <v>#DIV/0!</v>
      </c>
      <c r="AS2409" s="47" t="e">
        <f t="shared" si="416"/>
        <v>#DIV/0!</v>
      </c>
      <c r="AT2409" s="30" t="e">
        <f t="shared" si="417"/>
        <v>#DIV/0!</v>
      </c>
    </row>
    <row r="2410" spans="1:46" x14ac:dyDescent="0.25">
      <c r="A2410" s="9" t="s">
        <v>2494</v>
      </c>
      <c r="C2410" s="19">
        <f t="shared" si="407"/>
        <v>2026</v>
      </c>
      <c r="K2410" s="9">
        <f t="shared" si="408"/>
        <v>0</v>
      </c>
      <c r="N2410" s="23">
        <f t="shared" si="409"/>
        <v>0</v>
      </c>
      <c r="O2410" s="24" t="e">
        <f t="shared" si="410"/>
        <v>#DIV/0!</v>
      </c>
      <c r="V2410" s="9">
        <f t="shared" si="411"/>
        <v>0</v>
      </c>
      <c r="Z2410" s="9">
        <f t="shared" si="412"/>
        <v>0</v>
      </c>
      <c r="AG2410" s="27">
        <v>5.516</v>
      </c>
      <c r="AI2410" s="2">
        <f t="shared" si="413"/>
        <v>82.306554953178903</v>
      </c>
      <c r="AK2410" s="27">
        <v>5.516</v>
      </c>
      <c r="AM2410" s="3">
        <f t="shared" si="414"/>
        <v>82.306554953178903</v>
      </c>
      <c r="AO2410" s="27">
        <v>5.516</v>
      </c>
      <c r="AP2410" s="89">
        <v>0.3</v>
      </c>
      <c r="AQ2410" s="88">
        <v>0</v>
      </c>
      <c r="AR2410" s="46" t="e">
        <f t="shared" si="415"/>
        <v>#DIV/0!</v>
      </c>
      <c r="AS2410" s="47" t="e">
        <f t="shared" si="416"/>
        <v>#DIV/0!</v>
      </c>
      <c r="AT2410" s="30" t="e">
        <f t="shared" si="417"/>
        <v>#DIV/0!</v>
      </c>
    </row>
    <row r="2411" spans="1:46" x14ac:dyDescent="0.25">
      <c r="A2411" s="9" t="s">
        <v>2495</v>
      </c>
      <c r="C2411" s="19">
        <f t="shared" si="407"/>
        <v>2026</v>
      </c>
      <c r="K2411" s="9">
        <f t="shared" si="408"/>
        <v>0</v>
      </c>
      <c r="N2411" s="23">
        <f t="shared" si="409"/>
        <v>0</v>
      </c>
      <c r="O2411" s="24" t="e">
        <f t="shared" si="410"/>
        <v>#DIV/0!</v>
      </c>
      <c r="V2411" s="9">
        <f t="shared" si="411"/>
        <v>0</v>
      </c>
      <c r="Z2411" s="9">
        <f t="shared" si="412"/>
        <v>0</v>
      </c>
      <c r="AG2411" s="27">
        <v>5.516</v>
      </c>
      <c r="AI2411" s="2">
        <f t="shared" si="413"/>
        <v>82.306554953178903</v>
      </c>
      <c r="AK2411" s="27">
        <v>5.516</v>
      </c>
      <c r="AM2411" s="3">
        <f t="shared" si="414"/>
        <v>82.306554953178903</v>
      </c>
      <c r="AO2411" s="27">
        <v>5.516</v>
      </c>
      <c r="AP2411" s="89">
        <v>0.3</v>
      </c>
      <c r="AQ2411" s="88">
        <v>0</v>
      </c>
      <c r="AR2411" s="46" t="e">
        <f t="shared" si="415"/>
        <v>#DIV/0!</v>
      </c>
      <c r="AS2411" s="47" t="e">
        <f t="shared" si="416"/>
        <v>#DIV/0!</v>
      </c>
      <c r="AT2411" s="30" t="e">
        <f t="shared" si="417"/>
        <v>#DIV/0!</v>
      </c>
    </row>
    <row r="2412" spans="1:46" x14ac:dyDescent="0.25">
      <c r="A2412" s="9" t="s">
        <v>2496</v>
      </c>
      <c r="C2412" s="19">
        <f t="shared" si="407"/>
        <v>2026</v>
      </c>
      <c r="K2412" s="9">
        <f t="shared" si="408"/>
        <v>0</v>
      </c>
      <c r="N2412" s="23">
        <f t="shared" si="409"/>
        <v>0</v>
      </c>
      <c r="O2412" s="24" t="e">
        <f t="shared" si="410"/>
        <v>#DIV/0!</v>
      </c>
      <c r="V2412" s="9">
        <f t="shared" si="411"/>
        <v>0</v>
      </c>
      <c r="Z2412" s="9">
        <f t="shared" si="412"/>
        <v>0</v>
      </c>
      <c r="AG2412" s="27">
        <v>5.516</v>
      </c>
      <c r="AI2412" s="2">
        <f t="shared" si="413"/>
        <v>82.306554953178903</v>
      </c>
      <c r="AK2412" s="27">
        <v>5.516</v>
      </c>
      <c r="AM2412" s="3">
        <f t="shared" si="414"/>
        <v>82.306554953178903</v>
      </c>
      <c r="AO2412" s="27">
        <v>5.516</v>
      </c>
      <c r="AP2412" s="89">
        <v>0.3</v>
      </c>
      <c r="AQ2412" s="88">
        <v>0</v>
      </c>
      <c r="AR2412" s="46" t="e">
        <f t="shared" si="415"/>
        <v>#DIV/0!</v>
      </c>
      <c r="AS2412" s="47" t="e">
        <f t="shared" si="416"/>
        <v>#DIV/0!</v>
      </c>
      <c r="AT2412" s="30" t="e">
        <f t="shared" si="417"/>
        <v>#DIV/0!</v>
      </c>
    </row>
    <row r="2413" spans="1:46" x14ac:dyDescent="0.25">
      <c r="A2413" s="9" t="s">
        <v>2497</v>
      </c>
      <c r="C2413" s="19">
        <f t="shared" si="407"/>
        <v>2026</v>
      </c>
      <c r="K2413" s="9">
        <f t="shared" si="408"/>
        <v>0</v>
      </c>
      <c r="N2413" s="23">
        <f t="shared" si="409"/>
        <v>0</v>
      </c>
      <c r="O2413" s="24" t="e">
        <f t="shared" si="410"/>
        <v>#DIV/0!</v>
      </c>
      <c r="V2413" s="9">
        <f t="shared" si="411"/>
        <v>0</v>
      </c>
      <c r="Z2413" s="9">
        <f t="shared" si="412"/>
        <v>0</v>
      </c>
      <c r="AG2413" s="27">
        <v>5.516</v>
      </c>
      <c r="AI2413" s="2">
        <f t="shared" si="413"/>
        <v>82.306554953178903</v>
      </c>
      <c r="AK2413" s="27">
        <v>5.516</v>
      </c>
      <c r="AM2413" s="3">
        <f t="shared" si="414"/>
        <v>82.306554953178903</v>
      </c>
      <c r="AO2413" s="27">
        <v>5.516</v>
      </c>
      <c r="AP2413" s="89">
        <v>0.3</v>
      </c>
      <c r="AQ2413" s="88">
        <v>0</v>
      </c>
      <c r="AR2413" s="46" t="e">
        <f t="shared" si="415"/>
        <v>#DIV/0!</v>
      </c>
      <c r="AS2413" s="47" t="e">
        <f t="shared" si="416"/>
        <v>#DIV/0!</v>
      </c>
      <c r="AT2413" s="30" t="e">
        <f t="shared" si="417"/>
        <v>#DIV/0!</v>
      </c>
    </row>
    <row r="2414" spans="1:46" x14ac:dyDescent="0.25">
      <c r="A2414" s="9" t="s">
        <v>2498</v>
      </c>
      <c r="C2414" s="19">
        <f t="shared" si="407"/>
        <v>2026</v>
      </c>
      <c r="K2414" s="9">
        <f t="shared" si="408"/>
        <v>0</v>
      </c>
      <c r="N2414" s="23">
        <f t="shared" si="409"/>
        <v>0</v>
      </c>
      <c r="O2414" s="24" t="e">
        <f t="shared" si="410"/>
        <v>#DIV/0!</v>
      </c>
      <c r="V2414" s="9">
        <f t="shared" si="411"/>
        <v>0</v>
      </c>
      <c r="Z2414" s="9">
        <f t="shared" si="412"/>
        <v>0</v>
      </c>
      <c r="AG2414" s="27">
        <v>5.516</v>
      </c>
      <c r="AI2414" s="2">
        <f t="shared" si="413"/>
        <v>82.306554953178903</v>
      </c>
      <c r="AK2414" s="27">
        <v>5.516</v>
      </c>
      <c r="AM2414" s="3">
        <f t="shared" si="414"/>
        <v>82.306554953178903</v>
      </c>
      <c r="AO2414" s="27">
        <v>5.516</v>
      </c>
      <c r="AP2414" s="89">
        <v>0.3</v>
      </c>
      <c r="AQ2414" s="88">
        <v>0</v>
      </c>
      <c r="AR2414" s="46" t="e">
        <f t="shared" si="415"/>
        <v>#DIV/0!</v>
      </c>
      <c r="AS2414" s="47" t="e">
        <f t="shared" si="416"/>
        <v>#DIV/0!</v>
      </c>
      <c r="AT2414" s="30" t="e">
        <f t="shared" si="417"/>
        <v>#DIV/0!</v>
      </c>
    </row>
    <row r="2415" spans="1:46" x14ac:dyDescent="0.25">
      <c r="A2415" s="9" t="s">
        <v>2499</v>
      </c>
      <c r="C2415" s="19">
        <f t="shared" si="407"/>
        <v>2026</v>
      </c>
      <c r="K2415" s="9">
        <f t="shared" si="408"/>
        <v>0</v>
      </c>
      <c r="N2415" s="23">
        <f t="shared" si="409"/>
        <v>0</v>
      </c>
      <c r="O2415" s="24" t="e">
        <f t="shared" si="410"/>
        <v>#DIV/0!</v>
      </c>
      <c r="V2415" s="9">
        <f t="shared" si="411"/>
        <v>0</v>
      </c>
      <c r="Z2415" s="9">
        <f t="shared" si="412"/>
        <v>0</v>
      </c>
      <c r="AG2415" s="27">
        <v>5.516</v>
      </c>
      <c r="AI2415" s="2">
        <f t="shared" si="413"/>
        <v>82.306554953178903</v>
      </c>
      <c r="AK2415" s="27">
        <v>5.516</v>
      </c>
      <c r="AM2415" s="3">
        <f t="shared" si="414"/>
        <v>82.306554953178903</v>
      </c>
      <c r="AO2415" s="27">
        <v>5.516</v>
      </c>
      <c r="AP2415" s="89">
        <v>0.3</v>
      </c>
      <c r="AQ2415" s="88">
        <v>0</v>
      </c>
      <c r="AR2415" s="46" t="e">
        <f t="shared" si="415"/>
        <v>#DIV/0!</v>
      </c>
      <c r="AS2415" s="47" t="e">
        <f t="shared" si="416"/>
        <v>#DIV/0!</v>
      </c>
      <c r="AT2415" s="30" t="e">
        <f t="shared" si="417"/>
        <v>#DIV/0!</v>
      </c>
    </row>
    <row r="2416" spans="1:46" x14ac:dyDescent="0.25">
      <c r="A2416" s="9" t="s">
        <v>2500</v>
      </c>
      <c r="C2416" s="19">
        <f t="shared" si="407"/>
        <v>2026</v>
      </c>
      <c r="K2416" s="9">
        <f t="shared" si="408"/>
        <v>0</v>
      </c>
      <c r="N2416" s="23">
        <f t="shared" si="409"/>
        <v>0</v>
      </c>
      <c r="O2416" s="24" t="e">
        <f t="shared" si="410"/>
        <v>#DIV/0!</v>
      </c>
      <c r="V2416" s="9">
        <f t="shared" si="411"/>
        <v>0</v>
      </c>
      <c r="Z2416" s="9">
        <f t="shared" si="412"/>
        <v>0</v>
      </c>
      <c r="AG2416" s="27">
        <v>5.516</v>
      </c>
      <c r="AI2416" s="2">
        <f t="shared" si="413"/>
        <v>82.306554953178903</v>
      </c>
      <c r="AK2416" s="27">
        <v>5.516</v>
      </c>
      <c r="AM2416" s="3">
        <f t="shared" si="414"/>
        <v>82.306554953178903</v>
      </c>
      <c r="AO2416" s="27">
        <v>5.516</v>
      </c>
      <c r="AP2416" s="89">
        <v>0.3</v>
      </c>
      <c r="AQ2416" s="88">
        <v>0</v>
      </c>
      <c r="AR2416" s="46" t="e">
        <f t="shared" si="415"/>
        <v>#DIV/0!</v>
      </c>
      <c r="AS2416" s="47" t="e">
        <f t="shared" si="416"/>
        <v>#DIV/0!</v>
      </c>
      <c r="AT2416" s="30" t="e">
        <f t="shared" si="417"/>
        <v>#DIV/0!</v>
      </c>
    </row>
    <row r="2417" spans="1:46" x14ac:dyDescent="0.25">
      <c r="A2417" s="9" t="s">
        <v>2501</v>
      </c>
      <c r="C2417" s="19">
        <f t="shared" si="407"/>
        <v>2026</v>
      </c>
      <c r="K2417" s="9">
        <f t="shared" si="408"/>
        <v>0</v>
      </c>
      <c r="N2417" s="23">
        <f t="shared" si="409"/>
        <v>0</v>
      </c>
      <c r="O2417" s="24" t="e">
        <f t="shared" si="410"/>
        <v>#DIV/0!</v>
      </c>
      <c r="V2417" s="9">
        <f t="shared" si="411"/>
        <v>0</v>
      </c>
      <c r="Z2417" s="9">
        <f t="shared" si="412"/>
        <v>0</v>
      </c>
      <c r="AG2417" s="27">
        <v>5.516</v>
      </c>
      <c r="AI2417" s="2">
        <f t="shared" si="413"/>
        <v>82.306554953178903</v>
      </c>
      <c r="AK2417" s="27">
        <v>5.516</v>
      </c>
      <c r="AM2417" s="3">
        <f t="shared" si="414"/>
        <v>82.306554953178903</v>
      </c>
      <c r="AO2417" s="27">
        <v>5.516</v>
      </c>
      <c r="AP2417" s="89">
        <v>0.3</v>
      </c>
      <c r="AQ2417" s="88">
        <v>0</v>
      </c>
      <c r="AR2417" s="46" t="e">
        <f t="shared" si="415"/>
        <v>#DIV/0!</v>
      </c>
      <c r="AS2417" s="47" t="e">
        <f t="shared" si="416"/>
        <v>#DIV/0!</v>
      </c>
      <c r="AT2417" s="30" t="e">
        <f t="shared" si="417"/>
        <v>#DIV/0!</v>
      </c>
    </row>
    <row r="2418" spans="1:46" x14ac:dyDescent="0.25">
      <c r="A2418" s="9" t="s">
        <v>2502</v>
      </c>
      <c r="C2418" s="19">
        <f t="shared" si="407"/>
        <v>2026</v>
      </c>
      <c r="K2418" s="9">
        <f t="shared" si="408"/>
        <v>0</v>
      </c>
      <c r="N2418" s="23">
        <f t="shared" si="409"/>
        <v>0</v>
      </c>
      <c r="O2418" s="24" t="e">
        <f t="shared" si="410"/>
        <v>#DIV/0!</v>
      </c>
      <c r="V2418" s="9">
        <f t="shared" si="411"/>
        <v>0</v>
      </c>
      <c r="Z2418" s="9">
        <f t="shared" si="412"/>
        <v>0</v>
      </c>
      <c r="AG2418" s="27">
        <v>5.516</v>
      </c>
      <c r="AI2418" s="2">
        <f t="shared" si="413"/>
        <v>82.306554953178903</v>
      </c>
      <c r="AK2418" s="27">
        <v>5.516</v>
      </c>
      <c r="AM2418" s="3">
        <f t="shared" si="414"/>
        <v>82.306554953178903</v>
      </c>
      <c r="AO2418" s="27">
        <v>5.516</v>
      </c>
      <c r="AP2418" s="89">
        <v>0.3</v>
      </c>
      <c r="AQ2418" s="88">
        <v>0</v>
      </c>
      <c r="AR2418" s="46" t="e">
        <f t="shared" si="415"/>
        <v>#DIV/0!</v>
      </c>
      <c r="AS2418" s="47" t="e">
        <f t="shared" si="416"/>
        <v>#DIV/0!</v>
      </c>
      <c r="AT2418" s="30" t="e">
        <f t="shared" si="417"/>
        <v>#DIV/0!</v>
      </c>
    </row>
    <row r="2419" spans="1:46" x14ac:dyDescent="0.25">
      <c r="A2419" s="9" t="s">
        <v>2503</v>
      </c>
      <c r="C2419" s="19">
        <f t="shared" si="407"/>
        <v>2026</v>
      </c>
      <c r="K2419" s="9">
        <f t="shared" si="408"/>
        <v>0</v>
      </c>
      <c r="N2419" s="23">
        <f t="shared" si="409"/>
        <v>0</v>
      </c>
      <c r="O2419" s="24" t="e">
        <f t="shared" si="410"/>
        <v>#DIV/0!</v>
      </c>
      <c r="V2419" s="9">
        <f t="shared" si="411"/>
        <v>0</v>
      </c>
      <c r="Z2419" s="9">
        <f t="shared" si="412"/>
        <v>0</v>
      </c>
      <c r="AG2419" s="27">
        <v>5.516</v>
      </c>
      <c r="AI2419" s="2">
        <f t="shared" si="413"/>
        <v>82.306554953178903</v>
      </c>
      <c r="AK2419" s="27">
        <v>5.516</v>
      </c>
      <c r="AM2419" s="3">
        <f t="shared" si="414"/>
        <v>82.306554953178903</v>
      </c>
      <c r="AO2419" s="27">
        <v>5.516</v>
      </c>
      <c r="AP2419" s="89">
        <v>0.3</v>
      </c>
      <c r="AQ2419" s="88">
        <v>0</v>
      </c>
      <c r="AR2419" s="46" t="e">
        <f t="shared" si="415"/>
        <v>#DIV/0!</v>
      </c>
      <c r="AS2419" s="47" t="e">
        <f t="shared" si="416"/>
        <v>#DIV/0!</v>
      </c>
      <c r="AT2419" s="30" t="e">
        <f t="shared" si="417"/>
        <v>#DIV/0!</v>
      </c>
    </row>
    <row r="2420" spans="1:46" x14ac:dyDescent="0.25">
      <c r="A2420" s="9" t="s">
        <v>2504</v>
      </c>
      <c r="C2420" s="19">
        <f t="shared" si="407"/>
        <v>2026</v>
      </c>
      <c r="K2420" s="9">
        <f t="shared" si="408"/>
        <v>0</v>
      </c>
      <c r="N2420" s="23">
        <f t="shared" si="409"/>
        <v>0</v>
      </c>
      <c r="O2420" s="24" t="e">
        <f t="shared" si="410"/>
        <v>#DIV/0!</v>
      </c>
      <c r="V2420" s="9">
        <f t="shared" si="411"/>
        <v>0</v>
      </c>
      <c r="Z2420" s="9">
        <f t="shared" si="412"/>
        <v>0</v>
      </c>
      <c r="AG2420" s="27">
        <v>5.516</v>
      </c>
      <c r="AI2420" s="2">
        <f t="shared" si="413"/>
        <v>82.306554953178903</v>
      </c>
      <c r="AK2420" s="27">
        <v>5.516</v>
      </c>
      <c r="AM2420" s="3">
        <f t="shared" si="414"/>
        <v>82.306554953178903</v>
      </c>
      <c r="AO2420" s="27">
        <v>5.516</v>
      </c>
      <c r="AP2420" s="89">
        <v>0.3</v>
      </c>
      <c r="AQ2420" s="88">
        <v>0</v>
      </c>
      <c r="AR2420" s="46" t="e">
        <f t="shared" si="415"/>
        <v>#DIV/0!</v>
      </c>
      <c r="AS2420" s="47" t="e">
        <f t="shared" si="416"/>
        <v>#DIV/0!</v>
      </c>
      <c r="AT2420" s="30" t="e">
        <f t="shared" si="417"/>
        <v>#DIV/0!</v>
      </c>
    </row>
    <row r="2421" spans="1:46" x14ac:dyDescent="0.25">
      <c r="A2421" s="9" t="s">
        <v>2505</v>
      </c>
      <c r="C2421" s="19">
        <f t="shared" si="407"/>
        <v>2026</v>
      </c>
      <c r="K2421" s="9">
        <f t="shared" si="408"/>
        <v>0</v>
      </c>
      <c r="N2421" s="23">
        <f t="shared" si="409"/>
        <v>0</v>
      </c>
      <c r="O2421" s="24" t="e">
        <f t="shared" si="410"/>
        <v>#DIV/0!</v>
      </c>
      <c r="V2421" s="9">
        <f t="shared" si="411"/>
        <v>0</v>
      </c>
      <c r="Z2421" s="9">
        <f t="shared" si="412"/>
        <v>0</v>
      </c>
      <c r="AG2421" s="27">
        <v>5.516</v>
      </c>
      <c r="AI2421" s="2">
        <f t="shared" si="413"/>
        <v>82.306554953178903</v>
      </c>
      <c r="AK2421" s="27">
        <v>5.516</v>
      </c>
      <c r="AM2421" s="3">
        <f t="shared" si="414"/>
        <v>82.306554953178903</v>
      </c>
      <c r="AO2421" s="27">
        <v>5.516</v>
      </c>
      <c r="AP2421" s="89">
        <v>0.3</v>
      </c>
      <c r="AQ2421" s="88">
        <v>0</v>
      </c>
      <c r="AR2421" s="46" t="e">
        <f t="shared" si="415"/>
        <v>#DIV/0!</v>
      </c>
      <c r="AS2421" s="47" t="e">
        <f t="shared" si="416"/>
        <v>#DIV/0!</v>
      </c>
      <c r="AT2421" s="30" t="e">
        <f t="shared" si="417"/>
        <v>#DIV/0!</v>
      </c>
    </row>
    <row r="2422" spans="1:46" x14ac:dyDescent="0.25">
      <c r="A2422" s="9" t="s">
        <v>2506</v>
      </c>
      <c r="C2422" s="19">
        <f t="shared" si="407"/>
        <v>2026</v>
      </c>
      <c r="K2422" s="9">
        <f t="shared" si="408"/>
        <v>0</v>
      </c>
      <c r="N2422" s="23">
        <f t="shared" si="409"/>
        <v>0</v>
      </c>
      <c r="O2422" s="24" t="e">
        <f t="shared" si="410"/>
        <v>#DIV/0!</v>
      </c>
      <c r="V2422" s="9">
        <f t="shared" si="411"/>
        <v>0</v>
      </c>
      <c r="Z2422" s="9">
        <f t="shared" si="412"/>
        <v>0</v>
      </c>
      <c r="AG2422" s="27">
        <v>5.516</v>
      </c>
      <c r="AI2422" s="2">
        <f t="shared" si="413"/>
        <v>82.306554953178903</v>
      </c>
      <c r="AK2422" s="27">
        <v>5.516</v>
      </c>
      <c r="AM2422" s="3">
        <f t="shared" si="414"/>
        <v>82.306554953178903</v>
      </c>
      <c r="AO2422" s="27">
        <v>5.516</v>
      </c>
      <c r="AP2422" s="89">
        <v>0.3</v>
      </c>
      <c r="AQ2422" s="88">
        <v>0</v>
      </c>
      <c r="AR2422" s="46" t="e">
        <f t="shared" si="415"/>
        <v>#DIV/0!</v>
      </c>
      <c r="AS2422" s="47" t="e">
        <f t="shared" si="416"/>
        <v>#DIV/0!</v>
      </c>
      <c r="AT2422" s="30" t="e">
        <f t="shared" si="417"/>
        <v>#DIV/0!</v>
      </c>
    </row>
    <row r="2423" spans="1:46" x14ac:dyDescent="0.25">
      <c r="A2423" s="9" t="s">
        <v>2507</v>
      </c>
      <c r="C2423" s="19">
        <f t="shared" si="407"/>
        <v>2026</v>
      </c>
      <c r="K2423" s="9">
        <f t="shared" si="408"/>
        <v>0</v>
      </c>
      <c r="N2423" s="23">
        <f t="shared" si="409"/>
        <v>0</v>
      </c>
      <c r="O2423" s="24" t="e">
        <f t="shared" si="410"/>
        <v>#DIV/0!</v>
      </c>
      <c r="V2423" s="9">
        <f t="shared" si="411"/>
        <v>0</v>
      </c>
      <c r="Z2423" s="9">
        <f t="shared" si="412"/>
        <v>0</v>
      </c>
      <c r="AG2423" s="27">
        <v>5.516</v>
      </c>
      <c r="AI2423" s="2">
        <f t="shared" si="413"/>
        <v>82.306554953178903</v>
      </c>
      <c r="AK2423" s="27">
        <v>5.516</v>
      </c>
      <c r="AM2423" s="3">
        <f t="shared" si="414"/>
        <v>82.306554953178903</v>
      </c>
      <c r="AO2423" s="27">
        <v>5.516</v>
      </c>
      <c r="AP2423" s="89">
        <v>0.3</v>
      </c>
      <c r="AQ2423" s="88">
        <v>0</v>
      </c>
      <c r="AR2423" s="46" t="e">
        <f t="shared" si="415"/>
        <v>#DIV/0!</v>
      </c>
      <c r="AS2423" s="47" t="e">
        <f t="shared" si="416"/>
        <v>#DIV/0!</v>
      </c>
      <c r="AT2423" s="30" t="e">
        <f t="shared" si="417"/>
        <v>#DIV/0!</v>
      </c>
    </row>
    <row r="2424" spans="1:46" x14ac:dyDescent="0.25">
      <c r="A2424" s="9" t="s">
        <v>2508</v>
      </c>
      <c r="C2424" s="19">
        <f t="shared" si="407"/>
        <v>2026</v>
      </c>
      <c r="K2424" s="9">
        <f t="shared" si="408"/>
        <v>0</v>
      </c>
      <c r="N2424" s="23">
        <f t="shared" si="409"/>
        <v>0</v>
      </c>
      <c r="O2424" s="24" t="e">
        <f t="shared" si="410"/>
        <v>#DIV/0!</v>
      </c>
      <c r="V2424" s="9">
        <f t="shared" si="411"/>
        <v>0</v>
      </c>
      <c r="Z2424" s="9">
        <f t="shared" si="412"/>
        <v>0</v>
      </c>
      <c r="AG2424" s="27">
        <v>5.516</v>
      </c>
      <c r="AI2424" s="2">
        <f t="shared" si="413"/>
        <v>82.306554953178903</v>
      </c>
      <c r="AK2424" s="27">
        <v>5.516</v>
      </c>
      <c r="AM2424" s="3">
        <f t="shared" si="414"/>
        <v>82.306554953178903</v>
      </c>
      <c r="AO2424" s="27">
        <v>5.516</v>
      </c>
      <c r="AP2424" s="89">
        <v>0.3</v>
      </c>
      <c r="AQ2424" s="88">
        <v>0</v>
      </c>
      <c r="AR2424" s="46" t="e">
        <f t="shared" si="415"/>
        <v>#DIV/0!</v>
      </c>
      <c r="AS2424" s="47" t="e">
        <f t="shared" si="416"/>
        <v>#DIV/0!</v>
      </c>
      <c r="AT2424" s="30" t="e">
        <f t="shared" si="417"/>
        <v>#DIV/0!</v>
      </c>
    </row>
    <row r="2425" spans="1:46" x14ac:dyDescent="0.25">
      <c r="A2425" s="9" t="s">
        <v>2509</v>
      </c>
      <c r="C2425" s="19">
        <f t="shared" si="407"/>
        <v>2026</v>
      </c>
      <c r="K2425" s="9">
        <f t="shared" si="408"/>
        <v>0</v>
      </c>
      <c r="N2425" s="23">
        <f t="shared" si="409"/>
        <v>0</v>
      </c>
      <c r="O2425" s="24" t="e">
        <f t="shared" si="410"/>
        <v>#DIV/0!</v>
      </c>
      <c r="V2425" s="9">
        <f t="shared" si="411"/>
        <v>0</v>
      </c>
      <c r="Z2425" s="9">
        <f t="shared" si="412"/>
        <v>0</v>
      </c>
      <c r="AG2425" s="27">
        <v>5.516</v>
      </c>
      <c r="AI2425" s="2">
        <f t="shared" si="413"/>
        <v>82.306554953178903</v>
      </c>
      <c r="AK2425" s="27">
        <v>5.516</v>
      </c>
      <c r="AM2425" s="3">
        <f t="shared" si="414"/>
        <v>82.306554953178903</v>
      </c>
      <c r="AO2425" s="27">
        <v>5.516</v>
      </c>
      <c r="AP2425" s="89">
        <v>0.3</v>
      </c>
      <c r="AQ2425" s="88">
        <v>0</v>
      </c>
      <c r="AR2425" s="46" t="e">
        <f t="shared" si="415"/>
        <v>#DIV/0!</v>
      </c>
      <c r="AS2425" s="47" t="e">
        <f t="shared" si="416"/>
        <v>#DIV/0!</v>
      </c>
      <c r="AT2425" s="30" t="e">
        <f t="shared" si="417"/>
        <v>#DIV/0!</v>
      </c>
    </row>
    <row r="2426" spans="1:46" x14ac:dyDescent="0.25">
      <c r="A2426" s="9" t="s">
        <v>2510</v>
      </c>
      <c r="C2426" s="19">
        <f t="shared" si="407"/>
        <v>2026</v>
      </c>
      <c r="K2426" s="9">
        <f t="shared" si="408"/>
        <v>0</v>
      </c>
      <c r="N2426" s="23">
        <f t="shared" si="409"/>
        <v>0</v>
      </c>
      <c r="O2426" s="24" t="e">
        <f t="shared" si="410"/>
        <v>#DIV/0!</v>
      </c>
      <c r="V2426" s="9">
        <f t="shared" si="411"/>
        <v>0</v>
      </c>
      <c r="Z2426" s="9">
        <f t="shared" si="412"/>
        <v>0</v>
      </c>
      <c r="AG2426" s="27">
        <v>5.516</v>
      </c>
      <c r="AI2426" s="2">
        <f t="shared" si="413"/>
        <v>82.306554953178903</v>
      </c>
      <c r="AK2426" s="27">
        <v>5.516</v>
      </c>
      <c r="AM2426" s="3">
        <f t="shared" si="414"/>
        <v>82.306554953178903</v>
      </c>
      <c r="AO2426" s="27">
        <v>5.516</v>
      </c>
      <c r="AP2426" s="89">
        <v>0.3</v>
      </c>
      <c r="AQ2426" s="88">
        <v>0</v>
      </c>
      <c r="AR2426" s="46" t="e">
        <f t="shared" si="415"/>
        <v>#DIV/0!</v>
      </c>
      <c r="AS2426" s="47" t="e">
        <f t="shared" si="416"/>
        <v>#DIV/0!</v>
      </c>
      <c r="AT2426" s="30" t="e">
        <f t="shared" si="417"/>
        <v>#DIV/0!</v>
      </c>
    </row>
    <row r="2427" spans="1:46" x14ac:dyDescent="0.25">
      <c r="A2427" s="9" t="s">
        <v>2511</v>
      </c>
      <c r="C2427" s="19">
        <f t="shared" si="407"/>
        <v>2026</v>
      </c>
      <c r="K2427" s="9">
        <f t="shared" si="408"/>
        <v>0</v>
      </c>
      <c r="N2427" s="23">
        <f t="shared" si="409"/>
        <v>0</v>
      </c>
      <c r="O2427" s="24" t="e">
        <f t="shared" si="410"/>
        <v>#DIV/0!</v>
      </c>
      <c r="V2427" s="9">
        <f t="shared" si="411"/>
        <v>0</v>
      </c>
      <c r="Z2427" s="9">
        <f t="shared" si="412"/>
        <v>0</v>
      </c>
      <c r="AG2427" s="27">
        <v>5.516</v>
      </c>
      <c r="AI2427" s="2">
        <f t="shared" si="413"/>
        <v>82.306554953178903</v>
      </c>
      <c r="AK2427" s="27">
        <v>5.516</v>
      </c>
      <c r="AM2427" s="3">
        <f t="shared" si="414"/>
        <v>82.306554953178903</v>
      </c>
      <c r="AO2427" s="27">
        <v>5.516</v>
      </c>
      <c r="AP2427" s="89">
        <v>0.3</v>
      </c>
      <c r="AQ2427" s="88">
        <v>0</v>
      </c>
      <c r="AR2427" s="46" t="e">
        <f t="shared" si="415"/>
        <v>#DIV/0!</v>
      </c>
      <c r="AS2427" s="47" t="e">
        <f t="shared" si="416"/>
        <v>#DIV/0!</v>
      </c>
      <c r="AT2427" s="30" t="e">
        <f t="shared" si="417"/>
        <v>#DIV/0!</v>
      </c>
    </row>
    <row r="2428" spans="1:46" x14ac:dyDescent="0.25">
      <c r="A2428" s="9" t="s">
        <v>2512</v>
      </c>
      <c r="C2428" s="19">
        <f t="shared" si="407"/>
        <v>2026</v>
      </c>
      <c r="K2428" s="9">
        <f t="shared" si="408"/>
        <v>0</v>
      </c>
      <c r="N2428" s="23">
        <f t="shared" si="409"/>
        <v>0</v>
      </c>
      <c r="O2428" s="24" t="e">
        <f t="shared" si="410"/>
        <v>#DIV/0!</v>
      </c>
      <c r="V2428" s="9">
        <f t="shared" si="411"/>
        <v>0</v>
      </c>
      <c r="Z2428" s="9">
        <f t="shared" si="412"/>
        <v>0</v>
      </c>
      <c r="AG2428" s="27">
        <v>5.516</v>
      </c>
      <c r="AI2428" s="2">
        <f t="shared" si="413"/>
        <v>82.306554953178903</v>
      </c>
      <c r="AK2428" s="27">
        <v>5.516</v>
      </c>
      <c r="AM2428" s="3">
        <f t="shared" si="414"/>
        <v>82.306554953178903</v>
      </c>
      <c r="AO2428" s="27">
        <v>5.516</v>
      </c>
      <c r="AP2428" s="89">
        <v>0.3</v>
      </c>
      <c r="AQ2428" s="88">
        <v>0</v>
      </c>
      <c r="AR2428" s="46" t="e">
        <f t="shared" si="415"/>
        <v>#DIV/0!</v>
      </c>
      <c r="AS2428" s="47" t="e">
        <f t="shared" si="416"/>
        <v>#DIV/0!</v>
      </c>
      <c r="AT2428" s="30" t="e">
        <f t="shared" si="417"/>
        <v>#DIV/0!</v>
      </c>
    </row>
    <row r="2429" spans="1:46" x14ac:dyDescent="0.25">
      <c r="A2429" s="9" t="s">
        <v>2513</v>
      </c>
      <c r="C2429" s="19">
        <f t="shared" si="407"/>
        <v>2026</v>
      </c>
      <c r="K2429" s="9">
        <f t="shared" si="408"/>
        <v>0</v>
      </c>
      <c r="N2429" s="23">
        <f t="shared" si="409"/>
        <v>0</v>
      </c>
      <c r="O2429" s="24" t="e">
        <f t="shared" si="410"/>
        <v>#DIV/0!</v>
      </c>
      <c r="V2429" s="9">
        <f t="shared" si="411"/>
        <v>0</v>
      </c>
      <c r="Z2429" s="9">
        <f t="shared" si="412"/>
        <v>0</v>
      </c>
      <c r="AG2429" s="27">
        <v>5.516</v>
      </c>
      <c r="AI2429" s="2">
        <f t="shared" si="413"/>
        <v>82.306554953178903</v>
      </c>
      <c r="AK2429" s="27">
        <v>5.516</v>
      </c>
      <c r="AM2429" s="3">
        <f t="shared" si="414"/>
        <v>82.306554953178903</v>
      </c>
      <c r="AO2429" s="27">
        <v>5.516</v>
      </c>
      <c r="AP2429" s="89">
        <v>0.3</v>
      </c>
      <c r="AQ2429" s="88">
        <v>0</v>
      </c>
      <c r="AR2429" s="46" t="e">
        <f t="shared" si="415"/>
        <v>#DIV/0!</v>
      </c>
      <c r="AS2429" s="47" t="e">
        <f t="shared" si="416"/>
        <v>#DIV/0!</v>
      </c>
      <c r="AT2429" s="30" t="e">
        <f t="shared" si="417"/>
        <v>#DIV/0!</v>
      </c>
    </row>
    <row r="2430" spans="1:46" x14ac:dyDescent="0.25">
      <c r="A2430" s="9" t="s">
        <v>2514</v>
      </c>
      <c r="C2430" s="19">
        <f t="shared" si="407"/>
        <v>2026</v>
      </c>
      <c r="K2430" s="9">
        <f t="shared" si="408"/>
        <v>0</v>
      </c>
      <c r="N2430" s="23">
        <f t="shared" si="409"/>
        <v>0</v>
      </c>
      <c r="O2430" s="24" t="e">
        <f t="shared" si="410"/>
        <v>#DIV/0!</v>
      </c>
      <c r="V2430" s="9">
        <f t="shared" si="411"/>
        <v>0</v>
      </c>
      <c r="Z2430" s="9">
        <f t="shared" si="412"/>
        <v>0</v>
      </c>
      <c r="AG2430" s="27">
        <v>5.516</v>
      </c>
      <c r="AI2430" s="2">
        <f t="shared" si="413"/>
        <v>82.306554953178903</v>
      </c>
      <c r="AK2430" s="27">
        <v>5.516</v>
      </c>
      <c r="AM2430" s="3">
        <f t="shared" si="414"/>
        <v>82.306554953178903</v>
      </c>
      <c r="AO2430" s="27">
        <v>5.516</v>
      </c>
      <c r="AP2430" s="89">
        <v>0.3</v>
      </c>
      <c r="AQ2430" s="88">
        <v>0</v>
      </c>
      <c r="AR2430" s="46" t="e">
        <f t="shared" si="415"/>
        <v>#DIV/0!</v>
      </c>
      <c r="AS2430" s="47" t="e">
        <f t="shared" si="416"/>
        <v>#DIV/0!</v>
      </c>
      <c r="AT2430" s="30" t="e">
        <f t="shared" si="417"/>
        <v>#DIV/0!</v>
      </c>
    </row>
    <row r="2431" spans="1:46" x14ac:dyDescent="0.25">
      <c r="A2431" s="9" t="s">
        <v>2515</v>
      </c>
      <c r="C2431" s="19">
        <f t="shared" si="407"/>
        <v>2026</v>
      </c>
      <c r="K2431" s="9">
        <f t="shared" si="408"/>
        <v>0</v>
      </c>
      <c r="N2431" s="23">
        <f t="shared" si="409"/>
        <v>0</v>
      </c>
      <c r="O2431" s="24" t="e">
        <f t="shared" si="410"/>
        <v>#DIV/0!</v>
      </c>
      <c r="V2431" s="9">
        <f t="shared" si="411"/>
        <v>0</v>
      </c>
      <c r="Z2431" s="9">
        <f t="shared" si="412"/>
        <v>0</v>
      </c>
      <c r="AG2431" s="27">
        <v>5.516</v>
      </c>
      <c r="AI2431" s="2">
        <f t="shared" si="413"/>
        <v>82.306554953178903</v>
      </c>
      <c r="AK2431" s="27">
        <v>5.516</v>
      </c>
      <c r="AM2431" s="3">
        <f t="shared" si="414"/>
        <v>82.306554953178903</v>
      </c>
      <c r="AO2431" s="27">
        <v>5.516</v>
      </c>
      <c r="AP2431" s="89">
        <v>0.3</v>
      </c>
      <c r="AQ2431" s="88">
        <v>0</v>
      </c>
      <c r="AR2431" s="46" t="e">
        <f t="shared" si="415"/>
        <v>#DIV/0!</v>
      </c>
      <c r="AS2431" s="47" t="e">
        <f t="shared" si="416"/>
        <v>#DIV/0!</v>
      </c>
      <c r="AT2431" s="30" t="e">
        <f t="shared" si="417"/>
        <v>#DIV/0!</v>
      </c>
    </row>
    <row r="2432" spans="1:46" x14ac:dyDescent="0.25">
      <c r="A2432" s="9" t="s">
        <v>2516</v>
      </c>
      <c r="C2432" s="19">
        <f t="shared" si="407"/>
        <v>2026</v>
      </c>
      <c r="K2432" s="9">
        <f t="shared" si="408"/>
        <v>0</v>
      </c>
      <c r="N2432" s="23">
        <f t="shared" si="409"/>
        <v>0</v>
      </c>
      <c r="O2432" s="24" t="e">
        <f t="shared" si="410"/>
        <v>#DIV/0!</v>
      </c>
      <c r="V2432" s="9">
        <f t="shared" si="411"/>
        <v>0</v>
      </c>
      <c r="Z2432" s="9">
        <f t="shared" si="412"/>
        <v>0</v>
      </c>
      <c r="AG2432" s="27">
        <v>5.516</v>
      </c>
      <c r="AI2432" s="2">
        <f t="shared" si="413"/>
        <v>82.306554953178903</v>
      </c>
      <c r="AK2432" s="27">
        <v>5.516</v>
      </c>
      <c r="AM2432" s="3">
        <f t="shared" si="414"/>
        <v>82.306554953178903</v>
      </c>
      <c r="AO2432" s="27">
        <v>5.516</v>
      </c>
      <c r="AP2432" s="89">
        <v>0.3</v>
      </c>
      <c r="AQ2432" s="88">
        <v>0</v>
      </c>
      <c r="AR2432" s="46" t="e">
        <f t="shared" si="415"/>
        <v>#DIV/0!</v>
      </c>
      <c r="AS2432" s="47" t="e">
        <f t="shared" si="416"/>
        <v>#DIV/0!</v>
      </c>
      <c r="AT2432" s="30" t="e">
        <f t="shared" si="417"/>
        <v>#DIV/0!</v>
      </c>
    </row>
    <row r="2433" spans="1:46" x14ac:dyDescent="0.25">
      <c r="A2433" s="9" t="s">
        <v>2517</v>
      </c>
      <c r="C2433" s="19">
        <f t="shared" si="407"/>
        <v>2026</v>
      </c>
      <c r="K2433" s="9">
        <f t="shared" si="408"/>
        <v>0</v>
      </c>
      <c r="N2433" s="23">
        <f t="shared" si="409"/>
        <v>0</v>
      </c>
      <c r="O2433" s="24" t="e">
        <f t="shared" si="410"/>
        <v>#DIV/0!</v>
      </c>
      <c r="V2433" s="9">
        <f t="shared" si="411"/>
        <v>0</v>
      </c>
      <c r="Z2433" s="9">
        <f t="shared" si="412"/>
        <v>0</v>
      </c>
      <c r="AG2433" s="27">
        <v>5.516</v>
      </c>
      <c r="AI2433" s="2">
        <f t="shared" si="413"/>
        <v>82.306554953178903</v>
      </c>
      <c r="AK2433" s="27">
        <v>5.516</v>
      </c>
      <c r="AM2433" s="3">
        <f t="shared" si="414"/>
        <v>82.306554953178903</v>
      </c>
      <c r="AO2433" s="27">
        <v>5.516</v>
      </c>
      <c r="AP2433" s="89">
        <v>0.3</v>
      </c>
      <c r="AQ2433" s="88">
        <v>0</v>
      </c>
      <c r="AR2433" s="46" t="e">
        <f t="shared" si="415"/>
        <v>#DIV/0!</v>
      </c>
      <c r="AS2433" s="47" t="e">
        <f t="shared" si="416"/>
        <v>#DIV/0!</v>
      </c>
      <c r="AT2433" s="30" t="e">
        <f t="shared" si="417"/>
        <v>#DIV/0!</v>
      </c>
    </row>
    <row r="2434" spans="1:46" x14ac:dyDescent="0.25">
      <c r="A2434" s="9" t="s">
        <v>2518</v>
      </c>
      <c r="C2434" s="19">
        <f t="shared" si="407"/>
        <v>2026</v>
      </c>
      <c r="K2434" s="9">
        <f t="shared" si="408"/>
        <v>0</v>
      </c>
      <c r="N2434" s="23">
        <f t="shared" si="409"/>
        <v>0</v>
      </c>
      <c r="O2434" s="24" t="e">
        <f t="shared" si="410"/>
        <v>#DIV/0!</v>
      </c>
      <c r="V2434" s="9">
        <f t="shared" si="411"/>
        <v>0</v>
      </c>
      <c r="Z2434" s="9">
        <f t="shared" si="412"/>
        <v>0</v>
      </c>
      <c r="AG2434" s="27">
        <v>5.516</v>
      </c>
      <c r="AI2434" s="2">
        <f t="shared" si="413"/>
        <v>82.306554953178903</v>
      </c>
      <c r="AK2434" s="27">
        <v>5.516</v>
      </c>
      <c r="AM2434" s="3">
        <f t="shared" si="414"/>
        <v>82.306554953178903</v>
      </c>
      <c r="AO2434" s="27">
        <v>5.516</v>
      </c>
      <c r="AP2434" s="89">
        <v>0.3</v>
      </c>
      <c r="AQ2434" s="88">
        <v>0</v>
      </c>
      <c r="AR2434" s="46" t="e">
        <f t="shared" si="415"/>
        <v>#DIV/0!</v>
      </c>
      <c r="AS2434" s="47" t="e">
        <f t="shared" si="416"/>
        <v>#DIV/0!</v>
      </c>
      <c r="AT2434" s="30" t="e">
        <f t="shared" si="417"/>
        <v>#DIV/0!</v>
      </c>
    </row>
    <row r="2435" spans="1:46" x14ac:dyDescent="0.25">
      <c r="A2435" s="9" t="s">
        <v>2519</v>
      </c>
      <c r="C2435" s="19">
        <f t="shared" si="407"/>
        <v>2026</v>
      </c>
      <c r="K2435" s="9">
        <f t="shared" si="408"/>
        <v>0</v>
      </c>
      <c r="N2435" s="23">
        <f t="shared" si="409"/>
        <v>0</v>
      </c>
      <c r="O2435" s="24" t="e">
        <f t="shared" si="410"/>
        <v>#DIV/0!</v>
      </c>
      <c r="V2435" s="9">
        <f t="shared" si="411"/>
        <v>0</v>
      </c>
      <c r="Z2435" s="9">
        <f t="shared" si="412"/>
        <v>0</v>
      </c>
      <c r="AG2435" s="27">
        <v>5.516</v>
      </c>
      <c r="AI2435" s="2">
        <f t="shared" si="413"/>
        <v>82.306554953178903</v>
      </c>
      <c r="AK2435" s="27">
        <v>5.516</v>
      </c>
      <c r="AM2435" s="3">
        <f t="shared" si="414"/>
        <v>82.306554953178903</v>
      </c>
      <c r="AO2435" s="27">
        <v>5.516</v>
      </c>
      <c r="AP2435" s="89">
        <v>0.3</v>
      </c>
      <c r="AQ2435" s="88">
        <v>0</v>
      </c>
      <c r="AR2435" s="46" t="e">
        <f t="shared" si="415"/>
        <v>#DIV/0!</v>
      </c>
      <c r="AS2435" s="47" t="e">
        <f t="shared" si="416"/>
        <v>#DIV/0!</v>
      </c>
      <c r="AT2435" s="30" t="e">
        <f t="shared" si="417"/>
        <v>#DIV/0!</v>
      </c>
    </row>
    <row r="2436" spans="1:46" x14ac:dyDescent="0.25">
      <c r="A2436" s="9" t="s">
        <v>2520</v>
      </c>
      <c r="C2436" s="19">
        <f t="shared" si="407"/>
        <v>2026</v>
      </c>
      <c r="K2436" s="9">
        <f t="shared" si="408"/>
        <v>0</v>
      </c>
      <c r="N2436" s="23">
        <f t="shared" si="409"/>
        <v>0</v>
      </c>
      <c r="O2436" s="24" t="e">
        <f t="shared" si="410"/>
        <v>#DIV/0!</v>
      </c>
      <c r="V2436" s="9">
        <f t="shared" si="411"/>
        <v>0</v>
      </c>
      <c r="Z2436" s="9">
        <f t="shared" si="412"/>
        <v>0</v>
      </c>
      <c r="AG2436" s="27">
        <v>5.516</v>
      </c>
      <c r="AI2436" s="2">
        <f t="shared" si="413"/>
        <v>82.306554953178903</v>
      </c>
      <c r="AK2436" s="27">
        <v>5.516</v>
      </c>
      <c r="AM2436" s="3">
        <f t="shared" si="414"/>
        <v>82.306554953178903</v>
      </c>
      <c r="AO2436" s="27">
        <v>5.516</v>
      </c>
      <c r="AP2436" s="89">
        <v>0.3</v>
      </c>
      <c r="AQ2436" s="88">
        <v>0</v>
      </c>
      <c r="AR2436" s="46" t="e">
        <f t="shared" si="415"/>
        <v>#DIV/0!</v>
      </c>
      <c r="AS2436" s="47" t="e">
        <f t="shared" si="416"/>
        <v>#DIV/0!</v>
      </c>
      <c r="AT2436" s="30" t="e">
        <f t="shared" si="417"/>
        <v>#DIV/0!</v>
      </c>
    </row>
    <row r="2437" spans="1:46" x14ac:dyDescent="0.25">
      <c r="A2437" s="9" t="s">
        <v>2521</v>
      </c>
      <c r="C2437" s="19">
        <f t="shared" si="407"/>
        <v>2026</v>
      </c>
      <c r="K2437" s="9">
        <f t="shared" si="408"/>
        <v>0</v>
      </c>
      <c r="N2437" s="23">
        <f t="shared" si="409"/>
        <v>0</v>
      </c>
      <c r="O2437" s="24" t="e">
        <f t="shared" si="410"/>
        <v>#DIV/0!</v>
      </c>
      <c r="V2437" s="9">
        <f t="shared" si="411"/>
        <v>0</v>
      </c>
      <c r="Z2437" s="9">
        <f t="shared" si="412"/>
        <v>0</v>
      </c>
      <c r="AG2437" s="27">
        <v>5.516</v>
      </c>
      <c r="AI2437" s="2">
        <f t="shared" si="413"/>
        <v>82.306554953178903</v>
      </c>
      <c r="AK2437" s="27">
        <v>5.516</v>
      </c>
      <c r="AM2437" s="3">
        <f t="shared" si="414"/>
        <v>82.306554953178903</v>
      </c>
      <c r="AO2437" s="27">
        <v>5.516</v>
      </c>
      <c r="AP2437" s="89">
        <v>0.3</v>
      </c>
      <c r="AQ2437" s="88">
        <v>0</v>
      </c>
      <c r="AR2437" s="46" t="e">
        <f t="shared" si="415"/>
        <v>#DIV/0!</v>
      </c>
      <c r="AS2437" s="47" t="e">
        <f t="shared" si="416"/>
        <v>#DIV/0!</v>
      </c>
      <c r="AT2437" s="30" t="e">
        <f t="shared" si="417"/>
        <v>#DIV/0!</v>
      </c>
    </row>
    <row r="2438" spans="1:46" x14ac:dyDescent="0.25">
      <c r="A2438" s="9" t="s">
        <v>2522</v>
      </c>
      <c r="C2438" s="19">
        <f t="shared" ref="C2438:C2501" si="418">2026-B2438</f>
        <v>2026</v>
      </c>
      <c r="K2438" s="9">
        <f t="shared" ref="K2438:K2501" si="419">H2438+(I2438/2)</f>
        <v>0</v>
      </c>
      <c r="N2438" s="23">
        <f t="shared" ref="N2438:N2501" si="420">(L2438+M2438)*0.5</f>
        <v>0</v>
      </c>
      <c r="O2438" s="24" t="e">
        <f t="shared" ref="O2438:O2501" si="421">337.5/N2438</f>
        <v>#DIV/0!</v>
      </c>
      <c r="V2438" s="9">
        <f t="shared" ref="V2438:V2501" si="422">R2438-(T2438/1000)</f>
        <v>0</v>
      </c>
      <c r="Z2438" s="9">
        <f t="shared" ref="Z2438:Z2501" si="423">X2438+(Y2438/2)</f>
        <v>0</v>
      </c>
      <c r="AG2438" s="27">
        <v>5.516</v>
      </c>
      <c r="AI2438" s="2">
        <f t="shared" ref="AI2438:AI2501" si="424">1000/(1000/((1336/((1336/((1336/((P2438+(IF(P2438&gt;=26.5,-0.159*P2438+4.401,0.2)))-(-((AG2438*0.959)-0.013)+(((AG2438*0.051)-0.006)*P2438)+(((AG2438*0.019)-0.008)*N2438)+(((AG2438*0.053)+0.005)*R2438)-(((AG2438*0.013)-0.003)*Q2438))))-W2438)+(-((AG2438*0.959)-0.013)+(((AG2438*0.051)-0.006)*P2438)+(((AG2438*0.019)-0.008)*N2438)+(((AG2438*0.053)+0.005)*R2438)-(((AG2438*0.013)-0.003)*Q2438))))-N2438*0.98765431))+12)</f>
        <v>82.306554953178903</v>
      </c>
      <c r="AK2438" s="27">
        <v>5.516</v>
      </c>
      <c r="AM2438" s="3">
        <f t="shared" ref="AM2438:AM2501" si="425">1000/(1000/((1336/((1336/((1336/((IF(P2438&lt;=21.9, P2438+0.2,(3.57445388627863+0.610250243334448*P2438+0.014682933220208*(P2438)^2-0.000203380571583*(P2438)^3+0.038468287096921*R2438)+0.2))-(-((AK2438*0.959)-0.013)+(((AK2438*0.051)-0.006)*(3.57445388627863+0.610250243334448*P2438+0.014682933220208*(P2438)^2-0.000203380571583*(P2438)^3+0.038468287096921*R2438))+(((AK2438*0.019)-0.008)*N2438)+(((AK2438*0.053)+0.005)*R2438)-(((AK2438*0.013)-0.003)*Q2438))))-W2438)+(-((AK2438*0.959)-0.013)+(((AK2438*0.051)-0.006)*(3.57445388627863+0.610250243334448*P2438+0.014682933220208*(P2438)^2-0.000203380571583*(P2438)^3+0.038468287096921*R2438))+(((AK2438*0.019)-0.008)*N2438)+(((AK2438*0.053)+0.005)*R2438)-(((AK2438*0.013)-0.003)*Q2438))))-N2438*0.98765431))+12)</f>
        <v>82.306554953178903</v>
      </c>
      <c r="AO2438" s="27">
        <v>5.516</v>
      </c>
      <c r="AP2438" s="89">
        <v>0.3</v>
      </c>
      <c r="AQ2438" s="88">
        <v>0</v>
      </c>
      <c r="AR2438" s="46" t="e">
        <f t="shared" ref="AR2438:AR2501" si="426" xml:space="preserve">  ((1.23853+0.95855*P2438-0.05467*S2438)+0.2)-((-((AO2438*0.959)-0.013)+(((AO2438*0.051)-0.006)*(1.23853+0.95855*P2438-0.05467*S2438))+(((AO2438*0.019)-0.008)*(337.5/O2438))+(((AO2438*0.053)+0.005)*R2438)-(((AO2438*0.013)-0.003)*Q2438)))+(IF(P2438&lt;=22, -0.04, IF(P2438&gt;=24.5, 0.022, 0.025)))+(0)</f>
        <v>#DIV/0!</v>
      </c>
      <c r="AS2438" s="47" t="e">
        <f t="shared" ref="AS2438:AS2501" si="427">-((((0+(2.5/5988)*5988)+((1*(2.5/5988)-(0+(2.5/5988)*5988)*AQ2438/1000)/1)*(12-(0.06)))+((1*((1*(2.5/5988)-(0+(2.5/5988)*5988)*AQ2438/1000)/1)-((0+(2.5/5988)*5988)+((1*(2.5/5988)-(0+(2.5/5988)*5988)*AQ2438/1000)/1)*(12-(0.06)))*(331.5/O2438)/1000)/1.336)*(0.06+(((-((AO2438*0.959)-0.013)+(((AO2438*0.051)-0.006)*(1.23853+0.95855*P2438-0.05467*S2438))+(((AO2438*0.019)-0.008)*337.5/O2438)+(((AO2438*0.053)+0.005)*R2438)-(((AO2438*0.013)-0.003)*Q2438))))-(0)))+((1.336*((1*((1*(2.5/5988)-(0+(2.5/5988)*5988)*AQ2438/1000)/1)-((0+(2.5/5988)*5988)+((1*(2.5/5988)-(0+(2.5/5988)*5988)*AQ2438/1000)/1)*(12-(0.06)))*(331.5/O2438)/1000)/1.336)-(((0+(2.5/5988)*5988)+((1*(2.5/5988)-(0+(2.5/5988)*5988)*AQ2438/1000)/1)*(12-(0.06)))+((1*((1*(2.5/5988)-(0+(2.5/5988)*5988)*AQ2438/1000)/1)-((0+(2.5/5988)*5988)+((1*(2.5/5988)-(0+(2.5/5988)*5988)*AQ2438/1000)/1)*(12-(0.06)))*(331.5/O2438)/1000)/1.336)*(0.06+(((-((AO2438*0.959)-0.013)+(((AO2438*0.051)-0.006)*(1.23853+0.95855*P2438-0.05467*S2438))+(((AO2438*0.019)-0.008)*337.5/O2438)+(((AO2438*0.053)+0.005)*R2438)-(((AO2438*0.013)-0.003)*Q2438))))-(0)))*W2438/1000)/1.336)*0)/((1.336*((1.336*((1*((1*(2.5/5988)-(0+(2.5/5988)*5988)*AQ2438/1000)/1)-((0+(2.5/5988)*5988)+((1*(2.5/5988)-(0+(2.5/5988)*5988)*AQ2438/1000)/1)*(12-(0.06)))*(331.5/O2438)/1000)/1.336)-(((0+(2.5/5988)*5988)+((1*(2.5/5988)-(0+(2.5/5988)*5988)*AQ2438/1000)/1)*(12-(0.06)))+((1*((1*(2.5/5988)-(0+(2.5/5988)*5988)*AQ2438/1000)/1)-((0+(2.5/5988)*5988)+((1*(2.5/5988)-(0+(2.5/5988)*5988)*AQ2438/1000)/1)*(12-(0.06)))*(331.5/O2438)/1000)/1.336)*(0.06+(((-((AO2438*0.959)-0.013)+(((AO2438*0.051)-0.006)*(1.23853+0.95855*P2438-0.05467*S2438))+(((AO2438*0.019)-0.008)*337.5/O2438)+(((AO2438*0.053)+0.005)*R2438)-(((AO2438*0.013)-0.003)*Q2438))))-(0)))*W2438/1000)/1.336)-((((0+(2.5/5988)*5988)+((1*(2.5/5988)-(0+(2.5/5988)*5988)*AQ2438/1000)/1)*(12-(0.06)))+((1*((1*(2.5/5988)-(0+(2.5/5988)*5988)*AQ2438/1000)/1)-((0+(2.5/5988)*5988)+((1*(2.5/5988)-(0+(2.5/5988)*5988)*AQ2438/1000)/1)*(12-(0.06)))*(331.5/O2438)/1000)/1.336)*(0.06+(((-((AO2438*0.959)-0.013)+(((AO2438*0.051)-0.006)*(1.23853+0.95855*P2438-0.05467*S2438))+(((AO2438*0.019)-0.008)*337.5/O2438)+(((AO2438*0.053)+0.005)*R2438)-(((AO2438*0.013)-0.003)*Q2438))))-(0)))+((1.336*((1*((1*(2.5/5988)-(0+(2.5/5988)*5988)*AQ2438/1000)/1)-((0+(2.5/5988)*5988)+((1*(2.5/5988)-(0+(2.5/5988)*5988)*AQ2438/1000)/1)*(12-(0.06)))*(331.5/O2438)/1000)/1.336)-(((0+(2.5/5988)*5988)+((1*(2.5/5988)-(0+(2.5/5988)*5988)*AQ2438/1000)/1)*(12-(0.06)))+((1*((1*(2.5/5988)-(0+(2.5/5988)*5988)*AQ2438/1000)/1)-((0+(2.5/5988)*5988)+((1*(2.5/5988)-(0+(2.5/5988)*5988)*AQ2438/1000)/1)*(12-(0.06)))*(331.5/O2438)/1000)/1.336)*(0.06+(((-((AO2438*0.959)-0.013)+(((AO2438*0.051)-0.006)*(1.23853+0.95855*P2438-0.05467*S2438))+(((AO2438*0.019)-0.008)*337.5/O2438)+(((AO2438*0.053)+0.005)*R2438)-(((AO2438*0.013)-0.003)*Q2438))))))*W2438/1000)/1.336)*0)*AP2438/1000)/1.336)</f>
        <v>#DIV/0!</v>
      </c>
      <c r="AT2438" s="30" t="e">
        <f t="shared" ref="AT2438:AT2501" si="428">AS2438-AR2438</f>
        <v>#DIV/0!</v>
      </c>
    </row>
    <row r="2439" spans="1:46" x14ac:dyDescent="0.25">
      <c r="A2439" s="9" t="s">
        <v>2523</v>
      </c>
      <c r="C2439" s="19">
        <f t="shared" si="418"/>
        <v>2026</v>
      </c>
      <c r="K2439" s="9">
        <f t="shared" si="419"/>
        <v>0</v>
      </c>
      <c r="N2439" s="23">
        <f t="shared" si="420"/>
        <v>0</v>
      </c>
      <c r="O2439" s="24" t="e">
        <f t="shared" si="421"/>
        <v>#DIV/0!</v>
      </c>
      <c r="V2439" s="9">
        <f t="shared" si="422"/>
        <v>0</v>
      </c>
      <c r="Z2439" s="9">
        <f t="shared" si="423"/>
        <v>0</v>
      </c>
      <c r="AG2439" s="27">
        <v>5.516</v>
      </c>
      <c r="AI2439" s="2">
        <f t="shared" si="424"/>
        <v>82.306554953178903</v>
      </c>
      <c r="AK2439" s="27">
        <v>5.516</v>
      </c>
      <c r="AM2439" s="3">
        <f t="shared" si="425"/>
        <v>82.306554953178903</v>
      </c>
      <c r="AO2439" s="27">
        <v>5.516</v>
      </c>
      <c r="AP2439" s="89">
        <v>0.3</v>
      </c>
      <c r="AQ2439" s="88">
        <v>0</v>
      </c>
      <c r="AR2439" s="46" t="e">
        <f t="shared" si="426"/>
        <v>#DIV/0!</v>
      </c>
      <c r="AS2439" s="47" t="e">
        <f t="shared" si="427"/>
        <v>#DIV/0!</v>
      </c>
      <c r="AT2439" s="30" t="e">
        <f t="shared" si="428"/>
        <v>#DIV/0!</v>
      </c>
    </row>
    <row r="2440" spans="1:46" x14ac:dyDescent="0.25">
      <c r="A2440" s="9" t="s">
        <v>2524</v>
      </c>
      <c r="C2440" s="19">
        <f t="shared" si="418"/>
        <v>2026</v>
      </c>
      <c r="K2440" s="9">
        <f t="shared" si="419"/>
        <v>0</v>
      </c>
      <c r="N2440" s="23">
        <f t="shared" si="420"/>
        <v>0</v>
      </c>
      <c r="O2440" s="24" t="e">
        <f t="shared" si="421"/>
        <v>#DIV/0!</v>
      </c>
      <c r="V2440" s="9">
        <f t="shared" si="422"/>
        <v>0</v>
      </c>
      <c r="Z2440" s="9">
        <f t="shared" si="423"/>
        <v>0</v>
      </c>
      <c r="AG2440" s="27">
        <v>5.516</v>
      </c>
      <c r="AI2440" s="2">
        <f t="shared" si="424"/>
        <v>82.306554953178903</v>
      </c>
      <c r="AK2440" s="27">
        <v>5.516</v>
      </c>
      <c r="AM2440" s="3">
        <f t="shared" si="425"/>
        <v>82.306554953178903</v>
      </c>
      <c r="AO2440" s="27">
        <v>5.516</v>
      </c>
      <c r="AP2440" s="89">
        <v>0.3</v>
      </c>
      <c r="AQ2440" s="88">
        <v>0</v>
      </c>
      <c r="AR2440" s="46" t="e">
        <f t="shared" si="426"/>
        <v>#DIV/0!</v>
      </c>
      <c r="AS2440" s="47" t="e">
        <f t="shared" si="427"/>
        <v>#DIV/0!</v>
      </c>
      <c r="AT2440" s="30" t="e">
        <f t="shared" si="428"/>
        <v>#DIV/0!</v>
      </c>
    </row>
    <row r="2441" spans="1:46" x14ac:dyDescent="0.25">
      <c r="A2441" s="9" t="s">
        <v>2525</v>
      </c>
      <c r="C2441" s="19">
        <f t="shared" si="418"/>
        <v>2026</v>
      </c>
      <c r="K2441" s="9">
        <f t="shared" si="419"/>
        <v>0</v>
      </c>
      <c r="N2441" s="23">
        <f t="shared" si="420"/>
        <v>0</v>
      </c>
      <c r="O2441" s="24" t="e">
        <f t="shared" si="421"/>
        <v>#DIV/0!</v>
      </c>
      <c r="V2441" s="9">
        <f t="shared" si="422"/>
        <v>0</v>
      </c>
      <c r="Z2441" s="9">
        <f t="shared" si="423"/>
        <v>0</v>
      </c>
      <c r="AG2441" s="27">
        <v>5.516</v>
      </c>
      <c r="AI2441" s="2">
        <f t="shared" si="424"/>
        <v>82.306554953178903</v>
      </c>
      <c r="AK2441" s="27">
        <v>5.516</v>
      </c>
      <c r="AM2441" s="3">
        <f t="shared" si="425"/>
        <v>82.306554953178903</v>
      </c>
      <c r="AO2441" s="27">
        <v>5.516</v>
      </c>
      <c r="AP2441" s="89">
        <v>0.3</v>
      </c>
      <c r="AQ2441" s="88">
        <v>0</v>
      </c>
      <c r="AR2441" s="46" t="e">
        <f t="shared" si="426"/>
        <v>#DIV/0!</v>
      </c>
      <c r="AS2441" s="47" t="e">
        <f t="shared" si="427"/>
        <v>#DIV/0!</v>
      </c>
      <c r="AT2441" s="30" t="e">
        <f t="shared" si="428"/>
        <v>#DIV/0!</v>
      </c>
    </row>
    <row r="2442" spans="1:46" x14ac:dyDescent="0.25">
      <c r="A2442" s="9" t="s">
        <v>2526</v>
      </c>
      <c r="C2442" s="19">
        <f t="shared" si="418"/>
        <v>2026</v>
      </c>
      <c r="K2442" s="9">
        <f t="shared" si="419"/>
        <v>0</v>
      </c>
      <c r="N2442" s="23">
        <f t="shared" si="420"/>
        <v>0</v>
      </c>
      <c r="O2442" s="24" t="e">
        <f t="shared" si="421"/>
        <v>#DIV/0!</v>
      </c>
      <c r="V2442" s="9">
        <f t="shared" si="422"/>
        <v>0</v>
      </c>
      <c r="Z2442" s="9">
        <f t="shared" si="423"/>
        <v>0</v>
      </c>
      <c r="AG2442" s="27">
        <v>5.516</v>
      </c>
      <c r="AI2442" s="2">
        <f t="shared" si="424"/>
        <v>82.306554953178903</v>
      </c>
      <c r="AK2442" s="27">
        <v>5.516</v>
      </c>
      <c r="AM2442" s="3">
        <f t="shared" si="425"/>
        <v>82.306554953178903</v>
      </c>
      <c r="AO2442" s="27">
        <v>5.516</v>
      </c>
      <c r="AP2442" s="89">
        <v>0.3</v>
      </c>
      <c r="AQ2442" s="88">
        <v>0</v>
      </c>
      <c r="AR2442" s="46" t="e">
        <f t="shared" si="426"/>
        <v>#DIV/0!</v>
      </c>
      <c r="AS2442" s="47" t="e">
        <f t="shared" si="427"/>
        <v>#DIV/0!</v>
      </c>
      <c r="AT2442" s="30" t="e">
        <f t="shared" si="428"/>
        <v>#DIV/0!</v>
      </c>
    </row>
    <row r="2443" spans="1:46" x14ac:dyDescent="0.25">
      <c r="A2443" s="9" t="s">
        <v>2527</v>
      </c>
      <c r="C2443" s="19">
        <f t="shared" si="418"/>
        <v>2026</v>
      </c>
      <c r="K2443" s="9">
        <f t="shared" si="419"/>
        <v>0</v>
      </c>
      <c r="N2443" s="23">
        <f t="shared" si="420"/>
        <v>0</v>
      </c>
      <c r="O2443" s="24" t="e">
        <f t="shared" si="421"/>
        <v>#DIV/0!</v>
      </c>
      <c r="V2443" s="9">
        <f t="shared" si="422"/>
        <v>0</v>
      </c>
      <c r="Z2443" s="9">
        <f t="shared" si="423"/>
        <v>0</v>
      </c>
      <c r="AG2443" s="27">
        <v>5.516</v>
      </c>
      <c r="AI2443" s="2">
        <f t="shared" si="424"/>
        <v>82.306554953178903</v>
      </c>
      <c r="AK2443" s="27">
        <v>5.516</v>
      </c>
      <c r="AM2443" s="3">
        <f t="shared" si="425"/>
        <v>82.306554953178903</v>
      </c>
      <c r="AO2443" s="27">
        <v>5.516</v>
      </c>
      <c r="AP2443" s="89">
        <v>0.3</v>
      </c>
      <c r="AQ2443" s="88">
        <v>0</v>
      </c>
      <c r="AR2443" s="46" t="e">
        <f t="shared" si="426"/>
        <v>#DIV/0!</v>
      </c>
      <c r="AS2443" s="47" t="e">
        <f t="shared" si="427"/>
        <v>#DIV/0!</v>
      </c>
      <c r="AT2443" s="30" t="e">
        <f t="shared" si="428"/>
        <v>#DIV/0!</v>
      </c>
    </row>
    <row r="2444" spans="1:46" x14ac:dyDescent="0.25">
      <c r="A2444" s="9" t="s">
        <v>2528</v>
      </c>
      <c r="C2444" s="19">
        <f t="shared" si="418"/>
        <v>2026</v>
      </c>
      <c r="K2444" s="9">
        <f t="shared" si="419"/>
        <v>0</v>
      </c>
      <c r="N2444" s="23">
        <f t="shared" si="420"/>
        <v>0</v>
      </c>
      <c r="O2444" s="24" t="e">
        <f t="shared" si="421"/>
        <v>#DIV/0!</v>
      </c>
      <c r="V2444" s="9">
        <f t="shared" si="422"/>
        <v>0</v>
      </c>
      <c r="Z2444" s="9">
        <f t="shared" si="423"/>
        <v>0</v>
      </c>
      <c r="AG2444" s="27">
        <v>5.516</v>
      </c>
      <c r="AI2444" s="2">
        <f t="shared" si="424"/>
        <v>82.306554953178903</v>
      </c>
      <c r="AK2444" s="27">
        <v>5.516</v>
      </c>
      <c r="AM2444" s="3">
        <f t="shared" si="425"/>
        <v>82.306554953178903</v>
      </c>
      <c r="AO2444" s="27">
        <v>5.516</v>
      </c>
      <c r="AP2444" s="89">
        <v>0.3</v>
      </c>
      <c r="AQ2444" s="88">
        <v>0</v>
      </c>
      <c r="AR2444" s="46" t="e">
        <f t="shared" si="426"/>
        <v>#DIV/0!</v>
      </c>
      <c r="AS2444" s="47" t="e">
        <f t="shared" si="427"/>
        <v>#DIV/0!</v>
      </c>
      <c r="AT2444" s="30" t="e">
        <f t="shared" si="428"/>
        <v>#DIV/0!</v>
      </c>
    </row>
    <row r="2445" spans="1:46" x14ac:dyDescent="0.25">
      <c r="A2445" s="9" t="s">
        <v>2529</v>
      </c>
      <c r="C2445" s="19">
        <f t="shared" si="418"/>
        <v>2026</v>
      </c>
      <c r="K2445" s="9">
        <f t="shared" si="419"/>
        <v>0</v>
      </c>
      <c r="N2445" s="23">
        <f t="shared" si="420"/>
        <v>0</v>
      </c>
      <c r="O2445" s="24" t="e">
        <f t="shared" si="421"/>
        <v>#DIV/0!</v>
      </c>
      <c r="V2445" s="9">
        <f t="shared" si="422"/>
        <v>0</v>
      </c>
      <c r="Z2445" s="9">
        <f t="shared" si="423"/>
        <v>0</v>
      </c>
      <c r="AG2445" s="27">
        <v>5.516</v>
      </c>
      <c r="AI2445" s="2">
        <f t="shared" si="424"/>
        <v>82.306554953178903</v>
      </c>
      <c r="AK2445" s="27">
        <v>5.516</v>
      </c>
      <c r="AM2445" s="3">
        <f t="shared" si="425"/>
        <v>82.306554953178903</v>
      </c>
      <c r="AO2445" s="27">
        <v>5.516</v>
      </c>
      <c r="AP2445" s="89">
        <v>0.3</v>
      </c>
      <c r="AQ2445" s="88">
        <v>0</v>
      </c>
      <c r="AR2445" s="46" t="e">
        <f t="shared" si="426"/>
        <v>#DIV/0!</v>
      </c>
      <c r="AS2445" s="47" t="e">
        <f t="shared" si="427"/>
        <v>#DIV/0!</v>
      </c>
      <c r="AT2445" s="30" t="e">
        <f t="shared" si="428"/>
        <v>#DIV/0!</v>
      </c>
    </row>
    <row r="2446" spans="1:46" x14ac:dyDescent="0.25">
      <c r="A2446" s="9" t="s">
        <v>2530</v>
      </c>
      <c r="C2446" s="19">
        <f t="shared" si="418"/>
        <v>2026</v>
      </c>
      <c r="K2446" s="9">
        <f t="shared" si="419"/>
        <v>0</v>
      </c>
      <c r="N2446" s="23">
        <f t="shared" si="420"/>
        <v>0</v>
      </c>
      <c r="O2446" s="24" t="e">
        <f t="shared" si="421"/>
        <v>#DIV/0!</v>
      </c>
      <c r="V2446" s="9">
        <f t="shared" si="422"/>
        <v>0</v>
      </c>
      <c r="Z2446" s="9">
        <f t="shared" si="423"/>
        <v>0</v>
      </c>
      <c r="AG2446" s="27">
        <v>5.516</v>
      </c>
      <c r="AI2446" s="2">
        <f t="shared" si="424"/>
        <v>82.306554953178903</v>
      </c>
      <c r="AK2446" s="27">
        <v>5.516</v>
      </c>
      <c r="AM2446" s="3">
        <f t="shared" si="425"/>
        <v>82.306554953178903</v>
      </c>
      <c r="AO2446" s="27">
        <v>5.516</v>
      </c>
      <c r="AP2446" s="89">
        <v>0.3</v>
      </c>
      <c r="AQ2446" s="88">
        <v>0</v>
      </c>
      <c r="AR2446" s="46" t="e">
        <f t="shared" si="426"/>
        <v>#DIV/0!</v>
      </c>
      <c r="AS2446" s="47" t="e">
        <f t="shared" si="427"/>
        <v>#DIV/0!</v>
      </c>
      <c r="AT2446" s="30" t="e">
        <f t="shared" si="428"/>
        <v>#DIV/0!</v>
      </c>
    </row>
    <row r="2447" spans="1:46" x14ac:dyDescent="0.25">
      <c r="A2447" s="9" t="s">
        <v>2531</v>
      </c>
      <c r="C2447" s="19">
        <f t="shared" si="418"/>
        <v>2026</v>
      </c>
      <c r="K2447" s="9">
        <f t="shared" si="419"/>
        <v>0</v>
      </c>
      <c r="N2447" s="23">
        <f t="shared" si="420"/>
        <v>0</v>
      </c>
      <c r="O2447" s="24" t="e">
        <f t="shared" si="421"/>
        <v>#DIV/0!</v>
      </c>
      <c r="V2447" s="9">
        <f t="shared" si="422"/>
        <v>0</v>
      </c>
      <c r="Z2447" s="9">
        <f t="shared" si="423"/>
        <v>0</v>
      </c>
      <c r="AG2447" s="27">
        <v>5.516</v>
      </c>
      <c r="AI2447" s="2">
        <f t="shared" si="424"/>
        <v>82.306554953178903</v>
      </c>
      <c r="AK2447" s="27">
        <v>5.516</v>
      </c>
      <c r="AM2447" s="3">
        <f t="shared" si="425"/>
        <v>82.306554953178903</v>
      </c>
      <c r="AO2447" s="27">
        <v>5.516</v>
      </c>
      <c r="AP2447" s="89">
        <v>0.3</v>
      </c>
      <c r="AQ2447" s="88">
        <v>0</v>
      </c>
      <c r="AR2447" s="46" t="e">
        <f t="shared" si="426"/>
        <v>#DIV/0!</v>
      </c>
      <c r="AS2447" s="47" t="e">
        <f t="shared" si="427"/>
        <v>#DIV/0!</v>
      </c>
      <c r="AT2447" s="30" t="e">
        <f t="shared" si="428"/>
        <v>#DIV/0!</v>
      </c>
    </row>
    <row r="2448" spans="1:46" x14ac:dyDescent="0.25">
      <c r="A2448" s="9" t="s">
        <v>2532</v>
      </c>
      <c r="C2448" s="19">
        <f t="shared" si="418"/>
        <v>2026</v>
      </c>
      <c r="K2448" s="9">
        <f t="shared" si="419"/>
        <v>0</v>
      </c>
      <c r="N2448" s="23">
        <f t="shared" si="420"/>
        <v>0</v>
      </c>
      <c r="O2448" s="24" t="e">
        <f t="shared" si="421"/>
        <v>#DIV/0!</v>
      </c>
      <c r="V2448" s="9">
        <f t="shared" si="422"/>
        <v>0</v>
      </c>
      <c r="Z2448" s="9">
        <f t="shared" si="423"/>
        <v>0</v>
      </c>
      <c r="AG2448" s="27">
        <v>5.516</v>
      </c>
      <c r="AI2448" s="2">
        <f t="shared" si="424"/>
        <v>82.306554953178903</v>
      </c>
      <c r="AK2448" s="27">
        <v>5.516</v>
      </c>
      <c r="AM2448" s="3">
        <f t="shared" si="425"/>
        <v>82.306554953178903</v>
      </c>
      <c r="AO2448" s="27">
        <v>5.516</v>
      </c>
      <c r="AP2448" s="89">
        <v>0.3</v>
      </c>
      <c r="AQ2448" s="88">
        <v>0</v>
      </c>
      <c r="AR2448" s="46" t="e">
        <f t="shared" si="426"/>
        <v>#DIV/0!</v>
      </c>
      <c r="AS2448" s="47" t="e">
        <f t="shared" si="427"/>
        <v>#DIV/0!</v>
      </c>
      <c r="AT2448" s="30" t="e">
        <f t="shared" si="428"/>
        <v>#DIV/0!</v>
      </c>
    </row>
    <row r="2449" spans="1:46" x14ac:dyDescent="0.25">
      <c r="A2449" s="9" t="s">
        <v>2533</v>
      </c>
      <c r="C2449" s="19">
        <f t="shared" si="418"/>
        <v>2026</v>
      </c>
      <c r="K2449" s="9">
        <f t="shared" si="419"/>
        <v>0</v>
      </c>
      <c r="N2449" s="23">
        <f t="shared" si="420"/>
        <v>0</v>
      </c>
      <c r="O2449" s="24" t="e">
        <f t="shared" si="421"/>
        <v>#DIV/0!</v>
      </c>
      <c r="V2449" s="9">
        <f t="shared" si="422"/>
        <v>0</v>
      </c>
      <c r="Z2449" s="9">
        <f t="shared" si="423"/>
        <v>0</v>
      </c>
      <c r="AG2449" s="27">
        <v>5.516</v>
      </c>
      <c r="AI2449" s="2">
        <f t="shared" si="424"/>
        <v>82.306554953178903</v>
      </c>
      <c r="AK2449" s="27">
        <v>5.516</v>
      </c>
      <c r="AM2449" s="3">
        <f t="shared" si="425"/>
        <v>82.306554953178903</v>
      </c>
      <c r="AO2449" s="27">
        <v>5.516</v>
      </c>
      <c r="AP2449" s="89">
        <v>0.3</v>
      </c>
      <c r="AQ2449" s="88">
        <v>0</v>
      </c>
      <c r="AR2449" s="46" t="e">
        <f t="shared" si="426"/>
        <v>#DIV/0!</v>
      </c>
      <c r="AS2449" s="47" t="e">
        <f t="shared" si="427"/>
        <v>#DIV/0!</v>
      </c>
      <c r="AT2449" s="30" t="e">
        <f t="shared" si="428"/>
        <v>#DIV/0!</v>
      </c>
    </row>
    <row r="2450" spans="1:46" x14ac:dyDescent="0.25">
      <c r="A2450" s="9" t="s">
        <v>2534</v>
      </c>
      <c r="C2450" s="19">
        <f t="shared" si="418"/>
        <v>2026</v>
      </c>
      <c r="K2450" s="9">
        <f t="shared" si="419"/>
        <v>0</v>
      </c>
      <c r="N2450" s="23">
        <f t="shared" si="420"/>
        <v>0</v>
      </c>
      <c r="O2450" s="24" t="e">
        <f t="shared" si="421"/>
        <v>#DIV/0!</v>
      </c>
      <c r="V2450" s="9">
        <f t="shared" si="422"/>
        <v>0</v>
      </c>
      <c r="Z2450" s="9">
        <f t="shared" si="423"/>
        <v>0</v>
      </c>
      <c r="AG2450" s="27">
        <v>5.516</v>
      </c>
      <c r="AI2450" s="2">
        <f t="shared" si="424"/>
        <v>82.306554953178903</v>
      </c>
      <c r="AK2450" s="27">
        <v>5.516</v>
      </c>
      <c r="AM2450" s="3">
        <f t="shared" si="425"/>
        <v>82.306554953178903</v>
      </c>
      <c r="AO2450" s="27">
        <v>5.516</v>
      </c>
      <c r="AP2450" s="89">
        <v>0.3</v>
      </c>
      <c r="AQ2450" s="88">
        <v>0</v>
      </c>
      <c r="AR2450" s="46" t="e">
        <f t="shared" si="426"/>
        <v>#DIV/0!</v>
      </c>
      <c r="AS2450" s="47" t="e">
        <f t="shared" si="427"/>
        <v>#DIV/0!</v>
      </c>
      <c r="AT2450" s="30" t="e">
        <f t="shared" si="428"/>
        <v>#DIV/0!</v>
      </c>
    </row>
    <row r="2451" spans="1:46" x14ac:dyDescent="0.25">
      <c r="A2451" s="9" t="s">
        <v>2535</v>
      </c>
      <c r="C2451" s="19">
        <f t="shared" si="418"/>
        <v>2026</v>
      </c>
      <c r="K2451" s="9">
        <f t="shared" si="419"/>
        <v>0</v>
      </c>
      <c r="N2451" s="23">
        <f t="shared" si="420"/>
        <v>0</v>
      </c>
      <c r="O2451" s="24" t="e">
        <f t="shared" si="421"/>
        <v>#DIV/0!</v>
      </c>
      <c r="V2451" s="9">
        <f t="shared" si="422"/>
        <v>0</v>
      </c>
      <c r="Z2451" s="9">
        <f t="shared" si="423"/>
        <v>0</v>
      </c>
      <c r="AG2451" s="27">
        <v>5.516</v>
      </c>
      <c r="AI2451" s="2">
        <f t="shared" si="424"/>
        <v>82.306554953178903</v>
      </c>
      <c r="AK2451" s="27">
        <v>5.516</v>
      </c>
      <c r="AM2451" s="3">
        <f t="shared" si="425"/>
        <v>82.306554953178903</v>
      </c>
      <c r="AO2451" s="27">
        <v>5.516</v>
      </c>
      <c r="AP2451" s="89">
        <v>0.3</v>
      </c>
      <c r="AQ2451" s="88">
        <v>0</v>
      </c>
      <c r="AR2451" s="46" t="e">
        <f t="shared" si="426"/>
        <v>#DIV/0!</v>
      </c>
      <c r="AS2451" s="47" t="e">
        <f t="shared" si="427"/>
        <v>#DIV/0!</v>
      </c>
      <c r="AT2451" s="30" t="e">
        <f t="shared" si="428"/>
        <v>#DIV/0!</v>
      </c>
    </row>
    <row r="2452" spans="1:46" x14ac:dyDescent="0.25">
      <c r="A2452" s="9" t="s">
        <v>2536</v>
      </c>
      <c r="C2452" s="19">
        <f t="shared" si="418"/>
        <v>2026</v>
      </c>
      <c r="K2452" s="9">
        <f t="shared" si="419"/>
        <v>0</v>
      </c>
      <c r="N2452" s="23">
        <f t="shared" si="420"/>
        <v>0</v>
      </c>
      <c r="O2452" s="24" t="e">
        <f t="shared" si="421"/>
        <v>#DIV/0!</v>
      </c>
      <c r="V2452" s="9">
        <f t="shared" si="422"/>
        <v>0</v>
      </c>
      <c r="Z2452" s="9">
        <f t="shared" si="423"/>
        <v>0</v>
      </c>
      <c r="AG2452" s="27">
        <v>5.516</v>
      </c>
      <c r="AI2452" s="2">
        <f t="shared" si="424"/>
        <v>82.306554953178903</v>
      </c>
      <c r="AK2452" s="27">
        <v>5.516</v>
      </c>
      <c r="AM2452" s="3">
        <f t="shared" si="425"/>
        <v>82.306554953178903</v>
      </c>
      <c r="AO2452" s="27">
        <v>5.516</v>
      </c>
      <c r="AP2452" s="89">
        <v>0.3</v>
      </c>
      <c r="AQ2452" s="88">
        <v>0</v>
      </c>
      <c r="AR2452" s="46" t="e">
        <f t="shared" si="426"/>
        <v>#DIV/0!</v>
      </c>
      <c r="AS2452" s="47" t="e">
        <f t="shared" si="427"/>
        <v>#DIV/0!</v>
      </c>
      <c r="AT2452" s="30" t="e">
        <f t="shared" si="428"/>
        <v>#DIV/0!</v>
      </c>
    </row>
    <row r="2453" spans="1:46" x14ac:dyDescent="0.25">
      <c r="A2453" s="9" t="s">
        <v>2537</v>
      </c>
      <c r="C2453" s="19">
        <f t="shared" si="418"/>
        <v>2026</v>
      </c>
      <c r="K2453" s="9">
        <f t="shared" si="419"/>
        <v>0</v>
      </c>
      <c r="N2453" s="23">
        <f t="shared" si="420"/>
        <v>0</v>
      </c>
      <c r="O2453" s="24" t="e">
        <f t="shared" si="421"/>
        <v>#DIV/0!</v>
      </c>
      <c r="V2453" s="9">
        <f t="shared" si="422"/>
        <v>0</v>
      </c>
      <c r="Z2453" s="9">
        <f t="shared" si="423"/>
        <v>0</v>
      </c>
      <c r="AG2453" s="27">
        <v>5.516</v>
      </c>
      <c r="AI2453" s="2">
        <f t="shared" si="424"/>
        <v>82.306554953178903</v>
      </c>
      <c r="AK2453" s="27">
        <v>5.516</v>
      </c>
      <c r="AM2453" s="3">
        <f t="shared" si="425"/>
        <v>82.306554953178903</v>
      </c>
      <c r="AO2453" s="27">
        <v>5.516</v>
      </c>
      <c r="AP2453" s="89">
        <v>0.3</v>
      </c>
      <c r="AQ2453" s="88">
        <v>0</v>
      </c>
      <c r="AR2453" s="46" t="e">
        <f t="shared" si="426"/>
        <v>#DIV/0!</v>
      </c>
      <c r="AS2453" s="47" t="e">
        <f t="shared" si="427"/>
        <v>#DIV/0!</v>
      </c>
      <c r="AT2453" s="30" t="e">
        <f t="shared" si="428"/>
        <v>#DIV/0!</v>
      </c>
    </row>
    <row r="2454" spans="1:46" x14ac:dyDescent="0.25">
      <c r="A2454" s="9" t="s">
        <v>2538</v>
      </c>
      <c r="C2454" s="19">
        <f t="shared" si="418"/>
        <v>2026</v>
      </c>
      <c r="K2454" s="9">
        <f t="shared" si="419"/>
        <v>0</v>
      </c>
      <c r="N2454" s="23">
        <f t="shared" si="420"/>
        <v>0</v>
      </c>
      <c r="O2454" s="24" t="e">
        <f t="shared" si="421"/>
        <v>#DIV/0!</v>
      </c>
      <c r="V2454" s="9">
        <f t="shared" si="422"/>
        <v>0</v>
      </c>
      <c r="Z2454" s="9">
        <f t="shared" si="423"/>
        <v>0</v>
      </c>
      <c r="AG2454" s="27">
        <v>5.516</v>
      </c>
      <c r="AI2454" s="2">
        <f t="shared" si="424"/>
        <v>82.306554953178903</v>
      </c>
      <c r="AK2454" s="27">
        <v>5.516</v>
      </c>
      <c r="AM2454" s="3">
        <f t="shared" si="425"/>
        <v>82.306554953178903</v>
      </c>
      <c r="AO2454" s="27">
        <v>5.516</v>
      </c>
      <c r="AP2454" s="89">
        <v>0.3</v>
      </c>
      <c r="AQ2454" s="88">
        <v>0</v>
      </c>
      <c r="AR2454" s="46" t="e">
        <f t="shared" si="426"/>
        <v>#DIV/0!</v>
      </c>
      <c r="AS2454" s="47" t="e">
        <f t="shared" si="427"/>
        <v>#DIV/0!</v>
      </c>
      <c r="AT2454" s="30" t="e">
        <f t="shared" si="428"/>
        <v>#DIV/0!</v>
      </c>
    </row>
    <row r="2455" spans="1:46" x14ac:dyDescent="0.25">
      <c r="A2455" s="9" t="s">
        <v>2539</v>
      </c>
      <c r="C2455" s="19">
        <f t="shared" si="418"/>
        <v>2026</v>
      </c>
      <c r="K2455" s="9">
        <f t="shared" si="419"/>
        <v>0</v>
      </c>
      <c r="N2455" s="23">
        <f t="shared" si="420"/>
        <v>0</v>
      </c>
      <c r="O2455" s="24" t="e">
        <f t="shared" si="421"/>
        <v>#DIV/0!</v>
      </c>
      <c r="V2455" s="9">
        <f t="shared" si="422"/>
        <v>0</v>
      </c>
      <c r="Z2455" s="9">
        <f t="shared" si="423"/>
        <v>0</v>
      </c>
      <c r="AG2455" s="27">
        <v>5.516</v>
      </c>
      <c r="AI2455" s="2">
        <f t="shared" si="424"/>
        <v>82.306554953178903</v>
      </c>
      <c r="AK2455" s="27">
        <v>5.516</v>
      </c>
      <c r="AM2455" s="3">
        <f t="shared" si="425"/>
        <v>82.306554953178903</v>
      </c>
      <c r="AO2455" s="27">
        <v>5.516</v>
      </c>
      <c r="AP2455" s="89">
        <v>0.3</v>
      </c>
      <c r="AQ2455" s="88">
        <v>0</v>
      </c>
      <c r="AR2455" s="46" t="e">
        <f t="shared" si="426"/>
        <v>#DIV/0!</v>
      </c>
      <c r="AS2455" s="47" t="e">
        <f t="shared" si="427"/>
        <v>#DIV/0!</v>
      </c>
      <c r="AT2455" s="30" t="e">
        <f t="shared" si="428"/>
        <v>#DIV/0!</v>
      </c>
    </row>
    <row r="2456" spans="1:46" x14ac:dyDescent="0.25">
      <c r="A2456" s="9" t="s">
        <v>2540</v>
      </c>
      <c r="C2456" s="19">
        <f t="shared" si="418"/>
        <v>2026</v>
      </c>
      <c r="K2456" s="9">
        <f t="shared" si="419"/>
        <v>0</v>
      </c>
      <c r="N2456" s="23">
        <f t="shared" si="420"/>
        <v>0</v>
      </c>
      <c r="O2456" s="24" t="e">
        <f t="shared" si="421"/>
        <v>#DIV/0!</v>
      </c>
      <c r="V2456" s="9">
        <f t="shared" si="422"/>
        <v>0</v>
      </c>
      <c r="Z2456" s="9">
        <f t="shared" si="423"/>
        <v>0</v>
      </c>
      <c r="AG2456" s="27">
        <v>5.516</v>
      </c>
      <c r="AI2456" s="2">
        <f t="shared" si="424"/>
        <v>82.306554953178903</v>
      </c>
      <c r="AK2456" s="27">
        <v>5.516</v>
      </c>
      <c r="AM2456" s="3">
        <f t="shared" si="425"/>
        <v>82.306554953178903</v>
      </c>
      <c r="AO2456" s="27">
        <v>5.516</v>
      </c>
      <c r="AP2456" s="89">
        <v>0.3</v>
      </c>
      <c r="AQ2456" s="88">
        <v>0</v>
      </c>
      <c r="AR2456" s="46" t="e">
        <f t="shared" si="426"/>
        <v>#DIV/0!</v>
      </c>
      <c r="AS2456" s="47" t="e">
        <f t="shared" si="427"/>
        <v>#DIV/0!</v>
      </c>
      <c r="AT2456" s="30" t="e">
        <f t="shared" si="428"/>
        <v>#DIV/0!</v>
      </c>
    </row>
    <row r="2457" spans="1:46" x14ac:dyDescent="0.25">
      <c r="A2457" s="9" t="s">
        <v>2541</v>
      </c>
      <c r="C2457" s="19">
        <f t="shared" si="418"/>
        <v>2026</v>
      </c>
      <c r="K2457" s="9">
        <f t="shared" si="419"/>
        <v>0</v>
      </c>
      <c r="N2457" s="23">
        <f t="shared" si="420"/>
        <v>0</v>
      </c>
      <c r="O2457" s="24" t="e">
        <f t="shared" si="421"/>
        <v>#DIV/0!</v>
      </c>
      <c r="V2457" s="9">
        <f t="shared" si="422"/>
        <v>0</v>
      </c>
      <c r="Z2457" s="9">
        <f t="shared" si="423"/>
        <v>0</v>
      </c>
      <c r="AG2457" s="27">
        <v>5.516</v>
      </c>
      <c r="AI2457" s="2">
        <f t="shared" si="424"/>
        <v>82.306554953178903</v>
      </c>
      <c r="AK2457" s="27">
        <v>5.516</v>
      </c>
      <c r="AM2457" s="3">
        <f t="shared" si="425"/>
        <v>82.306554953178903</v>
      </c>
      <c r="AO2457" s="27">
        <v>5.516</v>
      </c>
      <c r="AP2457" s="89">
        <v>0.3</v>
      </c>
      <c r="AQ2457" s="88">
        <v>0</v>
      </c>
      <c r="AR2457" s="46" t="e">
        <f t="shared" si="426"/>
        <v>#DIV/0!</v>
      </c>
      <c r="AS2457" s="47" t="e">
        <f t="shared" si="427"/>
        <v>#DIV/0!</v>
      </c>
      <c r="AT2457" s="30" t="e">
        <f t="shared" si="428"/>
        <v>#DIV/0!</v>
      </c>
    </row>
    <row r="2458" spans="1:46" x14ac:dyDescent="0.25">
      <c r="A2458" s="9" t="s">
        <v>2542</v>
      </c>
      <c r="C2458" s="19">
        <f t="shared" si="418"/>
        <v>2026</v>
      </c>
      <c r="K2458" s="9">
        <f t="shared" si="419"/>
        <v>0</v>
      </c>
      <c r="N2458" s="23">
        <f t="shared" si="420"/>
        <v>0</v>
      </c>
      <c r="O2458" s="24" t="e">
        <f t="shared" si="421"/>
        <v>#DIV/0!</v>
      </c>
      <c r="V2458" s="9">
        <f t="shared" si="422"/>
        <v>0</v>
      </c>
      <c r="Z2458" s="9">
        <f t="shared" si="423"/>
        <v>0</v>
      </c>
      <c r="AG2458" s="27">
        <v>5.516</v>
      </c>
      <c r="AI2458" s="2">
        <f t="shared" si="424"/>
        <v>82.306554953178903</v>
      </c>
      <c r="AK2458" s="27">
        <v>5.516</v>
      </c>
      <c r="AM2458" s="3">
        <f t="shared" si="425"/>
        <v>82.306554953178903</v>
      </c>
      <c r="AO2458" s="27">
        <v>5.516</v>
      </c>
      <c r="AP2458" s="89">
        <v>0.3</v>
      </c>
      <c r="AQ2458" s="88">
        <v>0</v>
      </c>
      <c r="AR2458" s="46" t="e">
        <f t="shared" si="426"/>
        <v>#DIV/0!</v>
      </c>
      <c r="AS2458" s="47" t="e">
        <f t="shared" si="427"/>
        <v>#DIV/0!</v>
      </c>
      <c r="AT2458" s="30" t="e">
        <f t="shared" si="428"/>
        <v>#DIV/0!</v>
      </c>
    </row>
    <row r="2459" spans="1:46" x14ac:dyDescent="0.25">
      <c r="A2459" s="9" t="s">
        <v>2543</v>
      </c>
      <c r="C2459" s="19">
        <f t="shared" si="418"/>
        <v>2026</v>
      </c>
      <c r="K2459" s="9">
        <f t="shared" si="419"/>
        <v>0</v>
      </c>
      <c r="N2459" s="23">
        <f t="shared" si="420"/>
        <v>0</v>
      </c>
      <c r="O2459" s="24" t="e">
        <f t="shared" si="421"/>
        <v>#DIV/0!</v>
      </c>
      <c r="V2459" s="9">
        <f t="shared" si="422"/>
        <v>0</v>
      </c>
      <c r="Z2459" s="9">
        <f t="shared" si="423"/>
        <v>0</v>
      </c>
      <c r="AG2459" s="27">
        <v>5.516</v>
      </c>
      <c r="AI2459" s="2">
        <f t="shared" si="424"/>
        <v>82.306554953178903</v>
      </c>
      <c r="AK2459" s="27">
        <v>5.516</v>
      </c>
      <c r="AM2459" s="3">
        <f t="shared" si="425"/>
        <v>82.306554953178903</v>
      </c>
      <c r="AO2459" s="27">
        <v>5.516</v>
      </c>
      <c r="AP2459" s="89">
        <v>0.3</v>
      </c>
      <c r="AQ2459" s="88">
        <v>0</v>
      </c>
      <c r="AR2459" s="46" t="e">
        <f t="shared" si="426"/>
        <v>#DIV/0!</v>
      </c>
      <c r="AS2459" s="47" t="e">
        <f t="shared" si="427"/>
        <v>#DIV/0!</v>
      </c>
      <c r="AT2459" s="30" t="e">
        <f t="shared" si="428"/>
        <v>#DIV/0!</v>
      </c>
    </row>
    <row r="2460" spans="1:46" x14ac:dyDescent="0.25">
      <c r="A2460" s="9" t="s">
        <v>2544</v>
      </c>
      <c r="C2460" s="19">
        <f t="shared" si="418"/>
        <v>2026</v>
      </c>
      <c r="K2460" s="9">
        <f t="shared" si="419"/>
        <v>0</v>
      </c>
      <c r="N2460" s="23">
        <f t="shared" si="420"/>
        <v>0</v>
      </c>
      <c r="O2460" s="24" t="e">
        <f t="shared" si="421"/>
        <v>#DIV/0!</v>
      </c>
      <c r="V2460" s="9">
        <f t="shared" si="422"/>
        <v>0</v>
      </c>
      <c r="Z2460" s="9">
        <f t="shared" si="423"/>
        <v>0</v>
      </c>
      <c r="AG2460" s="27">
        <v>5.516</v>
      </c>
      <c r="AI2460" s="2">
        <f t="shared" si="424"/>
        <v>82.306554953178903</v>
      </c>
      <c r="AK2460" s="27">
        <v>5.516</v>
      </c>
      <c r="AM2460" s="3">
        <f t="shared" si="425"/>
        <v>82.306554953178903</v>
      </c>
      <c r="AO2460" s="27">
        <v>5.516</v>
      </c>
      <c r="AP2460" s="89">
        <v>0.3</v>
      </c>
      <c r="AQ2460" s="88">
        <v>0</v>
      </c>
      <c r="AR2460" s="46" t="e">
        <f t="shared" si="426"/>
        <v>#DIV/0!</v>
      </c>
      <c r="AS2460" s="47" t="e">
        <f t="shared" si="427"/>
        <v>#DIV/0!</v>
      </c>
      <c r="AT2460" s="30" t="e">
        <f t="shared" si="428"/>
        <v>#DIV/0!</v>
      </c>
    </row>
    <row r="2461" spans="1:46" x14ac:dyDescent="0.25">
      <c r="A2461" s="9" t="s">
        <v>2545</v>
      </c>
      <c r="C2461" s="19">
        <f t="shared" si="418"/>
        <v>2026</v>
      </c>
      <c r="K2461" s="9">
        <f t="shared" si="419"/>
        <v>0</v>
      </c>
      <c r="N2461" s="23">
        <f t="shared" si="420"/>
        <v>0</v>
      </c>
      <c r="O2461" s="24" t="e">
        <f t="shared" si="421"/>
        <v>#DIV/0!</v>
      </c>
      <c r="V2461" s="9">
        <f t="shared" si="422"/>
        <v>0</v>
      </c>
      <c r="Z2461" s="9">
        <f t="shared" si="423"/>
        <v>0</v>
      </c>
      <c r="AG2461" s="27">
        <v>5.516</v>
      </c>
      <c r="AI2461" s="2">
        <f t="shared" si="424"/>
        <v>82.306554953178903</v>
      </c>
      <c r="AK2461" s="27">
        <v>5.516</v>
      </c>
      <c r="AM2461" s="3">
        <f t="shared" si="425"/>
        <v>82.306554953178903</v>
      </c>
      <c r="AO2461" s="27">
        <v>5.516</v>
      </c>
      <c r="AP2461" s="89">
        <v>0.3</v>
      </c>
      <c r="AQ2461" s="88">
        <v>0</v>
      </c>
      <c r="AR2461" s="46" t="e">
        <f t="shared" si="426"/>
        <v>#DIV/0!</v>
      </c>
      <c r="AS2461" s="47" t="e">
        <f t="shared" si="427"/>
        <v>#DIV/0!</v>
      </c>
      <c r="AT2461" s="30" t="e">
        <f t="shared" si="428"/>
        <v>#DIV/0!</v>
      </c>
    </row>
    <row r="2462" spans="1:46" x14ac:dyDescent="0.25">
      <c r="A2462" s="9" t="s">
        <v>2546</v>
      </c>
      <c r="C2462" s="19">
        <f t="shared" si="418"/>
        <v>2026</v>
      </c>
      <c r="K2462" s="9">
        <f t="shared" si="419"/>
        <v>0</v>
      </c>
      <c r="N2462" s="23">
        <f t="shared" si="420"/>
        <v>0</v>
      </c>
      <c r="O2462" s="24" t="e">
        <f t="shared" si="421"/>
        <v>#DIV/0!</v>
      </c>
      <c r="V2462" s="9">
        <f t="shared" si="422"/>
        <v>0</v>
      </c>
      <c r="Z2462" s="9">
        <f t="shared" si="423"/>
        <v>0</v>
      </c>
      <c r="AG2462" s="27">
        <v>5.516</v>
      </c>
      <c r="AI2462" s="2">
        <f t="shared" si="424"/>
        <v>82.306554953178903</v>
      </c>
      <c r="AK2462" s="27">
        <v>5.516</v>
      </c>
      <c r="AM2462" s="3">
        <f t="shared" si="425"/>
        <v>82.306554953178903</v>
      </c>
      <c r="AO2462" s="27">
        <v>5.516</v>
      </c>
      <c r="AP2462" s="89">
        <v>0.3</v>
      </c>
      <c r="AQ2462" s="88">
        <v>0</v>
      </c>
      <c r="AR2462" s="46" t="e">
        <f t="shared" si="426"/>
        <v>#DIV/0!</v>
      </c>
      <c r="AS2462" s="47" t="e">
        <f t="shared" si="427"/>
        <v>#DIV/0!</v>
      </c>
      <c r="AT2462" s="30" t="e">
        <f t="shared" si="428"/>
        <v>#DIV/0!</v>
      </c>
    </row>
    <row r="2463" spans="1:46" x14ac:dyDescent="0.25">
      <c r="A2463" s="9" t="s">
        <v>2547</v>
      </c>
      <c r="C2463" s="19">
        <f t="shared" si="418"/>
        <v>2026</v>
      </c>
      <c r="K2463" s="9">
        <f t="shared" si="419"/>
        <v>0</v>
      </c>
      <c r="N2463" s="23">
        <f t="shared" si="420"/>
        <v>0</v>
      </c>
      <c r="O2463" s="24" t="e">
        <f t="shared" si="421"/>
        <v>#DIV/0!</v>
      </c>
      <c r="V2463" s="9">
        <f t="shared" si="422"/>
        <v>0</v>
      </c>
      <c r="Z2463" s="9">
        <f t="shared" si="423"/>
        <v>0</v>
      </c>
      <c r="AG2463" s="27">
        <v>5.516</v>
      </c>
      <c r="AI2463" s="2">
        <f t="shared" si="424"/>
        <v>82.306554953178903</v>
      </c>
      <c r="AK2463" s="27">
        <v>5.516</v>
      </c>
      <c r="AM2463" s="3">
        <f t="shared" si="425"/>
        <v>82.306554953178903</v>
      </c>
      <c r="AO2463" s="27">
        <v>5.516</v>
      </c>
      <c r="AP2463" s="89">
        <v>0.3</v>
      </c>
      <c r="AQ2463" s="88">
        <v>0</v>
      </c>
      <c r="AR2463" s="46" t="e">
        <f t="shared" si="426"/>
        <v>#DIV/0!</v>
      </c>
      <c r="AS2463" s="47" t="e">
        <f t="shared" si="427"/>
        <v>#DIV/0!</v>
      </c>
      <c r="AT2463" s="30" t="e">
        <f t="shared" si="428"/>
        <v>#DIV/0!</v>
      </c>
    </row>
    <row r="2464" spans="1:46" x14ac:dyDescent="0.25">
      <c r="A2464" s="9" t="s">
        <v>2548</v>
      </c>
      <c r="C2464" s="19">
        <f t="shared" si="418"/>
        <v>2026</v>
      </c>
      <c r="K2464" s="9">
        <f t="shared" si="419"/>
        <v>0</v>
      </c>
      <c r="N2464" s="23">
        <f t="shared" si="420"/>
        <v>0</v>
      </c>
      <c r="O2464" s="24" t="e">
        <f t="shared" si="421"/>
        <v>#DIV/0!</v>
      </c>
      <c r="V2464" s="9">
        <f t="shared" si="422"/>
        <v>0</v>
      </c>
      <c r="Z2464" s="9">
        <f t="shared" si="423"/>
        <v>0</v>
      </c>
      <c r="AG2464" s="27">
        <v>5.516</v>
      </c>
      <c r="AI2464" s="2">
        <f t="shared" si="424"/>
        <v>82.306554953178903</v>
      </c>
      <c r="AK2464" s="27">
        <v>5.516</v>
      </c>
      <c r="AM2464" s="3">
        <f t="shared" si="425"/>
        <v>82.306554953178903</v>
      </c>
      <c r="AO2464" s="27">
        <v>5.516</v>
      </c>
      <c r="AP2464" s="89">
        <v>0.3</v>
      </c>
      <c r="AQ2464" s="88">
        <v>0</v>
      </c>
      <c r="AR2464" s="46" t="e">
        <f t="shared" si="426"/>
        <v>#DIV/0!</v>
      </c>
      <c r="AS2464" s="47" t="e">
        <f t="shared" si="427"/>
        <v>#DIV/0!</v>
      </c>
      <c r="AT2464" s="30" t="e">
        <f t="shared" si="428"/>
        <v>#DIV/0!</v>
      </c>
    </row>
    <row r="2465" spans="1:46" x14ac:dyDescent="0.25">
      <c r="A2465" s="9" t="s">
        <v>2549</v>
      </c>
      <c r="C2465" s="19">
        <f t="shared" si="418"/>
        <v>2026</v>
      </c>
      <c r="K2465" s="9">
        <f t="shared" si="419"/>
        <v>0</v>
      </c>
      <c r="N2465" s="23">
        <f t="shared" si="420"/>
        <v>0</v>
      </c>
      <c r="O2465" s="24" t="e">
        <f t="shared" si="421"/>
        <v>#DIV/0!</v>
      </c>
      <c r="V2465" s="9">
        <f t="shared" si="422"/>
        <v>0</v>
      </c>
      <c r="Z2465" s="9">
        <f t="shared" si="423"/>
        <v>0</v>
      </c>
      <c r="AG2465" s="27">
        <v>5.516</v>
      </c>
      <c r="AI2465" s="2">
        <f t="shared" si="424"/>
        <v>82.306554953178903</v>
      </c>
      <c r="AK2465" s="27">
        <v>5.516</v>
      </c>
      <c r="AM2465" s="3">
        <f t="shared" si="425"/>
        <v>82.306554953178903</v>
      </c>
      <c r="AO2465" s="27">
        <v>5.516</v>
      </c>
      <c r="AP2465" s="89">
        <v>0.3</v>
      </c>
      <c r="AQ2465" s="88">
        <v>0</v>
      </c>
      <c r="AR2465" s="46" t="e">
        <f t="shared" si="426"/>
        <v>#DIV/0!</v>
      </c>
      <c r="AS2465" s="47" t="e">
        <f t="shared" si="427"/>
        <v>#DIV/0!</v>
      </c>
      <c r="AT2465" s="30" t="e">
        <f t="shared" si="428"/>
        <v>#DIV/0!</v>
      </c>
    </row>
    <row r="2466" spans="1:46" x14ac:dyDescent="0.25">
      <c r="A2466" s="9" t="s">
        <v>2550</v>
      </c>
      <c r="C2466" s="19">
        <f t="shared" si="418"/>
        <v>2026</v>
      </c>
      <c r="K2466" s="9">
        <f t="shared" si="419"/>
        <v>0</v>
      </c>
      <c r="N2466" s="23">
        <f t="shared" si="420"/>
        <v>0</v>
      </c>
      <c r="O2466" s="24" t="e">
        <f t="shared" si="421"/>
        <v>#DIV/0!</v>
      </c>
      <c r="V2466" s="9">
        <f t="shared" si="422"/>
        <v>0</v>
      </c>
      <c r="Z2466" s="9">
        <f t="shared" si="423"/>
        <v>0</v>
      </c>
      <c r="AG2466" s="27">
        <v>5.516</v>
      </c>
      <c r="AI2466" s="2">
        <f t="shared" si="424"/>
        <v>82.306554953178903</v>
      </c>
      <c r="AK2466" s="27">
        <v>5.516</v>
      </c>
      <c r="AM2466" s="3">
        <f t="shared" si="425"/>
        <v>82.306554953178903</v>
      </c>
      <c r="AO2466" s="27">
        <v>5.516</v>
      </c>
      <c r="AP2466" s="89">
        <v>0.3</v>
      </c>
      <c r="AQ2466" s="88">
        <v>0</v>
      </c>
      <c r="AR2466" s="46" t="e">
        <f t="shared" si="426"/>
        <v>#DIV/0!</v>
      </c>
      <c r="AS2466" s="47" t="e">
        <f t="shared" si="427"/>
        <v>#DIV/0!</v>
      </c>
      <c r="AT2466" s="30" t="e">
        <f t="shared" si="428"/>
        <v>#DIV/0!</v>
      </c>
    </row>
    <row r="2467" spans="1:46" x14ac:dyDescent="0.25">
      <c r="A2467" s="9" t="s">
        <v>2551</v>
      </c>
      <c r="C2467" s="19">
        <f t="shared" si="418"/>
        <v>2026</v>
      </c>
      <c r="K2467" s="9">
        <f t="shared" si="419"/>
        <v>0</v>
      </c>
      <c r="N2467" s="23">
        <f t="shared" si="420"/>
        <v>0</v>
      </c>
      <c r="O2467" s="24" t="e">
        <f t="shared" si="421"/>
        <v>#DIV/0!</v>
      </c>
      <c r="V2467" s="9">
        <f t="shared" si="422"/>
        <v>0</v>
      </c>
      <c r="Z2467" s="9">
        <f t="shared" si="423"/>
        <v>0</v>
      </c>
      <c r="AG2467" s="27">
        <v>5.516</v>
      </c>
      <c r="AI2467" s="2">
        <f t="shared" si="424"/>
        <v>82.306554953178903</v>
      </c>
      <c r="AK2467" s="27">
        <v>5.516</v>
      </c>
      <c r="AM2467" s="3">
        <f t="shared" si="425"/>
        <v>82.306554953178903</v>
      </c>
      <c r="AO2467" s="27">
        <v>5.516</v>
      </c>
      <c r="AP2467" s="89">
        <v>0.3</v>
      </c>
      <c r="AQ2467" s="88">
        <v>0</v>
      </c>
      <c r="AR2467" s="46" t="e">
        <f t="shared" si="426"/>
        <v>#DIV/0!</v>
      </c>
      <c r="AS2467" s="47" t="e">
        <f t="shared" si="427"/>
        <v>#DIV/0!</v>
      </c>
      <c r="AT2467" s="30" t="e">
        <f t="shared" si="428"/>
        <v>#DIV/0!</v>
      </c>
    </row>
    <row r="2468" spans="1:46" x14ac:dyDescent="0.25">
      <c r="A2468" s="9" t="s">
        <v>2552</v>
      </c>
      <c r="C2468" s="19">
        <f t="shared" si="418"/>
        <v>2026</v>
      </c>
      <c r="K2468" s="9">
        <f t="shared" si="419"/>
        <v>0</v>
      </c>
      <c r="N2468" s="23">
        <f t="shared" si="420"/>
        <v>0</v>
      </c>
      <c r="O2468" s="24" t="e">
        <f t="shared" si="421"/>
        <v>#DIV/0!</v>
      </c>
      <c r="V2468" s="9">
        <f t="shared" si="422"/>
        <v>0</v>
      </c>
      <c r="Z2468" s="9">
        <f t="shared" si="423"/>
        <v>0</v>
      </c>
      <c r="AG2468" s="27">
        <v>5.516</v>
      </c>
      <c r="AI2468" s="2">
        <f t="shared" si="424"/>
        <v>82.306554953178903</v>
      </c>
      <c r="AK2468" s="27">
        <v>5.516</v>
      </c>
      <c r="AM2468" s="3">
        <f t="shared" si="425"/>
        <v>82.306554953178903</v>
      </c>
      <c r="AO2468" s="27">
        <v>5.516</v>
      </c>
      <c r="AP2468" s="89">
        <v>0.3</v>
      </c>
      <c r="AQ2468" s="88">
        <v>0</v>
      </c>
      <c r="AR2468" s="46" t="e">
        <f t="shared" si="426"/>
        <v>#DIV/0!</v>
      </c>
      <c r="AS2468" s="47" t="e">
        <f t="shared" si="427"/>
        <v>#DIV/0!</v>
      </c>
      <c r="AT2468" s="30" t="e">
        <f t="shared" si="428"/>
        <v>#DIV/0!</v>
      </c>
    </row>
    <row r="2469" spans="1:46" x14ac:dyDescent="0.25">
      <c r="A2469" s="9" t="s">
        <v>2553</v>
      </c>
      <c r="C2469" s="19">
        <f t="shared" si="418"/>
        <v>2026</v>
      </c>
      <c r="K2469" s="9">
        <f t="shared" si="419"/>
        <v>0</v>
      </c>
      <c r="N2469" s="23">
        <f t="shared" si="420"/>
        <v>0</v>
      </c>
      <c r="O2469" s="24" t="e">
        <f t="shared" si="421"/>
        <v>#DIV/0!</v>
      </c>
      <c r="V2469" s="9">
        <f t="shared" si="422"/>
        <v>0</v>
      </c>
      <c r="Z2469" s="9">
        <f t="shared" si="423"/>
        <v>0</v>
      </c>
      <c r="AG2469" s="27">
        <v>5.516</v>
      </c>
      <c r="AI2469" s="2">
        <f t="shared" si="424"/>
        <v>82.306554953178903</v>
      </c>
      <c r="AK2469" s="27">
        <v>5.516</v>
      </c>
      <c r="AM2469" s="3">
        <f t="shared" si="425"/>
        <v>82.306554953178903</v>
      </c>
      <c r="AO2469" s="27">
        <v>5.516</v>
      </c>
      <c r="AP2469" s="89">
        <v>0.3</v>
      </c>
      <c r="AQ2469" s="88">
        <v>0</v>
      </c>
      <c r="AR2469" s="46" t="e">
        <f t="shared" si="426"/>
        <v>#DIV/0!</v>
      </c>
      <c r="AS2469" s="47" t="e">
        <f t="shared" si="427"/>
        <v>#DIV/0!</v>
      </c>
      <c r="AT2469" s="30" t="e">
        <f t="shared" si="428"/>
        <v>#DIV/0!</v>
      </c>
    </row>
    <row r="2470" spans="1:46" x14ac:dyDescent="0.25">
      <c r="A2470" s="9" t="s">
        <v>2554</v>
      </c>
      <c r="C2470" s="19">
        <f t="shared" si="418"/>
        <v>2026</v>
      </c>
      <c r="K2470" s="9">
        <f t="shared" si="419"/>
        <v>0</v>
      </c>
      <c r="N2470" s="23">
        <f t="shared" si="420"/>
        <v>0</v>
      </c>
      <c r="O2470" s="24" t="e">
        <f t="shared" si="421"/>
        <v>#DIV/0!</v>
      </c>
      <c r="V2470" s="9">
        <f t="shared" si="422"/>
        <v>0</v>
      </c>
      <c r="Z2470" s="9">
        <f t="shared" si="423"/>
        <v>0</v>
      </c>
      <c r="AG2470" s="27">
        <v>5.516</v>
      </c>
      <c r="AI2470" s="2">
        <f t="shared" si="424"/>
        <v>82.306554953178903</v>
      </c>
      <c r="AK2470" s="27">
        <v>5.516</v>
      </c>
      <c r="AM2470" s="3">
        <f t="shared" si="425"/>
        <v>82.306554953178903</v>
      </c>
      <c r="AO2470" s="27">
        <v>5.516</v>
      </c>
      <c r="AP2470" s="89">
        <v>0.3</v>
      </c>
      <c r="AQ2470" s="88">
        <v>0</v>
      </c>
      <c r="AR2470" s="46" t="e">
        <f t="shared" si="426"/>
        <v>#DIV/0!</v>
      </c>
      <c r="AS2470" s="47" t="e">
        <f t="shared" si="427"/>
        <v>#DIV/0!</v>
      </c>
      <c r="AT2470" s="30" t="e">
        <f t="shared" si="428"/>
        <v>#DIV/0!</v>
      </c>
    </row>
    <row r="2471" spans="1:46" x14ac:dyDescent="0.25">
      <c r="A2471" s="9" t="s">
        <v>2555</v>
      </c>
      <c r="C2471" s="19">
        <f t="shared" si="418"/>
        <v>2026</v>
      </c>
      <c r="K2471" s="9">
        <f t="shared" si="419"/>
        <v>0</v>
      </c>
      <c r="N2471" s="23">
        <f t="shared" si="420"/>
        <v>0</v>
      </c>
      <c r="O2471" s="24" t="e">
        <f t="shared" si="421"/>
        <v>#DIV/0!</v>
      </c>
      <c r="V2471" s="9">
        <f t="shared" si="422"/>
        <v>0</v>
      </c>
      <c r="Z2471" s="9">
        <f t="shared" si="423"/>
        <v>0</v>
      </c>
      <c r="AG2471" s="27">
        <v>5.516</v>
      </c>
      <c r="AI2471" s="2">
        <f t="shared" si="424"/>
        <v>82.306554953178903</v>
      </c>
      <c r="AK2471" s="27">
        <v>5.516</v>
      </c>
      <c r="AM2471" s="3">
        <f t="shared" si="425"/>
        <v>82.306554953178903</v>
      </c>
      <c r="AO2471" s="27">
        <v>5.516</v>
      </c>
      <c r="AP2471" s="89">
        <v>0.3</v>
      </c>
      <c r="AQ2471" s="88">
        <v>0</v>
      </c>
      <c r="AR2471" s="46" t="e">
        <f t="shared" si="426"/>
        <v>#DIV/0!</v>
      </c>
      <c r="AS2471" s="47" t="e">
        <f t="shared" si="427"/>
        <v>#DIV/0!</v>
      </c>
      <c r="AT2471" s="30" t="e">
        <f t="shared" si="428"/>
        <v>#DIV/0!</v>
      </c>
    </row>
    <row r="2472" spans="1:46" x14ac:dyDescent="0.25">
      <c r="A2472" s="9" t="s">
        <v>2556</v>
      </c>
      <c r="C2472" s="19">
        <f t="shared" si="418"/>
        <v>2026</v>
      </c>
      <c r="K2472" s="9">
        <f t="shared" si="419"/>
        <v>0</v>
      </c>
      <c r="N2472" s="23">
        <f t="shared" si="420"/>
        <v>0</v>
      </c>
      <c r="O2472" s="24" t="e">
        <f t="shared" si="421"/>
        <v>#DIV/0!</v>
      </c>
      <c r="V2472" s="9">
        <f t="shared" si="422"/>
        <v>0</v>
      </c>
      <c r="Z2472" s="9">
        <f t="shared" si="423"/>
        <v>0</v>
      </c>
      <c r="AG2472" s="27">
        <v>5.516</v>
      </c>
      <c r="AI2472" s="2">
        <f t="shared" si="424"/>
        <v>82.306554953178903</v>
      </c>
      <c r="AK2472" s="27">
        <v>5.516</v>
      </c>
      <c r="AM2472" s="3">
        <f t="shared" si="425"/>
        <v>82.306554953178903</v>
      </c>
      <c r="AO2472" s="27">
        <v>5.516</v>
      </c>
      <c r="AP2472" s="89">
        <v>0.3</v>
      </c>
      <c r="AQ2472" s="88">
        <v>0</v>
      </c>
      <c r="AR2472" s="46" t="e">
        <f t="shared" si="426"/>
        <v>#DIV/0!</v>
      </c>
      <c r="AS2472" s="47" t="e">
        <f t="shared" si="427"/>
        <v>#DIV/0!</v>
      </c>
      <c r="AT2472" s="30" t="e">
        <f t="shared" si="428"/>
        <v>#DIV/0!</v>
      </c>
    </row>
    <row r="2473" spans="1:46" x14ac:dyDescent="0.25">
      <c r="A2473" s="9" t="s">
        <v>2557</v>
      </c>
      <c r="C2473" s="19">
        <f t="shared" si="418"/>
        <v>2026</v>
      </c>
      <c r="K2473" s="9">
        <f t="shared" si="419"/>
        <v>0</v>
      </c>
      <c r="N2473" s="23">
        <f t="shared" si="420"/>
        <v>0</v>
      </c>
      <c r="O2473" s="24" t="e">
        <f t="shared" si="421"/>
        <v>#DIV/0!</v>
      </c>
      <c r="V2473" s="9">
        <f t="shared" si="422"/>
        <v>0</v>
      </c>
      <c r="Z2473" s="9">
        <f t="shared" si="423"/>
        <v>0</v>
      </c>
      <c r="AG2473" s="27">
        <v>5.516</v>
      </c>
      <c r="AI2473" s="2">
        <f t="shared" si="424"/>
        <v>82.306554953178903</v>
      </c>
      <c r="AK2473" s="27">
        <v>5.516</v>
      </c>
      <c r="AM2473" s="3">
        <f t="shared" si="425"/>
        <v>82.306554953178903</v>
      </c>
      <c r="AO2473" s="27">
        <v>5.516</v>
      </c>
      <c r="AP2473" s="89">
        <v>0.3</v>
      </c>
      <c r="AQ2473" s="88">
        <v>0</v>
      </c>
      <c r="AR2473" s="46" t="e">
        <f t="shared" si="426"/>
        <v>#DIV/0!</v>
      </c>
      <c r="AS2473" s="47" t="e">
        <f t="shared" si="427"/>
        <v>#DIV/0!</v>
      </c>
      <c r="AT2473" s="30" t="e">
        <f t="shared" si="428"/>
        <v>#DIV/0!</v>
      </c>
    </row>
    <row r="2474" spans="1:46" x14ac:dyDescent="0.25">
      <c r="A2474" s="9" t="s">
        <v>2558</v>
      </c>
      <c r="C2474" s="19">
        <f t="shared" si="418"/>
        <v>2026</v>
      </c>
      <c r="K2474" s="9">
        <f t="shared" si="419"/>
        <v>0</v>
      </c>
      <c r="N2474" s="23">
        <f t="shared" si="420"/>
        <v>0</v>
      </c>
      <c r="O2474" s="24" t="e">
        <f t="shared" si="421"/>
        <v>#DIV/0!</v>
      </c>
      <c r="V2474" s="9">
        <f t="shared" si="422"/>
        <v>0</v>
      </c>
      <c r="Z2474" s="9">
        <f t="shared" si="423"/>
        <v>0</v>
      </c>
      <c r="AG2474" s="27">
        <v>5.516</v>
      </c>
      <c r="AI2474" s="2">
        <f t="shared" si="424"/>
        <v>82.306554953178903</v>
      </c>
      <c r="AK2474" s="27">
        <v>5.516</v>
      </c>
      <c r="AM2474" s="3">
        <f t="shared" si="425"/>
        <v>82.306554953178903</v>
      </c>
      <c r="AO2474" s="27">
        <v>5.516</v>
      </c>
      <c r="AP2474" s="89">
        <v>0.3</v>
      </c>
      <c r="AQ2474" s="88">
        <v>0</v>
      </c>
      <c r="AR2474" s="46" t="e">
        <f t="shared" si="426"/>
        <v>#DIV/0!</v>
      </c>
      <c r="AS2474" s="47" t="e">
        <f t="shared" si="427"/>
        <v>#DIV/0!</v>
      </c>
      <c r="AT2474" s="30" t="e">
        <f t="shared" si="428"/>
        <v>#DIV/0!</v>
      </c>
    </row>
    <row r="2475" spans="1:46" x14ac:dyDescent="0.25">
      <c r="A2475" s="9" t="s">
        <v>2559</v>
      </c>
      <c r="C2475" s="19">
        <f t="shared" si="418"/>
        <v>2026</v>
      </c>
      <c r="K2475" s="9">
        <f t="shared" si="419"/>
        <v>0</v>
      </c>
      <c r="N2475" s="23">
        <f t="shared" si="420"/>
        <v>0</v>
      </c>
      <c r="O2475" s="24" t="e">
        <f t="shared" si="421"/>
        <v>#DIV/0!</v>
      </c>
      <c r="V2475" s="9">
        <f t="shared" si="422"/>
        <v>0</v>
      </c>
      <c r="Z2475" s="9">
        <f t="shared" si="423"/>
        <v>0</v>
      </c>
      <c r="AG2475" s="27">
        <v>5.516</v>
      </c>
      <c r="AI2475" s="2">
        <f t="shared" si="424"/>
        <v>82.306554953178903</v>
      </c>
      <c r="AK2475" s="27">
        <v>5.516</v>
      </c>
      <c r="AM2475" s="3">
        <f t="shared" si="425"/>
        <v>82.306554953178903</v>
      </c>
      <c r="AO2475" s="27">
        <v>5.516</v>
      </c>
      <c r="AP2475" s="89">
        <v>0.3</v>
      </c>
      <c r="AQ2475" s="88">
        <v>0</v>
      </c>
      <c r="AR2475" s="46" t="e">
        <f t="shared" si="426"/>
        <v>#DIV/0!</v>
      </c>
      <c r="AS2475" s="47" t="e">
        <f t="shared" si="427"/>
        <v>#DIV/0!</v>
      </c>
      <c r="AT2475" s="30" t="e">
        <f t="shared" si="428"/>
        <v>#DIV/0!</v>
      </c>
    </row>
    <row r="2476" spans="1:46" x14ac:dyDescent="0.25">
      <c r="A2476" s="9" t="s">
        <v>2560</v>
      </c>
      <c r="C2476" s="19">
        <f t="shared" si="418"/>
        <v>2026</v>
      </c>
      <c r="K2476" s="9">
        <f t="shared" si="419"/>
        <v>0</v>
      </c>
      <c r="N2476" s="23">
        <f t="shared" si="420"/>
        <v>0</v>
      </c>
      <c r="O2476" s="24" t="e">
        <f t="shared" si="421"/>
        <v>#DIV/0!</v>
      </c>
      <c r="V2476" s="9">
        <f t="shared" si="422"/>
        <v>0</v>
      </c>
      <c r="Z2476" s="9">
        <f t="shared" si="423"/>
        <v>0</v>
      </c>
      <c r="AG2476" s="27">
        <v>5.516</v>
      </c>
      <c r="AI2476" s="2">
        <f t="shared" si="424"/>
        <v>82.306554953178903</v>
      </c>
      <c r="AK2476" s="27">
        <v>5.516</v>
      </c>
      <c r="AM2476" s="3">
        <f t="shared" si="425"/>
        <v>82.306554953178903</v>
      </c>
      <c r="AO2476" s="27">
        <v>5.516</v>
      </c>
      <c r="AP2476" s="89">
        <v>0.3</v>
      </c>
      <c r="AQ2476" s="88">
        <v>0</v>
      </c>
      <c r="AR2476" s="46" t="e">
        <f t="shared" si="426"/>
        <v>#DIV/0!</v>
      </c>
      <c r="AS2476" s="47" t="e">
        <f t="shared" si="427"/>
        <v>#DIV/0!</v>
      </c>
      <c r="AT2476" s="30" t="e">
        <f t="shared" si="428"/>
        <v>#DIV/0!</v>
      </c>
    </row>
    <row r="2477" spans="1:46" x14ac:dyDescent="0.25">
      <c r="A2477" s="9" t="s">
        <v>2561</v>
      </c>
      <c r="C2477" s="19">
        <f t="shared" si="418"/>
        <v>2026</v>
      </c>
      <c r="K2477" s="9">
        <f t="shared" si="419"/>
        <v>0</v>
      </c>
      <c r="N2477" s="23">
        <f t="shared" si="420"/>
        <v>0</v>
      </c>
      <c r="O2477" s="24" t="e">
        <f t="shared" si="421"/>
        <v>#DIV/0!</v>
      </c>
      <c r="V2477" s="9">
        <f t="shared" si="422"/>
        <v>0</v>
      </c>
      <c r="Z2477" s="9">
        <f t="shared" si="423"/>
        <v>0</v>
      </c>
      <c r="AG2477" s="27">
        <v>5.516</v>
      </c>
      <c r="AI2477" s="2">
        <f t="shared" si="424"/>
        <v>82.306554953178903</v>
      </c>
      <c r="AK2477" s="27">
        <v>5.516</v>
      </c>
      <c r="AM2477" s="3">
        <f t="shared" si="425"/>
        <v>82.306554953178903</v>
      </c>
      <c r="AO2477" s="27">
        <v>5.516</v>
      </c>
      <c r="AP2477" s="89">
        <v>0.3</v>
      </c>
      <c r="AQ2477" s="88">
        <v>0</v>
      </c>
      <c r="AR2477" s="46" t="e">
        <f t="shared" si="426"/>
        <v>#DIV/0!</v>
      </c>
      <c r="AS2477" s="47" t="e">
        <f t="shared" si="427"/>
        <v>#DIV/0!</v>
      </c>
      <c r="AT2477" s="30" t="e">
        <f t="shared" si="428"/>
        <v>#DIV/0!</v>
      </c>
    </row>
    <row r="2478" spans="1:46" x14ac:dyDescent="0.25">
      <c r="A2478" s="9" t="s">
        <v>2562</v>
      </c>
      <c r="C2478" s="19">
        <f t="shared" si="418"/>
        <v>2026</v>
      </c>
      <c r="K2478" s="9">
        <f t="shared" si="419"/>
        <v>0</v>
      </c>
      <c r="N2478" s="23">
        <f t="shared" si="420"/>
        <v>0</v>
      </c>
      <c r="O2478" s="24" t="e">
        <f t="shared" si="421"/>
        <v>#DIV/0!</v>
      </c>
      <c r="V2478" s="9">
        <f t="shared" si="422"/>
        <v>0</v>
      </c>
      <c r="Z2478" s="9">
        <f t="shared" si="423"/>
        <v>0</v>
      </c>
      <c r="AG2478" s="27">
        <v>5.516</v>
      </c>
      <c r="AI2478" s="2">
        <f t="shared" si="424"/>
        <v>82.306554953178903</v>
      </c>
      <c r="AK2478" s="27">
        <v>5.516</v>
      </c>
      <c r="AM2478" s="3">
        <f t="shared" si="425"/>
        <v>82.306554953178903</v>
      </c>
      <c r="AO2478" s="27">
        <v>5.516</v>
      </c>
      <c r="AP2478" s="89">
        <v>0.3</v>
      </c>
      <c r="AQ2478" s="88">
        <v>0</v>
      </c>
      <c r="AR2478" s="46" t="e">
        <f t="shared" si="426"/>
        <v>#DIV/0!</v>
      </c>
      <c r="AS2478" s="47" t="e">
        <f t="shared" si="427"/>
        <v>#DIV/0!</v>
      </c>
      <c r="AT2478" s="30" t="e">
        <f t="shared" si="428"/>
        <v>#DIV/0!</v>
      </c>
    </row>
    <row r="2479" spans="1:46" x14ac:dyDescent="0.25">
      <c r="A2479" s="9" t="s">
        <v>2563</v>
      </c>
      <c r="C2479" s="19">
        <f t="shared" si="418"/>
        <v>2026</v>
      </c>
      <c r="K2479" s="9">
        <f t="shared" si="419"/>
        <v>0</v>
      </c>
      <c r="N2479" s="23">
        <f t="shared" si="420"/>
        <v>0</v>
      </c>
      <c r="O2479" s="24" t="e">
        <f t="shared" si="421"/>
        <v>#DIV/0!</v>
      </c>
      <c r="V2479" s="9">
        <f t="shared" si="422"/>
        <v>0</v>
      </c>
      <c r="Z2479" s="9">
        <f t="shared" si="423"/>
        <v>0</v>
      </c>
      <c r="AG2479" s="27">
        <v>5.516</v>
      </c>
      <c r="AI2479" s="2">
        <f t="shared" si="424"/>
        <v>82.306554953178903</v>
      </c>
      <c r="AK2479" s="27">
        <v>5.516</v>
      </c>
      <c r="AM2479" s="3">
        <f t="shared" si="425"/>
        <v>82.306554953178903</v>
      </c>
      <c r="AO2479" s="27">
        <v>5.516</v>
      </c>
      <c r="AP2479" s="89">
        <v>0.3</v>
      </c>
      <c r="AQ2479" s="88">
        <v>0</v>
      </c>
      <c r="AR2479" s="46" t="e">
        <f t="shared" si="426"/>
        <v>#DIV/0!</v>
      </c>
      <c r="AS2479" s="47" t="e">
        <f t="shared" si="427"/>
        <v>#DIV/0!</v>
      </c>
      <c r="AT2479" s="30" t="e">
        <f t="shared" si="428"/>
        <v>#DIV/0!</v>
      </c>
    </row>
    <row r="2480" spans="1:46" x14ac:dyDescent="0.25">
      <c r="A2480" s="9" t="s">
        <v>2564</v>
      </c>
      <c r="C2480" s="19">
        <f t="shared" si="418"/>
        <v>2026</v>
      </c>
      <c r="K2480" s="9">
        <f t="shared" si="419"/>
        <v>0</v>
      </c>
      <c r="N2480" s="23">
        <f t="shared" si="420"/>
        <v>0</v>
      </c>
      <c r="O2480" s="24" t="e">
        <f t="shared" si="421"/>
        <v>#DIV/0!</v>
      </c>
      <c r="V2480" s="9">
        <f t="shared" si="422"/>
        <v>0</v>
      </c>
      <c r="Z2480" s="9">
        <f t="shared" si="423"/>
        <v>0</v>
      </c>
      <c r="AG2480" s="27">
        <v>5.516</v>
      </c>
      <c r="AI2480" s="2">
        <f t="shared" si="424"/>
        <v>82.306554953178903</v>
      </c>
      <c r="AK2480" s="27">
        <v>5.516</v>
      </c>
      <c r="AM2480" s="3">
        <f t="shared" si="425"/>
        <v>82.306554953178903</v>
      </c>
      <c r="AO2480" s="27">
        <v>5.516</v>
      </c>
      <c r="AP2480" s="89">
        <v>0.3</v>
      </c>
      <c r="AQ2480" s="88">
        <v>0</v>
      </c>
      <c r="AR2480" s="46" t="e">
        <f t="shared" si="426"/>
        <v>#DIV/0!</v>
      </c>
      <c r="AS2480" s="47" t="e">
        <f t="shared" si="427"/>
        <v>#DIV/0!</v>
      </c>
      <c r="AT2480" s="30" t="e">
        <f t="shared" si="428"/>
        <v>#DIV/0!</v>
      </c>
    </row>
    <row r="2481" spans="1:46" x14ac:dyDescent="0.25">
      <c r="A2481" s="9" t="s">
        <v>2565</v>
      </c>
      <c r="C2481" s="19">
        <f t="shared" si="418"/>
        <v>2026</v>
      </c>
      <c r="K2481" s="9">
        <f t="shared" si="419"/>
        <v>0</v>
      </c>
      <c r="N2481" s="23">
        <f t="shared" si="420"/>
        <v>0</v>
      </c>
      <c r="O2481" s="24" t="e">
        <f t="shared" si="421"/>
        <v>#DIV/0!</v>
      </c>
      <c r="V2481" s="9">
        <f t="shared" si="422"/>
        <v>0</v>
      </c>
      <c r="Z2481" s="9">
        <f t="shared" si="423"/>
        <v>0</v>
      </c>
      <c r="AG2481" s="27">
        <v>5.516</v>
      </c>
      <c r="AI2481" s="2">
        <f t="shared" si="424"/>
        <v>82.306554953178903</v>
      </c>
      <c r="AK2481" s="27">
        <v>5.516</v>
      </c>
      <c r="AM2481" s="3">
        <f t="shared" si="425"/>
        <v>82.306554953178903</v>
      </c>
      <c r="AO2481" s="27">
        <v>5.516</v>
      </c>
      <c r="AP2481" s="89">
        <v>0.3</v>
      </c>
      <c r="AQ2481" s="88">
        <v>0</v>
      </c>
      <c r="AR2481" s="46" t="e">
        <f t="shared" si="426"/>
        <v>#DIV/0!</v>
      </c>
      <c r="AS2481" s="47" t="e">
        <f t="shared" si="427"/>
        <v>#DIV/0!</v>
      </c>
      <c r="AT2481" s="30" t="e">
        <f t="shared" si="428"/>
        <v>#DIV/0!</v>
      </c>
    </row>
    <row r="2482" spans="1:46" x14ac:dyDescent="0.25">
      <c r="A2482" s="9" t="s">
        <v>2566</v>
      </c>
      <c r="C2482" s="19">
        <f t="shared" si="418"/>
        <v>2026</v>
      </c>
      <c r="K2482" s="9">
        <f t="shared" si="419"/>
        <v>0</v>
      </c>
      <c r="N2482" s="23">
        <f t="shared" si="420"/>
        <v>0</v>
      </c>
      <c r="O2482" s="24" t="e">
        <f t="shared" si="421"/>
        <v>#DIV/0!</v>
      </c>
      <c r="V2482" s="9">
        <f t="shared" si="422"/>
        <v>0</v>
      </c>
      <c r="Z2482" s="9">
        <f t="shared" si="423"/>
        <v>0</v>
      </c>
      <c r="AG2482" s="27">
        <v>5.516</v>
      </c>
      <c r="AI2482" s="2">
        <f t="shared" si="424"/>
        <v>82.306554953178903</v>
      </c>
      <c r="AK2482" s="27">
        <v>5.516</v>
      </c>
      <c r="AM2482" s="3">
        <f t="shared" si="425"/>
        <v>82.306554953178903</v>
      </c>
      <c r="AO2482" s="27">
        <v>5.516</v>
      </c>
      <c r="AP2482" s="89">
        <v>0.3</v>
      </c>
      <c r="AQ2482" s="88">
        <v>0</v>
      </c>
      <c r="AR2482" s="46" t="e">
        <f t="shared" si="426"/>
        <v>#DIV/0!</v>
      </c>
      <c r="AS2482" s="47" t="e">
        <f t="shared" si="427"/>
        <v>#DIV/0!</v>
      </c>
      <c r="AT2482" s="30" t="e">
        <f t="shared" si="428"/>
        <v>#DIV/0!</v>
      </c>
    </row>
    <row r="2483" spans="1:46" x14ac:dyDescent="0.25">
      <c r="A2483" s="9" t="s">
        <v>2567</v>
      </c>
      <c r="C2483" s="19">
        <f t="shared" si="418"/>
        <v>2026</v>
      </c>
      <c r="K2483" s="9">
        <f t="shared" si="419"/>
        <v>0</v>
      </c>
      <c r="N2483" s="23">
        <f t="shared" si="420"/>
        <v>0</v>
      </c>
      <c r="O2483" s="24" t="e">
        <f t="shared" si="421"/>
        <v>#DIV/0!</v>
      </c>
      <c r="V2483" s="9">
        <f t="shared" si="422"/>
        <v>0</v>
      </c>
      <c r="Z2483" s="9">
        <f t="shared" si="423"/>
        <v>0</v>
      </c>
      <c r="AG2483" s="27">
        <v>5.516</v>
      </c>
      <c r="AI2483" s="2">
        <f t="shared" si="424"/>
        <v>82.306554953178903</v>
      </c>
      <c r="AK2483" s="27">
        <v>5.516</v>
      </c>
      <c r="AM2483" s="3">
        <f t="shared" si="425"/>
        <v>82.306554953178903</v>
      </c>
      <c r="AO2483" s="27">
        <v>5.516</v>
      </c>
      <c r="AP2483" s="89">
        <v>0.3</v>
      </c>
      <c r="AQ2483" s="88">
        <v>0</v>
      </c>
      <c r="AR2483" s="46" t="e">
        <f t="shared" si="426"/>
        <v>#DIV/0!</v>
      </c>
      <c r="AS2483" s="47" t="e">
        <f t="shared" si="427"/>
        <v>#DIV/0!</v>
      </c>
      <c r="AT2483" s="30" t="e">
        <f t="shared" si="428"/>
        <v>#DIV/0!</v>
      </c>
    </row>
    <row r="2484" spans="1:46" x14ac:dyDescent="0.25">
      <c r="A2484" s="9" t="s">
        <v>2568</v>
      </c>
      <c r="C2484" s="19">
        <f t="shared" si="418"/>
        <v>2026</v>
      </c>
      <c r="K2484" s="9">
        <f t="shared" si="419"/>
        <v>0</v>
      </c>
      <c r="N2484" s="23">
        <f t="shared" si="420"/>
        <v>0</v>
      </c>
      <c r="O2484" s="24" t="e">
        <f t="shared" si="421"/>
        <v>#DIV/0!</v>
      </c>
      <c r="V2484" s="9">
        <f t="shared" si="422"/>
        <v>0</v>
      </c>
      <c r="Z2484" s="9">
        <f t="shared" si="423"/>
        <v>0</v>
      </c>
      <c r="AG2484" s="27">
        <v>5.516</v>
      </c>
      <c r="AI2484" s="2">
        <f t="shared" si="424"/>
        <v>82.306554953178903</v>
      </c>
      <c r="AK2484" s="27">
        <v>5.516</v>
      </c>
      <c r="AM2484" s="3">
        <f t="shared" si="425"/>
        <v>82.306554953178903</v>
      </c>
      <c r="AO2484" s="27">
        <v>5.516</v>
      </c>
      <c r="AP2484" s="89">
        <v>0.3</v>
      </c>
      <c r="AQ2484" s="88">
        <v>0</v>
      </c>
      <c r="AR2484" s="46" t="e">
        <f t="shared" si="426"/>
        <v>#DIV/0!</v>
      </c>
      <c r="AS2484" s="47" t="e">
        <f t="shared" si="427"/>
        <v>#DIV/0!</v>
      </c>
      <c r="AT2484" s="30" t="e">
        <f t="shared" si="428"/>
        <v>#DIV/0!</v>
      </c>
    </row>
    <row r="2485" spans="1:46" x14ac:dyDescent="0.25">
      <c r="A2485" s="9" t="s">
        <v>2569</v>
      </c>
      <c r="C2485" s="19">
        <f t="shared" si="418"/>
        <v>2026</v>
      </c>
      <c r="K2485" s="9">
        <f t="shared" si="419"/>
        <v>0</v>
      </c>
      <c r="N2485" s="23">
        <f t="shared" si="420"/>
        <v>0</v>
      </c>
      <c r="O2485" s="24" t="e">
        <f t="shared" si="421"/>
        <v>#DIV/0!</v>
      </c>
      <c r="V2485" s="9">
        <f t="shared" si="422"/>
        <v>0</v>
      </c>
      <c r="Z2485" s="9">
        <f t="shared" si="423"/>
        <v>0</v>
      </c>
      <c r="AG2485" s="27">
        <v>5.516</v>
      </c>
      <c r="AI2485" s="2">
        <f t="shared" si="424"/>
        <v>82.306554953178903</v>
      </c>
      <c r="AK2485" s="27">
        <v>5.516</v>
      </c>
      <c r="AM2485" s="3">
        <f t="shared" si="425"/>
        <v>82.306554953178903</v>
      </c>
      <c r="AO2485" s="27">
        <v>5.516</v>
      </c>
      <c r="AP2485" s="89">
        <v>0.3</v>
      </c>
      <c r="AQ2485" s="88">
        <v>0</v>
      </c>
      <c r="AR2485" s="46" t="e">
        <f t="shared" si="426"/>
        <v>#DIV/0!</v>
      </c>
      <c r="AS2485" s="47" t="e">
        <f t="shared" si="427"/>
        <v>#DIV/0!</v>
      </c>
      <c r="AT2485" s="30" t="e">
        <f t="shared" si="428"/>
        <v>#DIV/0!</v>
      </c>
    </row>
    <row r="2486" spans="1:46" x14ac:dyDescent="0.25">
      <c r="A2486" s="9" t="s">
        <v>2570</v>
      </c>
      <c r="C2486" s="19">
        <f t="shared" si="418"/>
        <v>2026</v>
      </c>
      <c r="K2486" s="9">
        <f t="shared" si="419"/>
        <v>0</v>
      </c>
      <c r="N2486" s="23">
        <f t="shared" si="420"/>
        <v>0</v>
      </c>
      <c r="O2486" s="24" t="e">
        <f t="shared" si="421"/>
        <v>#DIV/0!</v>
      </c>
      <c r="V2486" s="9">
        <f t="shared" si="422"/>
        <v>0</v>
      </c>
      <c r="Z2486" s="9">
        <f t="shared" si="423"/>
        <v>0</v>
      </c>
      <c r="AG2486" s="27">
        <v>5.516</v>
      </c>
      <c r="AI2486" s="2">
        <f t="shared" si="424"/>
        <v>82.306554953178903</v>
      </c>
      <c r="AK2486" s="27">
        <v>5.516</v>
      </c>
      <c r="AM2486" s="3">
        <f t="shared" si="425"/>
        <v>82.306554953178903</v>
      </c>
      <c r="AO2486" s="27">
        <v>5.516</v>
      </c>
      <c r="AP2486" s="89">
        <v>0.3</v>
      </c>
      <c r="AQ2486" s="88">
        <v>0</v>
      </c>
      <c r="AR2486" s="46" t="e">
        <f t="shared" si="426"/>
        <v>#DIV/0!</v>
      </c>
      <c r="AS2486" s="47" t="e">
        <f t="shared" si="427"/>
        <v>#DIV/0!</v>
      </c>
      <c r="AT2486" s="30" t="e">
        <f t="shared" si="428"/>
        <v>#DIV/0!</v>
      </c>
    </row>
    <row r="2487" spans="1:46" x14ac:dyDescent="0.25">
      <c r="A2487" s="9" t="s">
        <v>2571</v>
      </c>
      <c r="C2487" s="19">
        <f t="shared" si="418"/>
        <v>2026</v>
      </c>
      <c r="K2487" s="9">
        <f t="shared" si="419"/>
        <v>0</v>
      </c>
      <c r="N2487" s="23">
        <f t="shared" si="420"/>
        <v>0</v>
      </c>
      <c r="O2487" s="24" t="e">
        <f t="shared" si="421"/>
        <v>#DIV/0!</v>
      </c>
      <c r="V2487" s="9">
        <f t="shared" si="422"/>
        <v>0</v>
      </c>
      <c r="Z2487" s="9">
        <f t="shared" si="423"/>
        <v>0</v>
      </c>
      <c r="AG2487" s="27">
        <v>5.516</v>
      </c>
      <c r="AI2487" s="2">
        <f t="shared" si="424"/>
        <v>82.306554953178903</v>
      </c>
      <c r="AK2487" s="27">
        <v>5.516</v>
      </c>
      <c r="AM2487" s="3">
        <f t="shared" si="425"/>
        <v>82.306554953178903</v>
      </c>
      <c r="AO2487" s="27">
        <v>5.516</v>
      </c>
      <c r="AP2487" s="89">
        <v>0.3</v>
      </c>
      <c r="AQ2487" s="88">
        <v>0</v>
      </c>
      <c r="AR2487" s="46" t="e">
        <f t="shared" si="426"/>
        <v>#DIV/0!</v>
      </c>
      <c r="AS2487" s="47" t="e">
        <f t="shared" si="427"/>
        <v>#DIV/0!</v>
      </c>
      <c r="AT2487" s="30" t="e">
        <f t="shared" si="428"/>
        <v>#DIV/0!</v>
      </c>
    </row>
    <row r="2488" spans="1:46" x14ac:dyDescent="0.25">
      <c r="A2488" s="9" t="s">
        <v>2572</v>
      </c>
      <c r="C2488" s="19">
        <f t="shared" si="418"/>
        <v>2026</v>
      </c>
      <c r="K2488" s="9">
        <f t="shared" si="419"/>
        <v>0</v>
      </c>
      <c r="N2488" s="23">
        <f t="shared" si="420"/>
        <v>0</v>
      </c>
      <c r="O2488" s="24" t="e">
        <f t="shared" si="421"/>
        <v>#DIV/0!</v>
      </c>
      <c r="V2488" s="9">
        <f t="shared" si="422"/>
        <v>0</v>
      </c>
      <c r="Z2488" s="9">
        <f t="shared" si="423"/>
        <v>0</v>
      </c>
      <c r="AG2488" s="27">
        <v>5.516</v>
      </c>
      <c r="AI2488" s="2">
        <f t="shared" si="424"/>
        <v>82.306554953178903</v>
      </c>
      <c r="AK2488" s="27">
        <v>5.516</v>
      </c>
      <c r="AM2488" s="3">
        <f t="shared" si="425"/>
        <v>82.306554953178903</v>
      </c>
      <c r="AO2488" s="27">
        <v>5.516</v>
      </c>
      <c r="AP2488" s="89">
        <v>0.3</v>
      </c>
      <c r="AQ2488" s="88">
        <v>0</v>
      </c>
      <c r="AR2488" s="46" t="e">
        <f t="shared" si="426"/>
        <v>#DIV/0!</v>
      </c>
      <c r="AS2488" s="47" t="e">
        <f t="shared" si="427"/>
        <v>#DIV/0!</v>
      </c>
      <c r="AT2488" s="30" t="e">
        <f t="shared" si="428"/>
        <v>#DIV/0!</v>
      </c>
    </row>
    <row r="2489" spans="1:46" x14ac:dyDescent="0.25">
      <c r="A2489" s="9" t="s">
        <v>2573</v>
      </c>
      <c r="C2489" s="19">
        <f t="shared" si="418"/>
        <v>2026</v>
      </c>
      <c r="K2489" s="9">
        <f t="shared" si="419"/>
        <v>0</v>
      </c>
      <c r="N2489" s="23">
        <f t="shared" si="420"/>
        <v>0</v>
      </c>
      <c r="O2489" s="24" t="e">
        <f t="shared" si="421"/>
        <v>#DIV/0!</v>
      </c>
      <c r="V2489" s="9">
        <f t="shared" si="422"/>
        <v>0</v>
      </c>
      <c r="Z2489" s="9">
        <f t="shared" si="423"/>
        <v>0</v>
      </c>
      <c r="AG2489" s="27">
        <v>5.516</v>
      </c>
      <c r="AI2489" s="2">
        <f t="shared" si="424"/>
        <v>82.306554953178903</v>
      </c>
      <c r="AK2489" s="27">
        <v>5.516</v>
      </c>
      <c r="AM2489" s="3">
        <f t="shared" si="425"/>
        <v>82.306554953178903</v>
      </c>
      <c r="AO2489" s="27">
        <v>5.516</v>
      </c>
      <c r="AP2489" s="89">
        <v>0.3</v>
      </c>
      <c r="AQ2489" s="88">
        <v>0</v>
      </c>
      <c r="AR2489" s="46" t="e">
        <f t="shared" si="426"/>
        <v>#DIV/0!</v>
      </c>
      <c r="AS2489" s="47" t="e">
        <f t="shared" si="427"/>
        <v>#DIV/0!</v>
      </c>
      <c r="AT2489" s="30" t="e">
        <f t="shared" si="428"/>
        <v>#DIV/0!</v>
      </c>
    </row>
    <row r="2490" spans="1:46" x14ac:dyDescent="0.25">
      <c r="A2490" s="9" t="s">
        <v>2574</v>
      </c>
      <c r="C2490" s="19">
        <f t="shared" si="418"/>
        <v>2026</v>
      </c>
      <c r="K2490" s="9">
        <f t="shared" si="419"/>
        <v>0</v>
      </c>
      <c r="N2490" s="23">
        <f t="shared" si="420"/>
        <v>0</v>
      </c>
      <c r="O2490" s="24" t="e">
        <f t="shared" si="421"/>
        <v>#DIV/0!</v>
      </c>
      <c r="V2490" s="9">
        <f t="shared" si="422"/>
        <v>0</v>
      </c>
      <c r="Z2490" s="9">
        <f t="shared" si="423"/>
        <v>0</v>
      </c>
      <c r="AG2490" s="27">
        <v>5.516</v>
      </c>
      <c r="AI2490" s="2">
        <f t="shared" si="424"/>
        <v>82.306554953178903</v>
      </c>
      <c r="AK2490" s="27">
        <v>5.516</v>
      </c>
      <c r="AM2490" s="3">
        <f t="shared" si="425"/>
        <v>82.306554953178903</v>
      </c>
      <c r="AO2490" s="27">
        <v>5.516</v>
      </c>
      <c r="AP2490" s="89">
        <v>0.3</v>
      </c>
      <c r="AQ2490" s="88">
        <v>0</v>
      </c>
      <c r="AR2490" s="46" t="e">
        <f t="shared" si="426"/>
        <v>#DIV/0!</v>
      </c>
      <c r="AS2490" s="47" t="e">
        <f t="shared" si="427"/>
        <v>#DIV/0!</v>
      </c>
      <c r="AT2490" s="30" t="e">
        <f t="shared" si="428"/>
        <v>#DIV/0!</v>
      </c>
    </row>
    <row r="2491" spans="1:46" x14ac:dyDescent="0.25">
      <c r="A2491" s="9" t="s">
        <v>2575</v>
      </c>
      <c r="C2491" s="19">
        <f t="shared" si="418"/>
        <v>2026</v>
      </c>
      <c r="K2491" s="9">
        <f t="shared" si="419"/>
        <v>0</v>
      </c>
      <c r="N2491" s="23">
        <f t="shared" si="420"/>
        <v>0</v>
      </c>
      <c r="O2491" s="24" t="e">
        <f t="shared" si="421"/>
        <v>#DIV/0!</v>
      </c>
      <c r="V2491" s="9">
        <f t="shared" si="422"/>
        <v>0</v>
      </c>
      <c r="Z2491" s="9">
        <f t="shared" si="423"/>
        <v>0</v>
      </c>
      <c r="AG2491" s="27">
        <v>5.516</v>
      </c>
      <c r="AI2491" s="2">
        <f t="shared" si="424"/>
        <v>82.306554953178903</v>
      </c>
      <c r="AK2491" s="27">
        <v>5.516</v>
      </c>
      <c r="AM2491" s="3">
        <f t="shared" si="425"/>
        <v>82.306554953178903</v>
      </c>
      <c r="AO2491" s="27">
        <v>5.516</v>
      </c>
      <c r="AP2491" s="89">
        <v>0.3</v>
      </c>
      <c r="AQ2491" s="88">
        <v>0</v>
      </c>
      <c r="AR2491" s="46" t="e">
        <f t="shared" si="426"/>
        <v>#DIV/0!</v>
      </c>
      <c r="AS2491" s="47" t="e">
        <f t="shared" si="427"/>
        <v>#DIV/0!</v>
      </c>
      <c r="AT2491" s="30" t="e">
        <f t="shared" si="428"/>
        <v>#DIV/0!</v>
      </c>
    </row>
    <row r="2492" spans="1:46" x14ac:dyDescent="0.25">
      <c r="A2492" s="9" t="s">
        <v>2576</v>
      </c>
      <c r="C2492" s="19">
        <f t="shared" si="418"/>
        <v>2026</v>
      </c>
      <c r="K2492" s="9">
        <f t="shared" si="419"/>
        <v>0</v>
      </c>
      <c r="N2492" s="23">
        <f t="shared" si="420"/>
        <v>0</v>
      </c>
      <c r="O2492" s="24" t="e">
        <f t="shared" si="421"/>
        <v>#DIV/0!</v>
      </c>
      <c r="V2492" s="9">
        <f t="shared" si="422"/>
        <v>0</v>
      </c>
      <c r="Z2492" s="9">
        <f t="shared" si="423"/>
        <v>0</v>
      </c>
      <c r="AG2492" s="27">
        <v>5.516</v>
      </c>
      <c r="AI2492" s="2">
        <f t="shared" si="424"/>
        <v>82.306554953178903</v>
      </c>
      <c r="AK2492" s="27">
        <v>5.516</v>
      </c>
      <c r="AM2492" s="3">
        <f t="shared" si="425"/>
        <v>82.306554953178903</v>
      </c>
      <c r="AO2492" s="27">
        <v>5.516</v>
      </c>
      <c r="AP2492" s="89">
        <v>0.3</v>
      </c>
      <c r="AQ2492" s="88">
        <v>0</v>
      </c>
      <c r="AR2492" s="46" t="e">
        <f t="shared" si="426"/>
        <v>#DIV/0!</v>
      </c>
      <c r="AS2492" s="47" t="e">
        <f t="shared" si="427"/>
        <v>#DIV/0!</v>
      </c>
      <c r="AT2492" s="30" t="e">
        <f t="shared" si="428"/>
        <v>#DIV/0!</v>
      </c>
    </row>
    <row r="2493" spans="1:46" x14ac:dyDescent="0.25">
      <c r="A2493" s="9" t="s">
        <v>2577</v>
      </c>
      <c r="C2493" s="19">
        <f t="shared" si="418"/>
        <v>2026</v>
      </c>
      <c r="K2493" s="9">
        <f t="shared" si="419"/>
        <v>0</v>
      </c>
      <c r="N2493" s="23">
        <f t="shared" si="420"/>
        <v>0</v>
      </c>
      <c r="O2493" s="24" t="e">
        <f t="shared" si="421"/>
        <v>#DIV/0!</v>
      </c>
      <c r="V2493" s="9">
        <f t="shared" si="422"/>
        <v>0</v>
      </c>
      <c r="Z2493" s="9">
        <f t="shared" si="423"/>
        <v>0</v>
      </c>
      <c r="AG2493" s="27">
        <v>5.516</v>
      </c>
      <c r="AI2493" s="2">
        <f t="shared" si="424"/>
        <v>82.306554953178903</v>
      </c>
      <c r="AK2493" s="27">
        <v>5.516</v>
      </c>
      <c r="AM2493" s="3">
        <f t="shared" si="425"/>
        <v>82.306554953178903</v>
      </c>
      <c r="AO2493" s="27">
        <v>5.516</v>
      </c>
      <c r="AP2493" s="89">
        <v>0.3</v>
      </c>
      <c r="AQ2493" s="88">
        <v>0</v>
      </c>
      <c r="AR2493" s="46" t="e">
        <f t="shared" si="426"/>
        <v>#DIV/0!</v>
      </c>
      <c r="AS2493" s="47" t="e">
        <f t="shared" si="427"/>
        <v>#DIV/0!</v>
      </c>
      <c r="AT2493" s="30" t="e">
        <f t="shared" si="428"/>
        <v>#DIV/0!</v>
      </c>
    </row>
    <row r="2494" spans="1:46" x14ac:dyDescent="0.25">
      <c r="A2494" s="9" t="s">
        <v>2578</v>
      </c>
      <c r="C2494" s="19">
        <f t="shared" si="418"/>
        <v>2026</v>
      </c>
      <c r="K2494" s="9">
        <f t="shared" si="419"/>
        <v>0</v>
      </c>
      <c r="N2494" s="23">
        <f t="shared" si="420"/>
        <v>0</v>
      </c>
      <c r="O2494" s="24" t="e">
        <f t="shared" si="421"/>
        <v>#DIV/0!</v>
      </c>
      <c r="V2494" s="9">
        <f t="shared" si="422"/>
        <v>0</v>
      </c>
      <c r="Z2494" s="9">
        <f t="shared" si="423"/>
        <v>0</v>
      </c>
      <c r="AG2494" s="27">
        <v>5.516</v>
      </c>
      <c r="AI2494" s="2">
        <f t="shared" si="424"/>
        <v>82.306554953178903</v>
      </c>
      <c r="AK2494" s="27">
        <v>5.516</v>
      </c>
      <c r="AM2494" s="3">
        <f t="shared" si="425"/>
        <v>82.306554953178903</v>
      </c>
      <c r="AO2494" s="27">
        <v>5.516</v>
      </c>
      <c r="AP2494" s="89">
        <v>0.3</v>
      </c>
      <c r="AQ2494" s="88">
        <v>0</v>
      </c>
      <c r="AR2494" s="46" t="e">
        <f t="shared" si="426"/>
        <v>#DIV/0!</v>
      </c>
      <c r="AS2494" s="47" t="e">
        <f t="shared" si="427"/>
        <v>#DIV/0!</v>
      </c>
      <c r="AT2494" s="30" t="e">
        <f t="shared" si="428"/>
        <v>#DIV/0!</v>
      </c>
    </row>
    <row r="2495" spans="1:46" x14ac:dyDescent="0.25">
      <c r="A2495" s="9" t="s">
        <v>2579</v>
      </c>
      <c r="C2495" s="19">
        <f t="shared" si="418"/>
        <v>2026</v>
      </c>
      <c r="K2495" s="9">
        <f t="shared" si="419"/>
        <v>0</v>
      </c>
      <c r="N2495" s="23">
        <f t="shared" si="420"/>
        <v>0</v>
      </c>
      <c r="O2495" s="24" t="e">
        <f t="shared" si="421"/>
        <v>#DIV/0!</v>
      </c>
      <c r="V2495" s="9">
        <f t="shared" si="422"/>
        <v>0</v>
      </c>
      <c r="Z2495" s="9">
        <f t="shared" si="423"/>
        <v>0</v>
      </c>
      <c r="AG2495" s="27">
        <v>5.516</v>
      </c>
      <c r="AI2495" s="2">
        <f t="shared" si="424"/>
        <v>82.306554953178903</v>
      </c>
      <c r="AK2495" s="27">
        <v>5.516</v>
      </c>
      <c r="AM2495" s="3">
        <f t="shared" si="425"/>
        <v>82.306554953178903</v>
      </c>
      <c r="AO2495" s="27">
        <v>5.516</v>
      </c>
      <c r="AP2495" s="89">
        <v>0.3</v>
      </c>
      <c r="AQ2495" s="88">
        <v>0</v>
      </c>
      <c r="AR2495" s="46" t="e">
        <f t="shared" si="426"/>
        <v>#DIV/0!</v>
      </c>
      <c r="AS2495" s="47" t="e">
        <f t="shared" si="427"/>
        <v>#DIV/0!</v>
      </c>
      <c r="AT2495" s="30" t="e">
        <f t="shared" si="428"/>
        <v>#DIV/0!</v>
      </c>
    </row>
    <row r="2496" spans="1:46" x14ac:dyDescent="0.25">
      <c r="A2496" s="9" t="s">
        <v>2580</v>
      </c>
      <c r="C2496" s="19">
        <f t="shared" si="418"/>
        <v>2026</v>
      </c>
      <c r="K2496" s="9">
        <f t="shared" si="419"/>
        <v>0</v>
      </c>
      <c r="N2496" s="23">
        <f t="shared" si="420"/>
        <v>0</v>
      </c>
      <c r="O2496" s="24" t="e">
        <f t="shared" si="421"/>
        <v>#DIV/0!</v>
      </c>
      <c r="V2496" s="9">
        <f t="shared" si="422"/>
        <v>0</v>
      </c>
      <c r="Z2496" s="9">
        <f t="shared" si="423"/>
        <v>0</v>
      </c>
      <c r="AG2496" s="27">
        <v>5.516</v>
      </c>
      <c r="AI2496" s="2">
        <f t="shared" si="424"/>
        <v>82.306554953178903</v>
      </c>
      <c r="AK2496" s="27">
        <v>5.516</v>
      </c>
      <c r="AM2496" s="3">
        <f t="shared" si="425"/>
        <v>82.306554953178903</v>
      </c>
      <c r="AO2496" s="27">
        <v>5.516</v>
      </c>
      <c r="AP2496" s="89">
        <v>0.3</v>
      </c>
      <c r="AQ2496" s="88">
        <v>0</v>
      </c>
      <c r="AR2496" s="46" t="e">
        <f t="shared" si="426"/>
        <v>#DIV/0!</v>
      </c>
      <c r="AS2496" s="47" t="e">
        <f t="shared" si="427"/>
        <v>#DIV/0!</v>
      </c>
      <c r="AT2496" s="30" t="e">
        <f t="shared" si="428"/>
        <v>#DIV/0!</v>
      </c>
    </row>
    <row r="2497" spans="1:46" x14ac:dyDescent="0.25">
      <c r="A2497" s="9" t="s">
        <v>2581</v>
      </c>
      <c r="C2497" s="19">
        <f t="shared" si="418"/>
        <v>2026</v>
      </c>
      <c r="K2497" s="9">
        <f t="shared" si="419"/>
        <v>0</v>
      </c>
      <c r="N2497" s="23">
        <f t="shared" si="420"/>
        <v>0</v>
      </c>
      <c r="O2497" s="24" t="e">
        <f t="shared" si="421"/>
        <v>#DIV/0!</v>
      </c>
      <c r="V2497" s="9">
        <f t="shared" si="422"/>
        <v>0</v>
      </c>
      <c r="Z2497" s="9">
        <f t="shared" si="423"/>
        <v>0</v>
      </c>
      <c r="AG2497" s="27">
        <v>5.516</v>
      </c>
      <c r="AI2497" s="2">
        <f t="shared" si="424"/>
        <v>82.306554953178903</v>
      </c>
      <c r="AK2497" s="27">
        <v>5.516</v>
      </c>
      <c r="AM2497" s="3">
        <f t="shared" si="425"/>
        <v>82.306554953178903</v>
      </c>
      <c r="AO2497" s="27">
        <v>5.516</v>
      </c>
      <c r="AP2497" s="89">
        <v>0.3</v>
      </c>
      <c r="AQ2497" s="88">
        <v>0</v>
      </c>
      <c r="AR2497" s="46" t="e">
        <f t="shared" si="426"/>
        <v>#DIV/0!</v>
      </c>
      <c r="AS2497" s="47" t="e">
        <f t="shared" si="427"/>
        <v>#DIV/0!</v>
      </c>
      <c r="AT2497" s="30" t="e">
        <f t="shared" si="428"/>
        <v>#DIV/0!</v>
      </c>
    </row>
    <row r="2498" spans="1:46" x14ac:dyDescent="0.25">
      <c r="A2498" s="9" t="s">
        <v>2582</v>
      </c>
      <c r="C2498" s="19">
        <f t="shared" si="418"/>
        <v>2026</v>
      </c>
      <c r="K2498" s="9">
        <f t="shared" si="419"/>
        <v>0</v>
      </c>
      <c r="N2498" s="23">
        <f t="shared" si="420"/>
        <v>0</v>
      </c>
      <c r="O2498" s="24" t="e">
        <f t="shared" si="421"/>
        <v>#DIV/0!</v>
      </c>
      <c r="V2498" s="9">
        <f t="shared" si="422"/>
        <v>0</v>
      </c>
      <c r="Z2498" s="9">
        <f t="shared" si="423"/>
        <v>0</v>
      </c>
      <c r="AG2498" s="27">
        <v>5.516</v>
      </c>
      <c r="AI2498" s="2">
        <f t="shared" si="424"/>
        <v>82.306554953178903</v>
      </c>
      <c r="AK2498" s="27">
        <v>5.516</v>
      </c>
      <c r="AM2498" s="3">
        <f t="shared" si="425"/>
        <v>82.306554953178903</v>
      </c>
      <c r="AO2498" s="27">
        <v>5.516</v>
      </c>
      <c r="AP2498" s="89">
        <v>0.3</v>
      </c>
      <c r="AQ2498" s="88">
        <v>0</v>
      </c>
      <c r="AR2498" s="46" t="e">
        <f t="shared" si="426"/>
        <v>#DIV/0!</v>
      </c>
      <c r="AS2498" s="47" t="e">
        <f t="shared" si="427"/>
        <v>#DIV/0!</v>
      </c>
      <c r="AT2498" s="30" t="e">
        <f t="shared" si="428"/>
        <v>#DIV/0!</v>
      </c>
    </row>
    <row r="2499" spans="1:46" x14ac:dyDescent="0.25">
      <c r="A2499" s="9" t="s">
        <v>2583</v>
      </c>
      <c r="C2499" s="19">
        <f t="shared" si="418"/>
        <v>2026</v>
      </c>
      <c r="K2499" s="9">
        <f t="shared" si="419"/>
        <v>0</v>
      </c>
      <c r="N2499" s="23">
        <f t="shared" si="420"/>
        <v>0</v>
      </c>
      <c r="O2499" s="24" t="e">
        <f t="shared" si="421"/>
        <v>#DIV/0!</v>
      </c>
      <c r="V2499" s="9">
        <f t="shared" si="422"/>
        <v>0</v>
      </c>
      <c r="Z2499" s="9">
        <f t="shared" si="423"/>
        <v>0</v>
      </c>
      <c r="AG2499" s="27">
        <v>5.516</v>
      </c>
      <c r="AI2499" s="2">
        <f t="shared" si="424"/>
        <v>82.306554953178903</v>
      </c>
      <c r="AK2499" s="27">
        <v>5.516</v>
      </c>
      <c r="AM2499" s="3">
        <f t="shared" si="425"/>
        <v>82.306554953178903</v>
      </c>
      <c r="AO2499" s="27">
        <v>5.516</v>
      </c>
      <c r="AP2499" s="89">
        <v>0.3</v>
      </c>
      <c r="AQ2499" s="88">
        <v>0</v>
      </c>
      <c r="AR2499" s="46" t="e">
        <f t="shared" si="426"/>
        <v>#DIV/0!</v>
      </c>
      <c r="AS2499" s="47" t="e">
        <f t="shared" si="427"/>
        <v>#DIV/0!</v>
      </c>
      <c r="AT2499" s="30" t="e">
        <f t="shared" si="428"/>
        <v>#DIV/0!</v>
      </c>
    </row>
    <row r="2500" spans="1:46" x14ac:dyDescent="0.25">
      <c r="A2500" s="9" t="s">
        <v>2584</v>
      </c>
      <c r="C2500" s="19">
        <f t="shared" si="418"/>
        <v>2026</v>
      </c>
      <c r="K2500" s="9">
        <f t="shared" si="419"/>
        <v>0</v>
      </c>
      <c r="N2500" s="23">
        <f t="shared" si="420"/>
        <v>0</v>
      </c>
      <c r="O2500" s="24" t="e">
        <f t="shared" si="421"/>
        <v>#DIV/0!</v>
      </c>
      <c r="V2500" s="9">
        <f t="shared" si="422"/>
        <v>0</v>
      </c>
      <c r="Z2500" s="9">
        <f t="shared" si="423"/>
        <v>0</v>
      </c>
      <c r="AG2500" s="27">
        <v>5.516</v>
      </c>
      <c r="AI2500" s="2">
        <f t="shared" si="424"/>
        <v>82.306554953178903</v>
      </c>
      <c r="AK2500" s="27">
        <v>5.516</v>
      </c>
      <c r="AM2500" s="3">
        <f t="shared" si="425"/>
        <v>82.306554953178903</v>
      </c>
      <c r="AO2500" s="27">
        <v>5.516</v>
      </c>
      <c r="AP2500" s="89">
        <v>0.3</v>
      </c>
      <c r="AQ2500" s="88">
        <v>0</v>
      </c>
      <c r="AR2500" s="46" t="e">
        <f t="shared" si="426"/>
        <v>#DIV/0!</v>
      </c>
      <c r="AS2500" s="47" t="e">
        <f t="shared" si="427"/>
        <v>#DIV/0!</v>
      </c>
      <c r="AT2500" s="30" t="e">
        <f t="shared" si="428"/>
        <v>#DIV/0!</v>
      </c>
    </row>
    <row r="2501" spans="1:46" x14ac:dyDescent="0.25">
      <c r="A2501" s="9" t="s">
        <v>2585</v>
      </c>
      <c r="C2501" s="19">
        <f t="shared" si="418"/>
        <v>2026</v>
      </c>
      <c r="K2501" s="9">
        <f t="shared" si="419"/>
        <v>0</v>
      </c>
      <c r="N2501" s="23">
        <f t="shared" si="420"/>
        <v>0</v>
      </c>
      <c r="O2501" s="24" t="e">
        <f t="shared" si="421"/>
        <v>#DIV/0!</v>
      </c>
      <c r="V2501" s="9">
        <f t="shared" si="422"/>
        <v>0</v>
      </c>
      <c r="Z2501" s="9">
        <f t="shared" si="423"/>
        <v>0</v>
      </c>
      <c r="AG2501" s="27">
        <v>5.516</v>
      </c>
      <c r="AI2501" s="2">
        <f t="shared" si="424"/>
        <v>82.306554953178903</v>
      </c>
      <c r="AK2501" s="27">
        <v>5.516</v>
      </c>
      <c r="AM2501" s="3">
        <f t="shared" si="425"/>
        <v>82.306554953178903</v>
      </c>
      <c r="AO2501" s="27">
        <v>5.516</v>
      </c>
      <c r="AP2501" s="89">
        <v>0.3</v>
      </c>
      <c r="AQ2501" s="88">
        <v>0</v>
      </c>
      <c r="AR2501" s="46" t="e">
        <f t="shared" si="426"/>
        <v>#DIV/0!</v>
      </c>
      <c r="AS2501" s="47" t="e">
        <f t="shared" si="427"/>
        <v>#DIV/0!</v>
      </c>
      <c r="AT2501" s="30" t="e">
        <f t="shared" si="428"/>
        <v>#DIV/0!</v>
      </c>
    </row>
    <row r="2502" spans="1:46" x14ac:dyDescent="0.25">
      <c r="A2502" s="9" t="s">
        <v>2586</v>
      </c>
      <c r="C2502" s="19">
        <f t="shared" ref="C2502:C2565" si="429">2026-B2502</f>
        <v>2026</v>
      </c>
      <c r="K2502" s="9">
        <f t="shared" ref="K2502:K2565" si="430">H2502+(I2502/2)</f>
        <v>0</v>
      </c>
      <c r="N2502" s="23">
        <f t="shared" ref="N2502:N2565" si="431">(L2502+M2502)*0.5</f>
        <v>0</v>
      </c>
      <c r="O2502" s="24" t="e">
        <f t="shared" ref="O2502:O2565" si="432">337.5/N2502</f>
        <v>#DIV/0!</v>
      </c>
      <c r="V2502" s="9">
        <f t="shared" ref="V2502:V2565" si="433">R2502-(T2502/1000)</f>
        <v>0</v>
      </c>
      <c r="Z2502" s="9">
        <f t="shared" ref="Z2502:Z2565" si="434">X2502+(Y2502/2)</f>
        <v>0</v>
      </c>
      <c r="AG2502" s="27">
        <v>5.516</v>
      </c>
      <c r="AI2502" s="2">
        <f t="shared" ref="AI2502:AI2565" si="435">1000/(1000/((1336/((1336/((1336/((P2502+(IF(P2502&gt;=26.5,-0.159*P2502+4.401,0.2)))-(-((AG2502*0.959)-0.013)+(((AG2502*0.051)-0.006)*P2502)+(((AG2502*0.019)-0.008)*N2502)+(((AG2502*0.053)+0.005)*R2502)-(((AG2502*0.013)-0.003)*Q2502))))-W2502)+(-((AG2502*0.959)-0.013)+(((AG2502*0.051)-0.006)*P2502)+(((AG2502*0.019)-0.008)*N2502)+(((AG2502*0.053)+0.005)*R2502)-(((AG2502*0.013)-0.003)*Q2502))))-N2502*0.98765431))+12)</f>
        <v>82.306554953178903</v>
      </c>
      <c r="AK2502" s="27">
        <v>5.516</v>
      </c>
      <c r="AM2502" s="3">
        <f t="shared" ref="AM2502:AM2565" si="436">1000/(1000/((1336/((1336/((1336/((IF(P2502&lt;=21.9, P2502+0.2,(3.57445388627863+0.610250243334448*P2502+0.014682933220208*(P2502)^2-0.000203380571583*(P2502)^3+0.038468287096921*R2502)+0.2))-(-((AK2502*0.959)-0.013)+(((AK2502*0.051)-0.006)*(3.57445388627863+0.610250243334448*P2502+0.014682933220208*(P2502)^2-0.000203380571583*(P2502)^3+0.038468287096921*R2502))+(((AK2502*0.019)-0.008)*N2502)+(((AK2502*0.053)+0.005)*R2502)-(((AK2502*0.013)-0.003)*Q2502))))-W2502)+(-((AK2502*0.959)-0.013)+(((AK2502*0.051)-0.006)*(3.57445388627863+0.610250243334448*P2502+0.014682933220208*(P2502)^2-0.000203380571583*(P2502)^3+0.038468287096921*R2502))+(((AK2502*0.019)-0.008)*N2502)+(((AK2502*0.053)+0.005)*R2502)-(((AK2502*0.013)-0.003)*Q2502))))-N2502*0.98765431))+12)</f>
        <v>82.306554953178903</v>
      </c>
      <c r="AO2502" s="27">
        <v>5.516</v>
      </c>
      <c r="AP2502" s="89">
        <v>0.3</v>
      </c>
      <c r="AQ2502" s="88">
        <v>0</v>
      </c>
      <c r="AR2502" s="46" t="e">
        <f t="shared" ref="AR2502:AR2565" si="437" xml:space="preserve">  ((1.23853+0.95855*P2502-0.05467*S2502)+0.2)-((-((AO2502*0.959)-0.013)+(((AO2502*0.051)-0.006)*(1.23853+0.95855*P2502-0.05467*S2502))+(((AO2502*0.019)-0.008)*(337.5/O2502))+(((AO2502*0.053)+0.005)*R2502)-(((AO2502*0.013)-0.003)*Q2502)))+(IF(P2502&lt;=22, -0.04, IF(P2502&gt;=24.5, 0.022, 0.025)))+(0)</f>
        <v>#DIV/0!</v>
      </c>
      <c r="AS2502" s="47" t="e">
        <f t="shared" ref="AS2502:AS2565" si="438">-((((0+(2.5/5988)*5988)+((1*(2.5/5988)-(0+(2.5/5988)*5988)*AQ2502/1000)/1)*(12-(0.06)))+((1*((1*(2.5/5988)-(0+(2.5/5988)*5988)*AQ2502/1000)/1)-((0+(2.5/5988)*5988)+((1*(2.5/5988)-(0+(2.5/5988)*5988)*AQ2502/1000)/1)*(12-(0.06)))*(331.5/O2502)/1000)/1.336)*(0.06+(((-((AO2502*0.959)-0.013)+(((AO2502*0.051)-0.006)*(1.23853+0.95855*P2502-0.05467*S2502))+(((AO2502*0.019)-0.008)*337.5/O2502)+(((AO2502*0.053)+0.005)*R2502)-(((AO2502*0.013)-0.003)*Q2502))))-(0)))+((1.336*((1*((1*(2.5/5988)-(0+(2.5/5988)*5988)*AQ2502/1000)/1)-((0+(2.5/5988)*5988)+((1*(2.5/5988)-(0+(2.5/5988)*5988)*AQ2502/1000)/1)*(12-(0.06)))*(331.5/O2502)/1000)/1.336)-(((0+(2.5/5988)*5988)+((1*(2.5/5988)-(0+(2.5/5988)*5988)*AQ2502/1000)/1)*(12-(0.06)))+((1*((1*(2.5/5988)-(0+(2.5/5988)*5988)*AQ2502/1000)/1)-((0+(2.5/5988)*5988)+((1*(2.5/5988)-(0+(2.5/5988)*5988)*AQ2502/1000)/1)*(12-(0.06)))*(331.5/O2502)/1000)/1.336)*(0.06+(((-((AO2502*0.959)-0.013)+(((AO2502*0.051)-0.006)*(1.23853+0.95855*P2502-0.05467*S2502))+(((AO2502*0.019)-0.008)*337.5/O2502)+(((AO2502*0.053)+0.005)*R2502)-(((AO2502*0.013)-0.003)*Q2502))))-(0)))*W2502/1000)/1.336)*0)/((1.336*((1.336*((1*((1*(2.5/5988)-(0+(2.5/5988)*5988)*AQ2502/1000)/1)-((0+(2.5/5988)*5988)+((1*(2.5/5988)-(0+(2.5/5988)*5988)*AQ2502/1000)/1)*(12-(0.06)))*(331.5/O2502)/1000)/1.336)-(((0+(2.5/5988)*5988)+((1*(2.5/5988)-(0+(2.5/5988)*5988)*AQ2502/1000)/1)*(12-(0.06)))+((1*((1*(2.5/5988)-(0+(2.5/5988)*5988)*AQ2502/1000)/1)-((0+(2.5/5988)*5988)+((1*(2.5/5988)-(0+(2.5/5988)*5988)*AQ2502/1000)/1)*(12-(0.06)))*(331.5/O2502)/1000)/1.336)*(0.06+(((-((AO2502*0.959)-0.013)+(((AO2502*0.051)-0.006)*(1.23853+0.95855*P2502-0.05467*S2502))+(((AO2502*0.019)-0.008)*337.5/O2502)+(((AO2502*0.053)+0.005)*R2502)-(((AO2502*0.013)-0.003)*Q2502))))-(0)))*W2502/1000)/1.336)-((((0+(2.5/5988)*5988)+((1*(2.5/5988)-(0+(2.5/5988)*5988)*AQ2502/1000)/1)*(12-(0.06)))+((1*((1*(2.5/5988)-(0+(2.5/5988)*5988)*AQ2502/1000)/1)-((0+(2.5/5988)*5988)+((1*(2.5/5988)-(0+(2.5/5988)*5988)*AQ2502/1000)/1)*(12-(0.06)))*(331.5/O2502)/1000)/1.336)*(0.06+(((-((AO2502*0.959)-0.013)+(((AO2502*0.051)-0.006)*(1.23853+0.95855*P2502-0.05467*S2502))+(((AO2502*0.019)-0.008)*337.5/O2502)+(((AO2502*0.053)+0.005)*R2502)-(((AO2502*0.013)-0.003)*Q2502))))-(0)))+((1.336*((1*((1*(2.5/5988)-(0+(2.5/5988)*5988)*AQ2502/1000)/1)-((0+(2.5/5988)*5988)+((1*(2.5/5988)-(0+(2.5/5988)*5988)*AQ2502/1000)/1)*(12-(0.06)))*(331.5/O2502)/1000)/1.336)-(((0+(2.5/5988)*5988)+((1*(2.5/5988)-(0+(2.5/5988)*5988)*AQ2502/1000)/1)*(12-(0.06)))+((1*((1*(2.5/5988)-(0+(2.5/5988)*5988)*AQ2502/1000)/1)-((0+(2.5/5988)*5988)+((1*(2.5/5988)-(0+(2.5/5988)*5988)*AQ2502/1000)/1)*(12-(0.06)))*(331.5/O2502)/1000)/1.336)*(0.06+(((-((AO2502*0.959)-0.013)+(((AO2502*0.051)-0.006)*(1.23853+0.95855*P2502-0.05467*S2502))+(((AO2502*0.019)-0.008)*337.5/O2502)+(((AO2502*0.053)+0.005)*R2502)-(((AO2502*0.013)-0.003)*Q2502))))))*W2502/1000)/1.336)*0)*AP2502/1000)/1.336)</f>
        <v>#DIV/0!</v>
      </c>
      <c r="AT2502" s="30" t="e">
        <f t="shared" ref="AT2502:AT2565" si="439">AS2502-AR2502</f>
        <v>#DIV/0!</v>
      </c>
    </row>
    <row r="2503" spans="1:46" x14ac:dyDescent="0.25">
      <c r="A2503" s="9" t="s">
        <v>2587</v>
      </c>
      <c r="C2503" s="19">
        <f t="shared" si="429"/>
        <v>2026</v>
      </c>
      <c r="K2503" s="9">
        <f t="shared" si="430"/>
        <v>0</v>
      </c>
      <c r="N2503" s="23">
        <f t="shared" si="431"/>
        <v>0</v>
      </c>
      <c r="O2503" s="24" t="e">
        <f t="shared" si="432"/>
        <v>#DIV/0!</v>
      </c>
      <c r="V2503" s="9">
        <f t="shared" si="433"/>
        <v>0</v>
      </c>
      <c r="Z2503" s="9">
        <f t="shared" si="434"/>
        <v>0</v>
      </c>
      <c r="AG2503" s="27">
        <v>5.516</v>
      </c>
      <c r="AI2503" s="2">
        <f t="shared" si="435"/>
        <v>82.306554953178903</v>
      </c>
      <c r="AK2503" s="27">
        <v>5.516</v>
      </c>
      <c r="AM2503" s="3">
        <f t="shared" si="436"/>
        <v>82.306554953178903</v>
      </c>
      <c r="AO2503" s="27">
        <v>5.516</v>
      </c>
      <c r="AP2503" s="89">
        <v>0.3</v>
      </c>
      <c r="AQ2503" s="88">
        <v>0</v>
      </c>
      <c r="AR2503" s="46" t="e">
        <f t="shared" si="437"/>
        <v>#DIV/0!</v>
      </c>
      <c r="AS2503" s="47" t="e">
        <f t="shared" si="438"/>
        <v>#DIV/0!</v>
      </c>
      <c r="AT2503" s="30" t="e">
        <f t="shared" si="439"/>
        <v>#DIV/0!</v>
      </c>
    </row>
    <row r="2504" spans="1:46" x14ac:dyDescent="0.25">
      <c r="A2504" s="9" t="s">
        <v>2588</v>
      </c>
      <c r="C2504" s="19">
        <f t="shared" si="429"/>
        <v>2026</v>
      </c>
      <c r="K2504" s="9">
        <f t="shared" si="430"/>
        <v>0</v>
      </c>
      <c r="N2504" s="23">
        <f t="shared" si="431"/>
        <v>0</v>
      </c>
      <c r="O2504" s="24" t="e">
        <f t="shared" si="432"/>
        <v>#DIV/0!</v>
      </c>
      <c r="V2504" s="9">
        <f t="shared" si="433"/>
        <v>0</v>
      </c>
      <c r="Z2504" s="9">
        <f t="shared" si="434"/>
        <v>0</v>
      </c>
      <c r="AG2504" s="27">
        <v>5.516</v>
      </c>
      <c r="AI2504" s="2">
        <f t="shared" si="435"/>
        <v>82.306554953178903</v>
      </c>
      <c r="AK2504" s="27">
        <v>5.516</v>
      </c>
      <c r="AM2504" s="3">
        <f t="shared" si="436"/>
        <v>82.306554953178903</v>
      </c>
      <c r="AO2504" s="27">
        <v>5.516</v>
      </c>
      <c r="AP2504" s="89">
        <v>0.3</v>
      </c>
      <c r="AQ2504" s="88">
        <v>0</v>
      </c>
      <c r="AR2504" s="46" t="e">
        <f t="shared" si="437"/>
        <v>#DIV/0!</v>
      </c>
      <c r="AS2504" s="47" t="e">
        <f t="shared" si="438"/>
        <v>#DIV/0!</v>
      </c>
      <c r="AT2504" s="30" t="e">
        <f t="shared" si="439"/>
        <v>#DIV/0!</v>
      </c>
    </row>
    <row r="2505" spans="1:46" x14ac:dyDescent="0.25">
      <c r="A2505" s="9" t="s">
        <v>2589</v>
      </c>
      <c r="C2505" s="19">
        <f t="shared" si="429"/>
        <v>2026</v>
      </c>
      <c r="K2505" s="9">
        <f t="shared" si="430"/>
        <v>0</v>
      </c>
      <c r="N2505" s="23">
        <f t="shared" si="431"/>
        <v>0</v>
      </c>
      <c r="O2505" s="24" t="e">
        <f t="shared" si="432"/>
        <v>#DIV/0!</v>
      </c>
      <c r="V2505" s="9">
        <f t="shared" si="433"/>
        <v>0</v>
      </c>
      <c r="Z2505" s="9">
        <f t="shared" si="434"/>
        <v>0</v>
      </c>
      <c r="AG2505" s="27">
        <v>5.516</v>
      </c>
      <c r="AI2505" s="2">
        <f t="shared" si="435"/>
        <v>82.306554953178903</v>
      </c>
      <c r="AK2505" s="27">
        <v>5.516</v>
      </c>
      <c r="AM2505" s="3">
        <f t="shared" si="436"/>
        <v>82.306554953178903</v>
      </c>
      <c r="AO2505" s="27">
        <v>5.516</v>
      </c>
      <c r="AP2505" s="89">
        <v>0.3</v>
      </c>
      <c r="AQ2505" s="88">
        <v>0</v>
      </c>
      <c r="AR2505" s="46" t="e">
        <f t="shared" si="437"/>
        <v>#DIV/0!</v>
      </c>
      <c r="AS2505" s="47" t="e">
        <f t="shared" si="438"/>
        <v>#DIV/0!</v>
      </c>
      <c r="AT2505" s="30" t="e">
        <f t="shared" si="439"/>
        <v>#DIV/0!</v>
      </c>
    </row>
    <row r="2506" spans="1:46" x14ac:dyDescent="0.25">
      <c r="A2506" s="9" t="s">
        <v>2590</v>
      </c>
      <c r="C2506" s="19">
        <f t="shared" si="429"/>
        <v>2026</v>
      </c>
      <c r="K2506" s="9">
        <f t="shared" si="430"/>
        <v>0</v>
      </c>
      <c r="N2506" s="23">
        <f t="shared" si="431"/>
        <v>0</v>
      </c>
      <c r="O2506" s="24" t="e">
        <f t="shared" si="432"/>
        <v>#DIV/0!</v>
      </c>
      <c r="V2506" s="9">
        <f t="shared" si="433"/>
        <v>0</v>
      </c>
      <c r="Z2506" s="9">
        <f t="shared" si="434"/>
        <v>0</v>
      </c>
      <c r="AG2506" s="27">
        <v>5.516</v>
      </c>
      <c r="AI2506" s="2">
        <f t="shared" si="435"/>
        <v>82.306554953178903</v>
      </c>
      <c r="AK2506" s="27">
        <v>5.516</v>
      </c>
      <c r="AM2506" s="3">
        <f t="shared" si="436"/>
        <v>82.306554953178903</v>
      </c>
      <c r="AO2506" s="27">
        <v>5.516</v>
      </c>
      <c r="AP2506" s="89">
        <v>0.3</v>
      </c>
      <c r="AQ2506" s="88">
        <v>0</v>
      </c>
      <c r="AR2506" s="46" t="e">
        <f t="shared" si="437"/>
        <v>#DIV/0!</v>
      </c>
      <c r="AS2506" s="47" t="e">
        <f t="shared" si="438"/>
        <v>#DIV/0!</v>
      </c>
      <c r="AT2506" s="30" t="e">
        <f t="shared" si="439"/>
        <v>#DIV/0!</v>
      </c>
    </row>
    <row r="2507" spans="1:46" x14ac:dyDescent="0.25">
      <c r="A2507" s="9" t="s">
        <v>2591</v>
      </c>
      <c r="C2507" s="19">
        <f t="shared" si="429"/>
        <v>2026</v>
      </c>
      <c r="K2507" s="9">
        <f t="shared" si="430"/>
        <v>0</v>
      </c>
      <c r="N2507" s="23">
        <f t="shared" si="431"/>
        <v>0</v>
      </c>
      <c r="O2507" s="24" t="e">
        <f t="shared" si="432"/>
        <v>#DIV/0!</v>
      </c>
      <c r="V2507" s="9">
        <f t="shared" si="433"/>
        <v>0</v>
      </c>
      <c r="Z2507" s="9">
        <f t="shared" si="434"/>
        <v>0</v>
      </c>
      <c r="AG2507" s="27">
        <v>5.516</v>
      </c>
      <c r="AI2507" s="2">
        <f t="shared" si="435"/>
        <v>82.306554953178903</v>
      </c>
      <c r="AK2507" s="27">
        <v>5.516</v>
      </c>
      <c r="AM2507" s="3">
        <f t="shared" si="436"/>
        <v>82.306554953178903</v>
      </c>
      <c r="AO2507" s="27">
        <v>5.516</v>
      </c>
      <c r="AP2507" s="89">
        <v>0.3</v>
      </c>
      <c r="AQ2507" s="88">
        <v>0</v>
      </c>
      <c r="AR2507" s="46" t="e">
        <f t="shared" si="437"/>
        <v>#DIV/0!</v>
      </c>
      <c r="AS2507" s="47" t="e">
        <f t="shared" si="438"/>
        <v>#DIV/0!</v>
      </c>
      <c r="AT2507" s="30" t="e">
        <f t="shared" si="439"/>
        <v>#DIV/0!</v>
      </c>
    </row>
    <row r="2508" spans="1:46" x14ac:dyDescent="0.25">
      <c r="A2508" s="9" t="s">
        <v>2592</v>
      </c>
      <c r="C2508" s="19">
        <f t="shared" si="429"/>
        <v>2026</v>
      </c>
      <c r="K2508" s="9">
        <f t="shared" si="430"/>
        <v>0</v>
      </c>
      <c r="N2508" s="23">
        <f t="shared" si="431"/>
        <v>0</v>
      </c>
      <c r="O2508" s="24" t="e">
        <f t="shared" si="432"/>
        <v>#DIV/0!</v>
      </c>
      <c r="V2508" s="9">
        <f t="shared" si="433"/>
        <v>0</v>
      </c>
      <c r="Z2508" s="9">
        <f t="shared" si="434"/>
        <v>0</v>
      </c>
      <c r="AG2508" s="27">
        <v>5.516</v>
      </c>
      <c r="AI2508" s="2">
        <f t="shared" si="435"/>
        <v>82.306554953178903</v>
      </c>
      <c r="AK2508" s="27">
        <v>5.516</v>
      </c>
      <c r="AM2508" s="3">
        <f t="shared" si="436"/>
        <v>82.306554953178903</v>
      </c>
      <c r="AO2508" s="27">
        <v>5.516</v>
      </c>
      <c r="AP2508" s="89">
        <v>0.3</v>
      </c>
      <c r="AQ2508" s="88">
        <v>0</v>
      </c>
      <c r="AR2508" s="46" t="e">
        <f t="shared" si="437"/>
        <v>#DIV/0!</v>
      </c>
      <c r="AS2508" s="47" t="e">
        <f t="shared" si="438"/>
        <v>#DIV/0!</v>
      </c>
      <c r="AT2508" s="30" t="e">
        <f t="shared" si="439"/>
        <v>#DIV/0!</v>
      </c>
    </row>
    <row r="2509" spans="1:46" x14ac:dyDescent="0.25">
      <c r="A2509" s="9" t="s">
        <v>2593</v>
      </c>
      <c r="C2509" s="19">
        <f t="shared" si="429"/>
        <v>2026</v>
      </c>
      <c r="K2509" s="9">
        <f t="shared" si="430"/>
        <v>0</v>
      </c>
      <c r="N2509" s="23">
        <f t="shared" si="431"/>
        <v>0</v>
      </c>
      <c r="O2509" s="24" t="e">
        <f t="shared" si="432"/>
        <v>#DIV/0!</v>
      </c>
      <c r="V2509" s="9">
        <f t="shared" si="433"/>
        <v>0</v>
      </c>
      <c r="Z2509" s="9">
        <f t="shared" si="434"/>
        <v>0</v>
      </c>
      <c r="AG2509" s="27">
        <v>5.516</v>
      </c>
      <c r="AI2509" s="2">
        <f t="shared" si="435"/>
        <v>82.306554953178903</v>
      </c>
      <c r="AK2509" s="27">
        <v>5.516</v>
      </c>
      <c r="AM2509" s="3">
        <f t="shared" si="436"/>
        <v>82.306554953178903</v>
      </c>
      <c r="AO2509" s="27">
        <v>5.516</v>
      </c>
      <c r="AP2509" s="89">
        <v>0.3</v>
      </c>
      <c r="AQ2509" s="88">
        <v>0</v>
      </c>
      <c r="AR2509" s="46" t="e">
        <f t="shared" si="437"/>
        <v>#DIV/0!</v>
      </c>
      <c r="AS2509" s="47" t="e">
        <f t="shared" si="438"/>
        <v>#DIV/0!</v>
      </c>
      <c r="AT2509" s="30" t="e">
        <f t="shared" si="439"/>
        <v>#DIV/0!</v>
      </c>
    </row>
    <row r="2510" spans="1:46" x14ac:dyDescent="0.25">
      <c r="A2510" s="9" t="s">
        <v>2594</v>
      </c>
      <c r="C2510" s="19">
        <f t="shared" si="429"/>
        <v>2026</v>
      </c>
      <c r="K2510" s="9">
        <f t="shared" si="430"/>
        <v>0</v>
      </c>
      <c r="N2510" s="23">
        <f t="shared" si="431"/>
        <v>0</v>
      </c>
      <c r="O2510" s="24" t="e">
        <f t="shared" si="432"/>
        <v>#DIV/0!</v>
      </c>
      <c r="V2510" s="9">
        <f t="shared" si="433"/>
        <v>0</v>
      </c>
      <c r="Z2510" s="9">
        <f t="shared" si="434"/>
        <v>0</v>
      </c>
      <c r="AG2510" s="27">
        <v>5.516</v>
      </c>
      <c r="AI2510" s="2">
        <f t="shared" si="435"/>
        <v>82.306554953178903</v>
      </c>
      <c r="AK2510" s="27">
        <v>5.516</v>
      </c>
      <c r="AM2510" s="3">
        <f t="shared" si="436"/>
        <v>82.306554953178903</v>
      </c>
      <c r="AO2510" s="27">
        <v>5.516</v>
      </c>
      <c r="AP2510" s="89">
        <v>0.3</v>
      </c>
      <c r="AQ2510" s="88">
        <v>0</v>
      </c>
      <c r="AR2510" s="46" t="e">
        <f t="shared" si="437"/>
        <v>#DIV/0!</v>
      </c>
      <c r="AS2510" s="47" t="e">
        <f t="shared" si="438"/>
        <v>#DIV/0!</v>
      </c>
      <c r="AT2510" s="30" t="e">
        <f t="shared" si="439"/>
        <v>#DIV/0!</v>
      </c>
    </row>
    <row r="2511" spans="1:46" x14ac:dyDescent="0.25">
      <c r="A2511" s="9" t="s">
        <v>2595</v>
      </c>
      <c r="C2511" s="19">
        <f t="shared" si="429"/>
        <v>2026</v>
      </c>
      <c r="K2511" s="9">
        <f t="shared" si="430"/>
        <v>0</v>
      </c>
      <c r="N2511" s="23">
        <f t="shared" si="431"/>
        <v>0</v>
      </c>
      <c r="O2511" s="24" t="e">
        <f t="shared" si="432"/>
        <v>#DIV/0!</v>
      </c>
      <c r="V2511" s="9">
        <f t="shared" si="433"/>
        <v>0</v>
      </c>
      <c r="Z2511" s="9">
        <f t="shared" si="434"/>
        <v>0</v>
      </c>
      <c r="AG2511" s="27">
        <v>5.516</v>
      </c>
      <c r="AI2511" s="2">
        <f t="shared" si="435"/>
        <v>82.306554953178903</v>
      </c>
      <c r="AK2511" s="27">
        <v>5.516</v>
      </c>
      <c r="AM2511" s="3">
        <f t="shared" si="436"/>
        <v>82.306554953178903</v>
      </c>
      <c r="AO2511" s="27">
        <v>5.516</v>
      </c>
      <c r="AP2511" s="89">
        <v>0.3</v>
      </c>
      <c r="AQ2511" s="88">
        <v>0</v>
      </c>
      <c r="AR2511" s="46" t="e">
        <f t="shared" si="437"/>
        <v>#DIV/0!</v>
      </c>
      <c r="AS2511" s="47" t="e">
        <f t="shared" si="438"/>
        <v>#DIV/0!</v>
      </c>
      <c r="AT2511" s="30" t="e">
        <f t="shared" si="439"/>
        <v>#DIV/0!</v>
      </c>
    </row>
    <row r="2512" spans="1:46" x14ac:dyDescent="0.25">
      <c r="A2512" s="9" t="s">
        <v>2596</v>
      </c>
      <c r="C2512" s="19">
        <f t="shared" si="429"/>
        <v>2026</v>
      </c>
      <c r="K2512" s="9">
        <f t="shared" si="430"/>
        <v>0</v>
      </c>
      <c r="N2512" s="23">
        <f t="shared" si="431"/>
        <v>0</v>
      </c>
      <c r="O2512" s="24" t="e">
        <f t="shared" si="432"/>
        <v>#DIV/0!</v>
      </c>
      <c r="V2512" s="9">
        <f t="shared" si="433"/>
        <v>0</v>
      </c>
      <c r="Z2512" s="9">
        <f t="shared" si="434"/>
        <v>0</v>
      </c>
      <c r="AG2512" s="27">
        <v>5.516</v>
      </c>
      <c r="AI2512" s="2">
        <f t="shared" si="435"/>
        <v>82.306554953178903</v>
      </c>
      <c r="AK2512" s="27">
        <v>5.516</v>
      </c>
      <c r="AM2512" s="3">
        <f t="shared" si="436"/>
        <v>82.306554953178903</v>
      </c>
      <c r="AO2512" s="27">
        <v>5.516</v>
      </c>
      <c r="AP2512" s="89">
        <v>0.3</v>
      </c>
      <c r="AQ2512" s="88">
        <v>0</v>
      </c>
      <c r="AR2512" s="46" t="e">
        <f t="shared" si="437"/>
        <v>#DIV/0!</v>
      </c>
      <c r="AS2512" s="47" t="e">
        <f t="shared" si="438"/>
        <v>#DIV/0!</v>
      </c>
      <c r="AT2512" s="30" t="e">
        <f t="shared" si="439"/>
        <v>#DIV/0!</v>
      </c>
    </row>
    <row r="2513" spans="1:46" x14ac:dyDescent="0.25">
      <c r="A2513" s="9" t="s">
        <v>2597</v>
      </c>
      <c r="C2513" s="19">
        <f t="shared" si="429"/>
        <v>2026</v>
      </c>
      <c r="K2513" s="9">
        <f t="shared" si="430"/>
        <v>0</v>
      </c>
      <c r="N2513" s="23">
        <f t="shared" si="431"/>
        <v>0</v>
      </c>
      <c r="O2513" s="24" t="e">
        <f t="shared" si="432"/>
        <v>#DIV/0!</v>
      </c>
      <c r="V2513" s="9">
        <f t="shared" si="433"/>
        <v>0</v>
      </c>
      <c r="Z2513" s="9">
        <f t="shared" si="434"/>
        <v>0</v>
      </c>
      <c r="AG2513" s="27">
        <v>5.516</v>
      </c>
      <c r="AI2513" s="2">
        <f t="shared" si="435"/>
        <v>82.306554953178903</v>
      </c>
      <c r="AK2513" s="27">
        <v>5.516</v>
      </c>
      <c r="AM2513" s="3">
        <f t="shared" si="436"/>
        <v>82.306554953178903</v>
      </c>
      <c r="AO2513" s="27">
        <v>5.516</v>
      </c>
      <c r="AP2513" s="89">
        <v>0.3</v>
      </c>
      <c r="AQ2513" s="88">
        <v>0</v>
      </c>
      <c r="AR2513" s="46" t="e">
        <f t="shared" si="437"/>
        <v>#DIV/0!</v>
      </c>
      <c r="AS2513" s="47" t="e">
        <f t="shared" si="438"/>
        <v>#DIV/0!</v>
      </c>
      <c r="AT2513" s="30" t="e">
        <f t="shared" si="439"/>
        <v>#DIV/0!</v>
      </c>
    </row>
    <row r="2514" spans="1:46" x14ac:dyDescent="0.25">
      <c r="A2514" s="9" t="s">
        <v>2598</v>
      </c>
      <c r="C2514" s="19">
        <f t="shared" si="429"/>
        <v>2026</v>
      </c>
      <c r="K2514" s="9">
        <f t="shared" si="430"/>
        <v>0</v>
      </c>
      <c r="N2514" s="23">
        <f t="shared" si="431"/>
        <v>0</v>
      </c>
      <c r="O2514" s="24" t="e">
        <f t="shared" si="432"/>
        <v>#DIV/0!</v>
      </c>
      <c r="V2514" s="9">
        <f t="shared" si="433"/>
        <v>0</v>
      </c>
      <c r="Z2514" s="9">
        <f t="shared" si="434"/>
        <v>0</v>
      </c>
      <c r="AG2514" s="27">
        <v>5.516</v>
      </c>
      <c r="AI2514" s="2">
        <f t="shared" si="435"/>
        <v>82.306554953178903</v>
      </c>
      <c r="AK2514" s="27">
        <v>5.516</v>
      </c>
      <c r="AM2514" s="3">
        <f t="shared" si="436"/>
        <v>82.306554953178903</v>
      </c>
      <c r="AO2514" s="27">
        <v>5.516</v>
      </c>
      <c r="AP2514" s="89">
        <v>0.3</v>
      </c>
      <c r="AQ2514" s="88">
        <v>0</v>
      </c>
      <c r="AR2514" s="46" t="e">
        <f t="shared" si="437"/>
        <v>#DIV/0!</v>
      </c>
      <c r="AS2514" s="47" t="e">
        <f t="shared" si="438"/>
        <v>#DIV/0!</v>
      </c>
      <c r="AT2514" s="30" t="e">
        <f t="shared" si="439"/>
        <v>#DIV/0!</v>
      </c>
    </row>
    <row r="2515" spans="1:46" x14ac:dyDescent="0.25">
      <c r="A2515" s="9" t="s">
        <v>2599</v>
      </c>
      <c r="C2515" s="19">
        <f t="shared" si="429"/>
        <v>2026</v>
      </c>
      <c r="K2515" s="9">
        <f t="shared" si="430"/>
        <v>0</v>
      </c>
      <c r="N2515" s="23">
        <f t="shared" si="431"/>
        <v>0</v>
      </c>
      <c r="O2515" s="24" t="e">
        <f t="shared" si="432"/>
        <v>#DIV/0!</v>
      </c>
      <c r="V2515" s="9">
        <f t="shared" si="433"/>
        <v>0</v>
      </c>
      <c r="Z2515" s="9">
        <f t="shared" si="434"/>
        <v>0</v>
      </c>
      <c r="AG2515" s="27">
        <v>5.516</v>
      </c>
      <c r="AI2515" s="2">
        <f t="shared" si="435"/>
        <v>82.306554953178903</v>
      </c>
      <c r="AK2515" s="27">
        <v>5.516</v>
      </c>
      <c r="AM2515" s="3">
        <f t="shared" si="436"/>
        <v>82.306554953178903</v>
      </c>
      <c r="AO2515" s="27">
        <v>5.516</v>
      </c>
      <c r="AP2515" s="89">
        <v>0.3</v>
      </c>
      <c r="AQ2515" s="88">
        <v>0</v>
      </c>
      <c r="AR2515" s="46" t="e">
        <f t="shared" si="437"/>
        <v>#DIV/0!</v>
      </c>
      <c r="AS2515" s="47" t="e">
        <f t="shared" si="438"/>
        <v>#DIV/0!</v>
      </c>
      <c r="AT2515" s="30" t="e">
        <f t="shared" si="439"/>
        <v>#DIV/0!</v>
      </c>
    </row>
    <row r="2516" spans="1:46" x14ac:dyDescent="0.25">
      <c r="A2516" s="9" t="s">
        <v>2600</v>
      </c>
      <c r="C2516" s="19">
        <f t="shared" si="429"/>
        <v>2026</v>
      </c>
      <c r="K2516" s="9">
        <f t="shared" si="430"/>
        <v>0</v>
      </c>
      <c r="N2516" s="23">
        <f t="shared" si="431"/>
        <v>0</v>
      </c>
      <c r="O2516" s="24" t="e">
        <f t="shared" si="432"/>
        <v>#DIV/0!</v>
      </c>
      <c r="V2516" s="9">
        <f t="shared" si="433"/>
        <v>0</v>
      </c>
      <c r="Z2516" s="9">
        <f t="shared" si="434"/>
        <v>0</v>
      </c>
      <c r="AG2516" s="27">
        <v>5.516</v>
      </c>
      <c r="AI2516" s="2">
        <f t="shared" si="435"/>
        <v>82.306554953178903</v>
      </c>
      <c r="AK2516" s="27">
        <v>5.516</v>
      </c>
      <c r="AM2516" s="3">
        <f t="shared" si="436"/>
        <v>82.306554953178903</v>
      </c>
      <c r="AO2516" s="27">
        <v>5.516</v>
      </c>
      <c r="AP2516" s="89">
        <v>0.3</v>
      </c>
      <c r="AQ2516" s="88">
        <v>0</v>
      </c>
      <c r="AR2516" s="46" t="e">
        <f t="shared" si="437"/>
        <v>#DIV/0!</v>
      </c>
      <c r="AS2516" s="47" t="e">
        <f t="shared" si="438"/>
        <v>#DIV/0!</v>
      </c>
      <c r="AT2516" s="30" t="e">
        <f t="shared" si="439"/>
        <v>#DIV/0!</v>
      </c>
    </row>
    <row r="2517" spans="1:46" x14ac:dyDescent="0.25">
      <c r="A2517" s="9" t="s">
        <v>2601</v>
      </c>
      <c r="C2517" s="19">
        <f t="shared" si="429"/>
        <v>2026</v>
      </c>
      <c r="K2517" s="9">
        <f t="shared" si="430"/>
        <v>0</v>
      </c>
      <c r="N2517" s="23">
        <f t="shared" si="431"/>
        <v>0</v>
      </c>
      <c r="O2517" s="24" t="e">
        <f t="shared" si="432"/>
        <v>#DIV/0!</v>
      </c>
      <c r="V2517" s="9">
        <f t="shared" si="433"/>
        <v>0</v>
      </c>
      <c r="Z2517" s="9">
        <f t="shared" si="434"/>
        <v>0</v>
      </c>
      <c r="AG2517" s="27">
        <v>5.516</v>
      </c>
      <c r="AI2517" s="2">
        <f t="shared" si="435"/>
        <v>82.306554953178903</v>
      </c>
      <c r="AK2517" s="27">
        <v>5.516</v>
      </c>
      <c r="AM2517" s="3">
        <f t="shared" si="436"/>
        <v>82.306554953178903</v>
      </c>
      <c r="AO2517" s="27">
        <v>5.516</v>
      </c>
      <c r="AP2517" s="89">
        <v>0.3</v>
      </c>
      <c r="AQ2517" s="88">
        <v>0</v>
      </c>
      <c r="AR2517" s="46" t="e">
        <f t="shared" si="437"/>
        <v>#DIV/0!</v>
      </c>
      <c r="AS2517" s="47" t="e">
        <f t="shared" si="438"/>
        <v>#DIV/0!</v>
      </c>
      <c r="AT2517" s="30" t="e">
        <f t="shared" si="439"/>
        <v>#DIV/0!</v>
      </c>
    </row>
    <row r="2518" spans="1:46" x14ac:dyDescent="0.25">
      <c r="A2518" s="9" t="s">
        <v>2602</v>
      </c>
      <c r="C2518" s="19">
        <f t="shared" si="429"/>
        <v>2026</v>
      </c>
      <c r="K2518" s="9">
        <f t="shared" si="430"/>
        <v>0</v>
      </c>
      <c r="N2518" s="23">
        <f t="shared" si="431"/>
        <v>0</v>
      </c>
      <c r="O2518" s="24" t="e">
        <f t="shared" si="432"/>
        <v>#DIV/0!</v>
      </c>
      <c r="V2518" s="9">
        <f t="shared" si="433"/>
        <v>0</v>
      </c>
      <c r="Z2518" s="9">
        <f t="shared" si="434"/>
        <v>0</v>
      </c>
      <c r="AG2518" s="27">
        <v>5.516</v>
      </c>
      <c r="AI2518" s="2">
        <f t="shared" si="435"/>
        <v>82.306554953178903</v>
      </c>
      <c r="AK2518" s="27">
        <v>5.516</v>
      </c>
      <c r="AM2518" s="3">
        <f t="shared" si="436"/>
        <v>82.306554953178903</v>
      </c>
      <c r="AO2518" s="27">
        <v>5.516</v>
      </c>
      <c r="AP2518" s="89">
        <v>0.3</v>
      </c>
      <c r="AQ2518" s="88">
        <v>0</v>
      </c>
      <c r="AR2518" s="46" t="e">
        <f t="shared" si="437"/>
        <v>#DIV/0!</v>
      </c>
      <c r="AS2518" s="47" t="e">
        <f t="shared" si="438"/>
        <v>#DIV/0!</v>
      </c>
      <c r="AT2518" s="30" t="e">
        <f t="shared" si="439"/>
        <v>#DIV/0!</v>
      </c>
    </row>
    <row r="2519" spans="1:46" x14ac:dyDescent="0.25">
      <c r="A2519" s="9" t="s">
        <v>2603</v>
      </c>
      <c r="C2519" s="19">
        <f t="shared" si="429"/>
        <v>2026</v>
      </c>
      <c r="K2519" s="9">
        <f t="shared" si="430"/>
        <v>0</v>
      </c>
      <c r="N2519" s="23">
        <f t="shared" si="431"/>
        <v>0</v>
      </c>
      <c r="O2519" s="24" t="e">
        <f t="shared" si="432"/>
        <v>#DIV/0!</v>
      </c>
      <c r="V2519" s="9">
        <f t="shared" si="433"/>
        <v>0</v>
      </c>
      <c r="Z2519" s="9">
        <f t="shared" si="434"/>
        <v>0</v>
      </c>
      <c r="AG2519" s="27">
        <v>5.516</v>
      </c>
      <c r="AI2519" s="2">
        <f t="shared" si="435"/>
        <v>82.306554953178903</v>
      </c>
      <c r="AK2519" s="27">
        <v>5.516</v>
      </c>
      <c r="AM2519" s="3">
        <f t="shared" si="436"/>
        <v>82.306554953178903</v>
      </c>
      <c r="AO2519" s="27">
        <v>5.516</v>
      </c>
      <c r="AP2519" s="89">
        <v>0.3</v>
      </c>
      <c r="AQ2519" s="88">
        <v>0</v>
      </c>
      <c r="AR2519" s="46" t="e">
        <f t="shared" si="437"/>
        <v>#DIV/0!</v>
      </c>
      <c r="AS2519" s="47" t="e">
        <f t="shared" si="438"/>
        <v>#DIV/0!</v>
      </c>
      <c r="AT2519" s="30" t="e">
        <f t="shared" si="439"/>
        <v>#DIV/0!</v>
      </c>
    </row>
    <row r="2520" spans="1:46" x14ac:dyDescent="0.25">
      <c r="A2520" s="9" t="s">
        <v>2604</v>
      </c>
      <c r="C2520" s="19">
        <f t="shared" si="429"/>
        <v>2026</v>
      </c>
      <c r="K2520" s="9">
        <f t="shared" si="430"/>
        <v>0</v>
      </c>
      <c r="N2520" s="23">
        <f t="shared" si="431"/>
        <v>0</v>
      </c>
      <c r="O2520" s="24" t="e">
        <f t="shared" si="432"/>
        <v>#DIV/0!</v>
      </c>
      <c r="V2520" s="9">
        <f t="shared" si="433"/>
        <v>0</v>
      </c>
      <c r="Z2520" s="9">
        <f t="shared" si="434"/>
        <v>0</v>
      </c>
      <c r="AG2520" s="27">
        <v>5.516</v>
      </c>
      <c r="AI2520" s="2">
        <f t="shared" si="435"/>
        <v>82.306554953178903</v>
      </c>
      <c r="AK2520" s="27">
        <v>5.516</v>
      </c>
      <c r="AM2520" s="3">
        <f t="shared" si="436"/>
        <v>82.306554953178903</v>
      </c>
      <c r="AO2520" s="27">
        <v>5.516</v>
      </c>
      <c r="AP2520" s="89">
        <v>0.3</v>
      </c>
      <c r="AQ2520" s="88">
        <v>0</v>
      </c>
      <c r="AR2520" s="46" t="e">
        <f t="shared" si="437"/>
        <v>#DIV/0!</v>
      </c>
      <c r="AS2520" s="47" t="e">
        <f t="shared" si="438"/>
        <v>#DIV/0!</v>
      </c>
      <c r="AT2520" s="30" t="e">
        <f t="shared" si="439"/>
        <v>#DIV/0!</v>
      </c>
    </row>
    <row r="2521" spans="1:46" x14ac:dyDescent="0.25">
      <c r="A2521" s="9" t="s">
        <v>2605</v>
      </c>
      <c r="C2521" s="19">
        <f t="shared" si="429"/>
        <v>2026</v>
      </c>
      <c r="K2521" s="9">
        <f t="shared" si="430"/>
        <v>0</v>
      </c>
      <c r="N2521" s="23">
        <f t="shared" si="431"/>
        <v>0</v>
      </c>
      <c r="O2521" s="24" t="e">
        <f t="shared" si="432"/>
        <v>#DIV/0!</v>
      </c>
      <c r="V2521" s="9">
        <f t="shared" si="433"/>
        <v>0</v>
      </c>
      <c r="Z2521" s="9">
        <f t="shared" si="434"/>
        <v>0</v>
      </c>
      <c r="AG2521" s="27">
        <v>5.516</v>
      </c>
      <c r="AI2521" s="2">
        <f t="shared" si="435"/>
        <v>82.306554953178903</v>
      </c>
      <c r="AK2521" s="27">
        <v>5.516</v>
      </c>
      <c r="AM2521" s="3">
        <f t="shared" si="436"/>
        <v>82.306554953178903</v>
      </c>
      <c r="AO2521" s="27">
        <v>5.516</v>
      </c>
      <c r="AP2521" s="89">
        <v>0.3</v>
      </c>
      <c r="AQ2521" s="88">
        <v>0</v>
      </c>
      <c r="AR2521" s="46" t="e">
        <f t="shared" si="437"/>
        <v>#DIV/0!</v>
      </c>
      <c r="AS2521" s="47" t="e">
        <f t="shared" si="438"/>
        <v>#DIV/0!</v>
      </c>
      <c r="AT2521" s="30" t="e">
        <f t="shared" si="439"/>
        <v>#DIV/0!</v>
      </c>
    </row>
    <row r="2522" spans="1:46" x14ac:dyDescent="0.25">
      <c r="A2522" s="9" t="s">
        <v>2606</v>
      </c>
      <c r="C2522" s="19">
        <f t="shared" si="429"/>
        <v>2026</v>
      </c>
      <c r="K2522" s="9">
        <f t="shared" si="430"/>
        <v>0</v>
      </c>
      <c r="N2522" s="23">
        <f t="shared" si="431"/>
        <v>0</v>
      </c>
      <c r="O2522" s="24" t="e">
        <f t="shared" si="432"/>
        <v>#DIV/0!</v>
      </c>
      <c r="V2522" s="9">
        <f t="shared" si="433"/>
        <v>0</v>
      </c>
      <c r="Z2522" s="9">
        <f t="shared" si="434"/>
        <v>0</v>
      </c>
      <c r="AG2522" s="27">
        <v>5.516</v>
      </c>
      <c r="AI2522" s="2">
        <f t="shared" si="435"/>
        <v>82.306554953178903</v>
      </c>
      <c r="AK2522" s="27">
        <v>5.516</v>
      </c>
      <c r="AM2522" s="3">
        <f t="shared" si="436"/>
        <v>82.306554953178903</v>
      </c>
      <c r="AO2522" s="27">
        <v>5.516</v>
      </c>
      <c r="AP2522" s="89">
        <v>0.3</v>
      </c>
      <c r="AQ2522" s="88">
        <v>0</v>
      </c>
      <c r="AR2522" s="46" t="e">
        <f t="shared" si="437"/>
        <v>#DIV/0!</v>
      </c>
      <c r="AS2522" s="47" t="e">
        <f t="shared" si="438"/>
        <v>#DIV/0!</v>
      </c>
      <c r="AT2522" s="30" t="e">
        <f t="shared" si="439"/>
        <v>#DIV/0!</v>
      </c>
    </row>
    <row r="2523" spans="1:46" x14ac:dyDescent="0.25">
      <c r="A2523" s="9" t="s">
        <v>2607</v>
      </c>
      <c r="C2523" s="19">
        <f t="shared" si="429"/>
        <v>2026</v>
      </c>
      <c r="K2523" s="9">
        <f t="shared" si="430"/>
        <v>0</v>
      </c>
      <c r="N2523" s="23">
        <f t="shared" si="431"/>
        <v>0</v>
      </c>
      <c r="O2523" s="24" t="e">
        <f t="shared" si="432"/>
        <v>#DIV/0!</v>
      </c>
      <c r="V2523" s="9">
        <f t="shared" si="433"/>
        <v>0</v>
      </c>
      <c r="Z2523" s="9">
        <f t="shared" si="434"/>
        <v>0</v>
      </c>
      <c r="AG2523" s="27">
        <v>5.516</v>
      </c>
      <c r="AI2523" s="2">
        <f t="shared" si="435"/>
        <v>82.306554953178903</v>
      </c>
      <c r="AK2523" s="27">
        <v>5.516</v>
      </c>
      <c r="AM2523" s="3">
        <f t="shared" si="436"/>
        <v>82.306554953178903</v>
      </c>
      <c r="AO2523" s="27">
        <v>5.516</v>
      </c>
      <c r="AP2523" s="89">
        <v>0.3</v>
      </c>
      <c r="AQ2523" s="88">
        <v>0</v>
      </c>
      <c r="AR2523" s="46" t="e">
        <f t="shared" si="437"/>
        <v>#DIV/0!</v>
      </c>
      <c r="AS2523" s="47" t="e">
        <f t="shared" si="438"/>
        <v>#DIV/0!</v>
      </c>
      <c r="AT2523" s="30" t="e">
        <f t="shared" si="439"/>
        <v>#DIV/0!</v>
      </c>
    </row>
    <row r="2524" spans="1:46" x14ac:dyDescent="0.25">
      <c r="A2524" s="9" t="s">
        <v>2608</v>
      </c>
      <c r="C2524" s="19">
        <f t="shared" si="429"/>
        <v>2026</v>
      </c>
      <c r="K2524" s="9">
        <f t="shared" si="430"/>
        <v>0</v>
      </c>
      <c r="N2524" s="23">
        <f t="shared" si="431"/>
        <v>0</v>
      </c>
      <c r="O2524" s="24" t="e">
        <f t="shared" si="432"/>
        <v>#DIV/0!</v>
      </c>
      <c r="V2524" s="9">
        <f t="shared" si="433"/>
        <v>0</v>
      </c>
      <c r="Z2524" s="9">
        <f t="shared" si="434"/>
        <v>0</v>
      </c>
      <c r="AG2524" s="27">
        <v>5.516</v>
      </c>
      <c r="AI2524" s="2">
        <f t="shared" si="435"/>
        <v>82.306554953178903</v>
      </c>
      <c r="AK2524" s="27">
        <v>5.516</v>
      </c>
      <c r="AM2524" s="3">
        <f t="shared" si="436"/>
        <v>82.306554953178903</v>
      </c>
      <c r="AO2524" s="27">
        <v>5.516</v>
      </c>
      <c r="AP2524" s="89">
        <v>0.3</v>
      </c>
      <c r="AQ2524" s="88">
        <v>0</v>
      </c>
      <c r="AR2524" s="46" t="e">
        <f t="shared" si="437"/>
        <v>#DIV/0!</v>
      </c>
      <c r="AS2524" s="47" t="e">
        <f t="shared" si="438"/>
        <v>#DIV/0!</v>
      </c>
      <c r="AT2524" s="30" t="e">
        <f t="shared" si="439"/>
        <v>#DIV/0!</v>
      </c>
    </row>
    <row r="2525" spans="1:46" x14ac:dyDescent="0.25">
      <c r="A2525" s="9" t="s">
        <v>2609</v>
      </c>
      <c r="C2525" s="19">
        <f t="shared" si="429"/>
        <v>2026</v>
      </c>
      <c r="K2525" s="9">
        <f t="shared" si="430"/>
        <v>0</v>
      </c>
      <c r="N2525" s="23">
        <f t="shared" si="431"/>
        <v>0</v>
      </c>
      <c r="O2525" s="24" t="e">
        <f t="shared" si="432"/>
        <v>#DIV/0!</v>
      </c>
      <c r="V2525" s="9">
        <f t="shared" si="433"/>
        <v>0</v>
      </c>
      <c r="Z2525" s="9">
        <f t="shared" si="434"/>
        <v>0</v>
      </c>
      <c r="AG2525" s="27">
        <v>5.516</v>
      </c>
      <c r="AI2525" s="2">
        <f t="shared" si="435"/>
        <v>82.306554953178903</v>
      </c>
      <c r="AK2525" s="27">
        <v>5.516</v>
      </c>
      <c r="AM2525" s="3">
        <f t="shared" si="436"/>
        <v>82.306554953178903</v>
      </c>
      <c r="AO2525" s="27">
        <v>5.516</v>
      </c>
      <c r="AP2525" s="89">
        <v>0.3</v>
      </c>
      <c r="AQ2525" s="88">
        <v>0</v>
      </c>
      <c r="AR2525" s="46" t="e">
        <f t="shared" si="437"/>
        <v>#DIV/0!</v>
      </c>
      <c r="AS2525" s="47" t="e">
        <f t="shared" si="438"/>
        <v>#DIV/0!</v>
      </c>
      <c r="AT2525" s="30" t="e">
        <f t="shared" si="439"/>
        <v>#DIV/0!</v>
      </c>
    </row>
    <row r="2526" spans="1:46" x14ac:dyDescent="0.25">
      <c r="A2526" s="9" t="s">
        <v>2610</v>
      </c>
      <c r="C2526" s="19">
        <f t="shared" si="429"/>
        <v>2026</v>
      </c>
      <c r="K2526" s="9">
        <f t="shared" si="430"/>
        <v>0</v>
      </c>
      <c r="N2526" s="23">
        <f t="shared" si="431"/>
        <v>0</v>
      </c>
      <c r="O2526" s="24" t="e">
        <f t="shared" si="432"/>
        <v>#DIV/0!</v>
      </c>
      <c r="V2526" s="9">
        <f t="shared" si="433"/>
        <v>0</v>
      </c>
      <c r="Z2526" s="9">
        <f t="shared" si="434"/>
        <v>0</v>
      </c>
      <c r="AG2526" s="27">
        <v>5.516</v>
      </c>
      <c r="AI2526" s="2">
        <f t="shared" si="435"/>
        <v>82.306554953178903</v>
      </c>
      <c r="AK2526" s="27">
        <v>5.516</v>
      </c>
      <c r="AM2526" s="3">
        <f t="shared" si="436"/>
        <v>82.306554953178903</v>
      </c>
      <c r="AO2526" s="27">
        <v>5.516</v>
      </c>
      <c r="AP2526" s="89">
        <v>0.3</v>
      </c>
      <c r="AQ2526" s="88">
        <v>0</v>
      </c>
      <c r="AR2526" s="46" t="e">
        <f t="shared" si="437"/>
        <v>#DIV/0!</v>
      </c>
      <c r="AS2526" s="47" t="e">
        <f t="shared" si="438"/>
        <v>#DIV/0!</v>
      </c>
      <c r="AT2526" s="30" t="e">
        <f t="shared" si="439"/>
        <v>#DIV/0!</v>
      </c>
    </row>
    <row r="2527" spans="1:46" x14ac:dyDescent="0.25">
      <c r="A2527" s="9" t="s">
        <v>2611</v>
      </c>
      <c r="C2527" s="19">
        <f t="shared" si="429"/>
        <v>2026</v>
      </c>
      <c r="K2527" s="9">
        <f t="shared" si="430"/>
        <v>0</v>
      </c>
      <c r="N2527" s="23">
        <f t="shared" si="431"/>
        <v>0</v>
      </c>
      <c r="O2527" s="24" t="e">
        <f t="shared" si="432"/>
        <v>#DIV/0!</v>
      </c>
      <c r="V2527" s="9">
        <f t="shared" si="433"/>
        <v>0</v>
      </c>
      <c r="Z2527" s="9">
        <f t="shared" si="434"/>
        <v>0</v>
      </c>
      <c r="AG2527" s="27">
        <v>5.516</v>
      </c>
      <c r="AI2527" s="2">
        <f t="shared" si="435"/>
        <v>82.306554953178903</v>
      </c>
      <c r="AK2527" s="27">
        <v>5.516</v>
      </c>
      <c r="AM2527" s="3">
        <f t="shared" si="436"/>
        <v>82.306554953178903</v>
      </c>
      <c r="AO2527" s="27">
        <v>5.516</v>
      </c>
      <c r="AP2527" s="89">
        <v>0.3</v>
      </c>
      <c r="AQ2527" s="88">
        <v>0</v>
      </c>
      <c r="AR2527" s="46" t="e">
        <f t="shared" si="437"/>
        <v>#DIV/0!</v>
      </c>
      <c r="AS2527" s="47" t="e">
        <f t="shared" si="438"/>
        <v>#DIV/0!</v>
      </c>
      <c r="AT2527" s="30" t="e">
        <f t="shared" si="439"/>
        <v>#DIV/0!</v>
      </c>
    </row>
    <row r="2528" spans="1:46" x14ac:dyDescent="0.25">
      <c r="A2528" s="9" t="s">
        <v>2612</v>
      </c>
      <c r="C2528" s="19">
        <f t="shared" si="429"/>
        <v>2026</v>
      </c>
      <c r="K2528" s="9">
        <f t="shared" si="430"/>
        <v>0</v>
      </c>
      <c r="N2528" s="23">
        <f t="shared" si="431"/>
        <v>0</v>
      </c>
      <c r="O2528" s="24" t="e">
        <f t="shared" si="432"/>
        <v>#DIV/0!</v>
      </c>
      <c r="V2528" s="9">
        <f t="shared" si="433"/>
        <v>0</v>
      </c>
      <c r="Z2528" s="9">
        <f t="shared" si="434"/>
        <v>0</v>
      </c>
      <c r="AG2528" s="27">
        <v>5.516</v>
      </c>
      <c r="AI2528" s="2">
        <f t="shared" si="435"/>
        <v>82.306554953178903</v>
      </c>
      <c r="AK2528" s="27">
        <v>5.516</v>
      </c>
      <c r="AM2528" s="3">
        <f t="shared" si="436"/>
        <v>82.306554953178903</v>
      </c>
      <c r="AO2528" s="27">
        <v>5.516</v>
      </c>
      <c r="AP2528" s="89">
        <v>0.3</v>
      </c>
      <c r="AQ2528" s="88">
        <v>0</v>
      </c>
      <c r="AR2528" s="46" t="e">
        <f t="shared" si="437"/>
        <v>#DIV/0!</v>
      </c>
      <c r="AS2528" s="47" t="e">
        <f t="shared" si="438"/>
        <v>#DIV/0!</v>
      </c>
      <c r="AT2528" s="30" t="e">
        <f t="shared" si="439"/>
        <v>#DIV/0!</v>
      </c>
    </row>
    <row r="2529" spans="1:46" x14ac:dyDescent="0.25">
      <c r="A2529" s="9" t="s">
        <v>2613</v>
      </c>
      <c r="C2529" s="19">
        <f t="shared" si="429"/>
        <v>2026</v>
      </c>
      <c r="K2529" s="9">
        <f t="shared" si="430"/>
        <v>0</v>
      </c>
      <c r="N2529" s="23">
        <f t="shared" si="431"/>
        <v>0</v>
      </c>
      <c r="O2529" s="24" t="e">
        <f t="shared" si="432"/>
        <v>#DIV/0!</v>
      </c>
      <c r="V2529" s="9">
        <f t="shared" si="433"/>
        <v>0</v>
      </c>
      <c r="Z2529" s="9">
        <f t="shared" si="434"/>
        <v>0</v>
      </c>
      <c r="AG2529" s="27">
        <v>5.516</v>
      </c>
      <c r="AI2529" s="2">
        <f t="shared" si="435"/>
        <v>82.306554953178903</v>
      </c>
      <c r="AK2529" s="27">
        <v>5.516</v>
      </c>
      <c r="AM2529" s="3">
        <f t="shared" si="436"/>
        <v>82.306554953178903</v>
      </c>
      <c r="AO2529" s="27">
        <v>5.516</v>
      </c>
      <c r="AP2529" s="89">
        <v>0.3</v>
      </c>
      <c r="AQ2529" s="88">
        <v>0</v>
      </c>
      <c r="AR2529" s="46" t="e">
        <f t="shared" si="437"/>
        <v>#DIV/0!</v>
      </c>
      <c r="AS2529" s="47" t="e">
        <f t="shared" si="438"/>
        <v>#DIV/0!</v>
      </c>
      <c r="AT2529" s="30" t="e">
        <f t="shared" si="439"/>
        <v>#DIV/0!</v>
      </c>
    </row>
    <row r="2530" spans="1:46" x14ac:dyDescent="0.25">
      <c r="A2530" s="9" t="s">
        <v>2614</v>
      </c>
      <c r="C2530" s="19">
        <f t="shared" si="429"/>
        <v>2026</v>
      </c>
      <c r="K2530" s="9">
        <f t="shared" si="430"/>
        <v>0</v>
      </c>
      <c r="N2530" s="23">
        <f t="shared" si="431"/>
        <v>0</v>
      </c>
      <c r="O2530" s="24" t="e">
        <f t="shared" si="432"/>
        <v>#DIV/0!</v>
      </c>
      <c r="V2530" s="9">
        <f t="shared" si="433"/>
        <v>0</v>
      </c>
      <c r="Z2530" s="9">
        <f t="shared" si="434"/>
        <v>0</v>
      </c>
      <c r="AG2530" s="27">
        <v>5.516</v>
      </c>
      <c r="AI2530" s="2">
        <f t="shared" si="435"/>
        <v>82.306554953178903</v>
      </c>
      <c r="AK2530" s="27">
        <v>5.516</v>
      </c>
      <c r="AM2530" s="3">
        <f t="shared" si="436"/>
        <v>82.306554953178903</v>
      </c>
      <c r="AO2530" s="27">
        <v>5.516</v>
      </c>
      <c r="AP2530" s="89">
        <v>0.3</v>
      </c>
      <c r="AQ2530" s="88">
        <v>0</v>
      </c>
      <c r="AR2530" s="46" t="e">
        <f t="shared" si="437"/>
        <v>#DIV/0!</v>
      </c>
      <c r="AS2530" s="47" t="e">
        <f t="shared" si="438"/>
        <v>#DIV/0!</v>
      </c>
      <c r="AT2530" s="30" t="e">
        <f t="shared" si="439"/>
        <v>#DIV/0!</v>
      </c>
    </row>
    <row r="2531" spans="1:46" x14ac:dyDescent="0.25">
      <c r="A2531" s="9" t="s">
        <v>2615</v>
      </c>
      <c r="C2531" s="19">
        <f t="shared" si="429"/>
        <v>2026</v>
      </c>
      <c r="K2531" s="9">
        <f t="shared" si="430"/>
        <v>0</v>
      </c>
      <c r="N2531" s="23">
        <f t="shared" si="431"/>
        <v>0</v>
      </c>
      <c r="O2531" s="24" t="e">
        <f t="shared" si="432"/>
        <v>#DIV/0!</v>
      </c>
      <c r="V2531" s="9">
        <f t="shared" si="433"/>
        <v>0</v>
      </c>
      <c r="Z2531" s="9">
        <f t="shared" si="434"/>
        <v>0</v>
      </c>
      <c r="AG2531" s="27">
        <v>5.516</v>
      </c>
      <c r="AI2531" s="2">
        <f t="shared" si="435"/>
        <v>82.306554953178903</v>
      </c>
      <c r="AK2531" s="27">
        <v>5.516</v>
      </c>
      <c r="AM2531" s="3">
        <f t="shared" si="436"/>
        <v>82.306554953178903</v>
      </c>
      <c r="AO2531" s="27">
        <v>5.516</v>
      </c>
      <c r="AP2531" s="89">
        <v>0.3</v>
      </c>
      <c r="AQ2531" s="88">
        <v>0</v>
      </c>
      <c r="AR2531" s="46" t="e">
        <f t="shared" si="437"/>
        <v>#DIV/0!</v>
      </c>
      <c r="AS2531" s="47" t="e">
        <f t="shared" si="438"/>
        <v>#DIV/0!</v>
      </c>
      <c r="AT2531" s="30" t="e">
        <f t="shared" si="439"/>
        <v>#DIV/0!</v>
      </c>
    </row>
    <row r="2532" spans="1:46" x14ac:dyDescent="0.25">
      <c r="A2532" s="9" t="s">
        <v>2616</v>
      </c>
      <c r="C2532" s="19">
        <f t="shared" si="429"/>
        <v>2026</v>
      </c>
      <c r="K2532" s="9">
        <f t="shared" si="430"/>
        <v>0</v>
      </c>
      <c r="N2532" s="23">
        <f t="shared" si="431"/>
        <v>0</v>
      </c>
      <c r="O2532" s="24" t="e">
        <f t="shared" si="432"/>
        <v>#DIV/0!</v>
      </c>
      <c r="V2532" s="9">
        <f t="shared" si="433"/>
        <v>0</v>
      </c>
      <c r="Z2532" s="9">
        <f t="shared" si="434"/>
        <v>0</v>
      </c>
      <c r="AG2532" s="27">
        <v>5.516</v>
      </c>
      <c r="AI2532" s="2">
        <f t="shared" si="435"/>
        <v>82.306554953178903</v>
      </c>
      <c r="AK2532" s="27">
        <v>5.516</v>
      </c>
      <c r="AM2532" s="3">
        <f t="shared" si="436"/>
        <v>82.306554953178903</v>
      </c>
      <c r="AO2532" s="27">
        <v>5.516</v>
      </c>
      <c r="AP2532" s="89">
        <v>0.3</v>
      </c>
      <c r="AQ2532" s="88">
        <v>0</v>
      </c>
      <c r="AR2532" s="46" t="e">
        <f t="shared" si="437"/>
        <v>#DIV/0!</v>
      </c>
      <c r="AS2532" s="47" t="e">
        <f t="shared" si="438"/>
        <v>#DIV/0!</v>
      </c>
      <c r="AT2532" s="30" t="e">
        <f t="shared" si="439"/>
        <v>#DIV/0!</v>
      </c>
    </row>
    <row r="2533" spans="1:46" x14ac:dyDescent="0.25">
      <c r="A2533" s="9" t="s">
        <v>2617</v>
      </c>
      <c r="C2533" s="19">
        <f t="shared" si="429"/>
        <v>2026</v>
      </c>
      <c r="K2533" s="9">
        <f t="shared" si="430"/>
        <v>0</v>
      </c>
      <c r="N2533" s="23">
        <f t="shared" si="431"/>
        <v>0</v>
      </c>
      <c r="O2533" s="24" t="e">
        <f t="shared" si="432"/>
        <v>#DIV/0!</v>
      </c>
      <c r="V2533" s="9">
        <f t="shared" si="433"/>
        <v>0</v>
      </c>
      <c r="Z2533" s="9">
        <f t="shared" si="434"/>
        <v>0</v>
      </c>
      <c r="AG2533" s="27">
        <v>5.516</v>
      </c>
      <c r="AI2533" s="2">
        <f t="shared" si="435"/>
        <v>82.306554953178903</v>
      </c>
      <c r="AK2533" s="27">
        <v>5.516</v>
      </c>
      <c r="AM2533" s="3">
        <f t="shared" si="436"/>
        <v>82.306554953178903</v>
      </c>
      <c r="AO2533" s="27">
        <v>5.516</v>
      </c>
      <c r="AP2533" s="89">
        <v>0.3</v>
      </c>
      <c r="AQ2533" s="88">
        <v>0</v>
      </c>
      <c r="AR2533" s="46" t="e">
        <f t="shared" si="437"/>
        <v>#DIV/0!</v>
      </c>
      <c r="AS2533" s="47" t="e">
        <f t="shared" si="438"/>
        <v>#DIV/0!</v>
      </c>
      <c r="AT2533" s="30" t="e">
        <f t="shared" si="439"/>
        <v>#DIV/0!</v>
      </c>
    </row>
    <row r="2534" spans="1:46" x14ac:dyDescent="0.25">
      <c r="A2534" s="9" t="s">
        <v>2618</v>
      </c>
      <c r="C2534" s="19">
        <f t="shared" si="429"/>
        <v>2026</v>
      </c>
      <c r="K2534" s="9">
        <f t="shared" si="430"/>
        <v>0</v>
      </c>
      <c r="N2534" s="23">
        <f t="shared" si="431"/>
        <v>0</v>
      </c>
      <c r="O2534" s="24" t="e">
        <f t="shared" si="432"/>
        <v>#DIV/0!</v>
      </c>
      <c r="V2534" s="9">
        <f t="shared" si="433"/>
        <v>0</v>
      </c>
      <c r="Z2534" s="9">
        <f t="shared" si="434"/>
        <v>0</v>
      </c>
      <c r="AG2534" s="27">
        <v>5.516</v>
      </c>
      <c r="AI2534" s="2">
        <f t="shared" si="435"/>
        <v>82.306554953178903</v>
      </c>
      <c r="AK2534" s="27">
        <v>5.516</v>
      </c>
      <c r="AM2534" s="3">
        <f t="shared" si="436"/>
        <v>82.306554953178903</v>
      </c>
      <c r="AO2534" s="27">
        <v>5.516</v>
      </c>
      <c r="AP2534" s="89">
        <v>0.3</v>
      </c>
      <c r="AQ2534" s="88">
        <v>0</v>
      </c>
      <c r="AR2534" s="46" t="e">
        <f t="shared" si="437"/>
        <v>#DIV/0!</v>
      </c>
      <c r="AS2534" s="47" t="e">
        <f t="shared" si="438"/>
        <v>#DIV/0!</v>
      </c>
      <c r="AT2534" s="30" t="e">
        <f t="shared" si="439"/>
        <v>#DIV/0!</v>
      </c>
    </row>
    <row r="2535" spans="1:46" x14ac:dyDescent="0.25">
      <c r="A2535" s="9" t="s">
        <v>2619</v>
      </c>
      <c r="C2535" s="19">
        <f t="shared" si="429"/>
        <v>2026</v>
      </c>
      <c r="K2535" s="9">
        <f t="shared" si="430"/>
        <v>0</v>
      </c>
      <c r="N2535" s="23">
        <f t="shared" si="431"/>
        <v>0</v>
      </c>
      <c r="O2535" s="24" t="e">
        <f t="shared" si="432"/>
        <v>#DIV/0!</v>
      </c>
      <c r="V2535" s="9">
        <f t="shared" si="433"/>
        <v>0</v>
      </c>
      <c r="Z2535" s="9">
        <f t="shared" si="434"/>
        <v>0</v>
      </c>
      <c r="AG2535" s="27">
        <v>5.516</v>
      </c>
      <c r="AI2535" s="2">
        <f t="shared" si="435"/>
        <v>82.306554953178903</v>
      </c>
      <c r="AK2535" s="27">
        <v>5.516</v>
      </c>
      <c r="AM2535" s="3">
        <f t="shared" si="436"/>
        <v>82.306554953178903</v>
      </c>
      <c r="AO2535" s="27">
        <v>5.516</v>
      </c>
      <c r="AP2535" s="89">
        <v>0.3</v>
      </c>
      <c r="AQ2535" s="88">
        <v>0</v>
      </c>
      <c r="AR2535" s="46" t="e">
        <f t="shared" si="437"/>
        <v>#DIV/0!</v>
      </c>
      <c r="AS2535" s="47" t="e">
        <f t="shared" si="438"/>
        <v>#DIV/0!</v>
      </c>
      <c r="AT2535" s="30" t="e">
        <f t="shared" si="439"/>
        <v>#DIV/0!</v>
      </c>
    </row>
    <row r="2536" spans="1:46" x14ac:dyDescent="0.25">
      <c r="A2536" s="9" t="s">
        <v>2620</v>
      </c>
      <c r="C2536" s="19">
        <f t="shared" si="429"/>
        <v>2026</v>
      </c>
      <c r="K2536" s="9">
        <f t="shared" si="430"/>
        <v>0</v>
      </c>
      <c r="N2536" s="23">
        <f t="shared" si="431"/>
        <v>0</v>
      </c>
      <c r="O2536" s="24" t="e">
        <f t="shared" si="432"/>
        <v>#DIV/0!</v>
      </c>
      <c r="V2536" s="9">
        <f t="shared" si="433"/>
        <v>0</v>
      </c>
      <c r="Z2536" s="9">
        <f t="shared" si="434"/>
        <v>0</v>
      </c>
      <c r="AG2536" s="27">
        <v>5.516</v>
      </c>
      <c r="AI2536" s="2">
        <f t="shared" si="435"/>
        <v>82.306554953178903</v>
      </c>
      <c r="AK2536" s="27">
        <v>5.516</v>
      </c>
      <c r="AM2536" s="3">
        <f t="shared" si="436"/>
        <v>82.306554953178903</v>
      </c>
      <c r="AO2536" s="27">
        <v>5.516</v>
      </c>
      <c r="AP2536" s="89">
        <v>0.3</v>
      </c>
      <c r="AQ2536" s="88">
        <v>0</v>
      </c>
      <c r="AR2536" s="46" t="e">
        <f t="shared" si="437"/>
        <v>#DIV/0!</v>
      </c>
      <c r="AS2536" s="47" t="e">
        <f t="shared" si="438"/>
        <v>#DIV/0!</v>
      </c>
      <c r="AT2536" s="30" t="e">
        <f t="shared" si="439"/>
        <v>#DIV/0!</v>
      </c>
    </row>
    <row r="2537" spans="1:46" x14ac:dyDescent="0.25">
      <c r="A2537" s="9" t="s">
        <v>2621</v>
      </c>
      <c r="C2537" s="19">
        <f t="shared" si="429"/>
        <v>2026</v>
      </c>
      <c r="K2537" s="9">
        <f t="shared" si="430"/>
        <v>0</v>
      </c>
      <c r="N2537" s="23">
        <f t="shared" si="431"/>
        <v>0</v>
      </c>
      <c r="O2537" s="24" t="e">
        <f t="shared" si="432"/>
        <v>#DIV/0!</v>
      </c>
      <c r="V2537" s="9">
        <f t="shared" si="433"/>
        <v>0</v>
      </c>
      <c r="Z2537" s="9">
        <f t="shared" si="434"/>
        <v>0</v>
      </c>
      <c r="AG2537" s="27">
        <v>5.516</v>
      </c>
      <c r="AI2537" s="2">
        <f t="shared" si="435"/>
        <v>82.306554953178903</v>
      </c>
      <c r="AK2537" s="27">
        <v>5.516</v>
      </c>
      <c r="AM2537" s="3">
        <f t="shared" si="436"/>
        <v>82.306554953178903</v>
      </c>
      <c r="AO2537" s="27">
        <v>5.516</v>
      </c>
      <c r="AP2537" s="89">
        <v>0.3</v>
      </c>
      <c r="AQ2537" s="88">
        <v>0</v>
      </c>
      <c r="AR2537" s="46" t="e">
        <f t="shared" si="437"/>
        <v>#DIV/0!</v>
      </c>
      <c r="AS2537" s="47" t="e">
        <f t="shared" si="438"/>
        <v>#DIV/0!</v>
      </c>
      <c r="AT2537" s="30" t="e">
        <f t="shared" si="439"/>
        <v>#DIV/0!</v>
      </c>
    </row>
    <row r="2538" spans="1:46" x14ac:dyDescent="0.25">
      <c r="A2538" s="9" t="s">
        <v>2622</v>
      </c>
      <c r="C2538" s="19">
        <f t="shared" si="429"/>
        <v>2026</v>
      </c>
      <c r="K2538" s="9">
        <f t="shared" si="430"/>
        <v>0</v>
      </c>
      <c r="N2538" s="23">
        <f t="shared" si="431"/>
        <v>0</v>
      </c>
      <c r="O2538" s="24" t="e">
        <f t="shared" si="432"/>
        <v>#DIV/0!</v>
      </c>
      <c r="V2538" s="9">
        <f t="shared" si="433"/>
        <v>0</v>
      </c>
      <c r="Z2538" s="9">
        <f t="shared" si="434"/>
        <v>0</v>
      </c>
      <c r="AG2538" s="27">
        <v>5.516</v>
      </c>
      <c r="AI2538" s="2">
        <f t="shared" si="435"/>
        <v>82.306554953178903</v>
      </c>
      <c r="AK2538" s="27">
        <v>5.516</v>
      </c>
      <c r="AM2538" s="3">
        <f t="shared" si="436"/>
        <v>82.306554953178903</v>
      </c>
      <c r="AO2538" s="27">
        <v>5.516</v>
      </c>
      <c r="AP2538" s="89">
        <v>0.3</v>
      </c>
      <c r="AQ2538" s="88">
        <v>0</v>
      </c>
      <c r="AR2538" s="46" t="e">
        <f t="shared" si="437"/>
        <v>#DIV/0!</v>
      </c>
      <c r="AS2538" s="47" t="e">
        <f t="shared" si="438"/>
        <v>#DIV/0!</v>
      </c>
      <c r="AT2538" s="30" t="e">
        <f t="shared" si="439"/>
        <v>#DIV/0!</v>
      </c>
    </row>
    <row r="2539" spans="1:46" x14ac:dyDescent="0.25">
      <c r="A2539" s="9" t="s">
        <v>2623</v>
      </c>
      <c r="C2539" s="19">
        <f t="shared" si="429"/>
        <v>2026</v>
      </c>
      <c r="K2539" s="9">
        <f t="shared" si="430"/>
        <v>0</v>
      </c>
      <c r="N2539" s="23">
        <f t="shared" si="431"/>
        <v>0</v>
      </c>
      <c r="O2539" s="24" t="e">
        <f t="shared" si="432"/>
        <v>#DIV/0!</v>
      </c>
      <c r="V2539" s="9">
        <f t="shared" si="433"/>
        <v>0</v>
      </c>
      <c r="Z2539" s="9">
        <f t="shared" si="434"/>
        <v>0</v>
      </c>
      <c r="AG2539" s="27">
        <v>5.516</v>
      </c>
      <c r="AI2539" s="2">
        <f t="shared" si="435"/>
        <v>82.306554953178903</v>
      </c>
      <c r="AK2539" s="27">
        <v>5.516</v>
      </c>
      <c r="AM2539" s="3">
        <f t="shared" si="436"/>
        <v>82.306554953178903</v>
      </c>
      <c r="AO2539" s="27">
        <v>5.516</v>
      </c>
      <c r="AP2539" s="89">
        <v>0.3</v>
      </c>
      <c r="AQ2539" s="88">
        <v>0</v>
      </c>
      <c r="AR2539" s="46" t="e">
        <f t="shared" si="437"/>
        <v>#DIV/0!</v>
      </c>
      <c r="AS2539" s="47" t="e">
        <f t="shared" si="438"/>
        <v>#DIV/0!</v>
      </c>
      <c r="AT2539" s="30" t="e">
        <f t="shared" si="439"/>
        <v>#DIV/0!</v>
      </c>
    </row>
    <row r="2540" spans="1:46" x14ac:dyDescent="0.25">
      <c r="A2540" s="9" t="s">
        <v>2624</v>
      </c>
      <c r="C2540" s="19">
        <f t="shared" si="429"/>
        <v>2026</v>
      </c>
      <c r="K2540" s="9">
        <f t="shared" si="430"/>
        <v>0</v>
      </c>
      <c r="N2540" s="23">
        <f t="shared" si="431"/>
        <v>0</v>
      </c>
      <c r="O2540" s="24" t="e">
        <f t="shared" si="432"/>
        <v>#DIV/0!</v>
      </c>
      <c r="V2540" s="9">
        <f t="shared" si="433"/>
        <v>0</v>
      </c>
      <c r="Z2540" s="9">
        <f t="shared" si="434"/>
        <v>0</v>
      </c>
      <c r="AG2540" s="27">
        <v>5.516</v>
      </c>
      <c r="AI2540" s="2">
        <f t="shared" si="435"/>
        <v>82.306554953178903</v>
      </c>
      <c r="AK2540" s="27">
        <v>5.516</v>
      </c>
      <c r="AM2540" s="3">
        <f t="shared" si="436"/>
        <v>82.306554953178903</v>
      </c>
      <c r="AO2540" s="27">
        <v>5.516</v>
      </c>
      <c r="AP2540" s="89">
        <v>0.3</v>
      </c>
      <c r="AQ2540" s="88">
        <v>0</v>
      </c>
      <c r="AR2540" s="46" t="e">
        <f t="shared" si="437"/>
        <v>#DIV/0!</v>
      </c>
      <c r="AS2540" s="47" t="e">
        <f t="shared" si="438"/>
        <v>#DIV/0!</v>
      </c>
      <c r="AT2540" s="30" t="e">
        <f t="shared" si="439"/>
        <v>#DIV/0!</v>
      </c>
    </row>
    <row r="2541" spans="1:46" x14ac:dyDescent="0.25">
      <c r="A2541" s="9" t="s">
        <v>2625</v>
      </c>
      <c r="C2541" s="19">
        <f t="shared" si="429"/>
        <v>2026</v>
      </c>
      <c r="K2541" s="9">
        <f t="shared" si="430"/>
        <v>0</v>
      </c>
      <c r="N2541" s="23">
        <f t="shared" si="431"/>
        <v>0</v>
      </c>
      <c r="O2541" s="24" t="e">
        <f t="shared" si="432"/>
        <v>#DIV/0!</v>
      </c>
      <c r="V2541" s="9">
        <f t="shared" si="433"/>
        <v>0</v>
      </c>
      <c r="Z2541" s="9">
        <f t="shared" si="434"/>
        <v>0</v>
      </c>
      <c r="AG2541" s="27">
        <v>5.516</v>
      </c>
      <c r="AI2541" s="2">
        <f t="shared" si="435"/>
        <v>82.306554953178903</v>
      </c>
      <c r="AK2541" s="27">
        <v>5.516</v>
      </c>
      <c r="AM2541" s="3">
        <f t="shared" si="436"/>
        <v>82.306554953178903</v>
      </c>
      <c r="AO2541" s="27">
        <v>5.516</v>
      </c>
      <c r="AP2541" s="89">
        <v>0.3</v>
      </c>
      <c r="AQ2541" s="88">
        <v>0</v>
      </c>
      <c r="AR2541" s="46" t="e">
        <f t="shared" si="437"/>
        <v>#DIV/0!</v>
      </c>
      <c r="AS2541" s="47" t="e">
        <f t="shared" si="438"/>
        <v>#DIV/0!</v>
      </c>
      <c r="AT2541" s="30" t="e">
        <f t="shared" si="439"/>
        <v>#DIV/0!</v>
      </c>
    </row>
    <row r="2542" spans="1:46" x14ac:dyDescent="0.25">
      <c r="A2542" s="9" t="s">
        <v>2626</v>
      </c>
      <c r="C2542" s="19">
        <f t="shared" si="429"/>
        <v>2026</v>
      </c>
      <c r="K2542" s="9">
        <f t="shared" si="430"/>
        <v>0</v>
      </c>
      <c r="N2542" s="23">
        <f t="shared" si="431"/>
        <v>0</v>
      </c>
      <c r="O2542" s="24" t="e">
        <f t="shared" si="432"/>
        <v>#DIV/0!</v>
      </c>
      <c r="V2542" s="9">
        <f t="shared" si="433"/>
        <v>0</v>
      </c>
      <c r="Z2542" s="9">
        <f t="shared" si="434"/>
        <v>0</v>
      </c>
      <c r="AG2542" s="27">
        <v>5.516</v>
      </c>
      <c r="AI2542" s="2">
        <f t="shared" si="435"/>
        <v>82.306554953178903</v>
      </c>
      <c r="AK2542" s="27">
        <v>5.516</v>
      </c>
      <c r="AM2542" s="3">
        <f t="shared" si="436"/>
        <v>82.306554953178903</v>
      </c>
      <c r="AO2542" s="27">
        <v>5.516</v>
      </c>
      <c r="AP2542" s="89">
        <v>0.3</v>
      </c>
      <c r="AQ2542" s="88">
        <v>0</v>
      </c>
      <c r="AR2542" s="46" t="e">
        <f t="shared" si="437"/>
        <v>#DIV/0!</v>
      </c>
      <c r="AS2542" s="47" t="e">
        <f t="shared" si="438"/>
        <v>#DIV/0!</v>
      </c>
      <c r="AT2542" s="30" t="e">
        <f t="shared" si="439"/>
        <v>#DIV/0!</v>
      </c>
    </row>
    <row r="2543" spans="1:46" x14ac:dyDescent="0.25">
      <c r="A2543" s="9" t="s">
        <v>2627</v>
      </c>
      <c r="C2543" s="19">
        <f t="shared" si="429"/>
        <v>2026</v>
      </c>
      <c r="K2543" s="9">
        <f t="shared" si="430"/>
        <v>0</v>
      </c>
      <c r="N2543" s="23">
        <f t="shared" si="431"/>
        <v>0</v>
      </c>
      <c r="O2543" s="24" t="e">
        <f t="shared" si="432"/>
        <v>#DIV/0!</v>
      </c>
      <c r="V2543" s="9">
        <f t="shared" si="433"/>
        <v>0</v>
      </c>
      <c r="Z2543" s="9">
        <f t="shared" si="434"/>
        <v>0</v>
      </c>
      <c r="AG2543" s="27">
        <v>5.516</v>
      </c>
      <c r="AI2543" s="2">
        <f t="shared" si="435"/>
        <v>82.306554953178903</v>
      </c>
      <c r="AK2543" s="27">
        <v>5.516</v>
      </c>
      <c r="AM2543" s="3">
        <f t="shared" si="436"/>
        <v>82.306554953178903</v>
      </c>
      <c r="AO2543" s="27">
        <v>5.516</v>
      </c>
      <c r="AP2543" s="89">
        <v>0.3</v>
      </c>
      <c r="AQ2543" s="88">
        <v>0</v>
      </c>
      <c r="AR2543" s="46" t="e">
        <f t="shared" si="437"/>
        <v>#DIV/0!</v>
      </c>
      <c r="AS2543" s="47" t="e">
        <f t="shared" si="438"/>
        <v>#DIV/0!</v>
      </c>
      <c r="AT2543" s="30" t="e">
        <f t="shared" si="439"/>
        <v>#DIV/0!</v>
      </c>
    </row>
    <row r="2544" spans="1:46" x14ac:dyDescent="0.25">
      <c r="A2544" s="9" t="s">
        <v>2628</v>
      </c>
      <c r="C2544" s="19">
        <f t="shared" si="429"/>
        <v>2026</v>
      </c>
      <c r="K2544" s="9">
        <f t="shared" si="430"/>
        <v>0</v>
      </c>
      <c r="N2544" s="23">
        <f t="shared" si="431"/>
        <v>0</v>
      </c>
      <c r="O2544" s="24" t="e">
        <f t="shared" si="432"/>
        <v>#DIV/0!</v>
      </c>
      <c r="V2544" s="9">
        <f t="shared" si="433"/>
        <v>0</v>
      </c>
      <c r="Z2544" s="9">
        <f t="shared" si="434"/>
        <v>0</v>
      </c>
      <c r="AG2544" s="27">
        <v>5.516</v>
      </c>
      <c r="AI2544" s="2">
        <f t="shared" si="435"/>
        <v>82.306554953178903</v>
      </c>
      <c r="AK2544" s="27">
        <v>5.516</v>
      </c>
      <c r="AM2544" s="3">
        <f t="shared" si="436"/>
        <v>82.306554953178903</v>
      </c>
      <c r="AO2544" s="27">
        <v>5.516</v>
      </c>
      <c r="AP2544" s="89">
        <v>0.3</v>
      </c>
      <c r="AQ2544" s="88">
        <v>0</v>
      </c>
      <c r="AR2544" s="46" t="e">
        <f t="shared" si="437"/>
        <v>#DIV/0!</v>
      </c>
      <c r="AS2544" s="47" t="e">
        <f t="shared" si="438"/>
        <v>#DIV/0!</v>
      </c>
      <c r="AT2544" s="30" t="e">
        <f t="shared" si="439"/>
        <v>#DIV/0!</v>
      </c>
    </row>
    <row r="2545" spans="1:46" x14ac:dyDescent="0.25">
      <c r="A2545" s="9" t="s">
        <v>2629</v>
      </c>
      <c r="C2545" s="19">
        <f t="shared" si="429"/>
        <v>2026</v>
      </c>
      <c r="K2545" s="9">
        <f t="shared" si="430"/>
        <v>0</v>
      </c>
      <c r="N2545" s="23">
        <f t="shared" si="431"/>
        <v>0</v>
      </c>
      <c r="O2545" s="24" t="e">
        <f t="shared" si="432"/>
        <v>#DIV/0!</v>
      </c>
      <c r="V2545" s="9">
        <f t="shared" si="433"/>
        <v>0</v>
      </c>
      <c r="Z2545" s="9">
        <f t="shared" si="434"/>
        <v>0</v>
      </c>
      <c r="AG2545" s="27">
        <v>5.516</v>
      </c>
      <c r="AI2545" s="2">
        <f t="shared" si="435"/>
        <v>82.306554953178903</v>
      </c>
      <c r="AK2545" s="27">
        <v>5.516</v>
      </c>
      <c r="AM2545" s="3">
        <f t="shared" si="436"/>
        <v>82.306554953178903</v>
      </c>
      <c r="AO2545" s="27">
        <v>5.516</v>
      </c>
      <c r="AP2545" s="89">
        <v>0.3</v>
      </c>
      <c r="AQ2545" s="88">
        <v>0</v>
      </c>
      <c r="AR2545" s="46" t="e">
        <f t="shared" si="437"/>
        <v>#DIV/0!</v>
      </c>
      <c r="AS2545" s="47" t="e">
        <f t="shared" si="438"/>
        <v>#DIV/0!</v>
      </c>
      <c r="AT2545" s="30" t="e">
        <f t="shared" si="439"/>
        <v>#DIV/0!</v>
      </c>
    </row>
    <row r="2546" spans="1:46" x14ac:dyDescent="0.25">
      <c r="A2546" s="9" t="s">
        <v>2630</v>
      </c>
      <c r="C2546" s="19">
        <f t="shared" si="429"/>
        <v>2026</v>
      </c>
      <c r="K2546" s="9">
        <f t="shared" si="430"/>
        <v>0</v>
      </c>
      <c r="N2546" s="23">
        <f t="shared" si="431"/>
        <v>0</v>
      </c>
      <c r="O2546" s="24" t="e">
        <f t="shared" si="432"/>
        <v>#DIV/0!</v>
      </c>
      <c r="V2546" s="9">
        <f t="shared" si="433"/>
        <v>0</v>
      </c>
      <c r="Z2546" s="9">
        <f t="shared" si="434"/>
        <v>0</v>
      </c>
      <c r="AG2546" s="27">
        <v>5.516</v>
      </c>
      <c r="AI2546" s="2">
        <f t="shared" si="435"/>
        <v>82.306554953178903</v>
      </c>
      <c r="AK2546" s="27">
        <v>5.516</v>
      </c>
      <c r="AM2546" s="3">
        <f t="shared" si="436"/>
        <v>82.306554953178903</v>
      </c>
      <c r="AO2546" s="27">
        <v>5.516</v>
      </c>
      <c r="AP2546" s="89">
        <v>0.3</v>
      </c>
      <c r="AQ2546" s="88">
        <v>0</v>
      </c>
      <c r="AR2546" s="46" t="e">
        <f t="shared" si="437"/>
        <v>#DIV/0!</v>
      </c>
      <c r="AS2546" s="47" t="e">
        <f t="shared" si="438"/>
        <v>#DIV/0!</v>
      </c>
      <c r="AT2546" s="30" t="e">
        <f t="shared" si="439"/>
        <v>#DIV/0!</v>
      </c>
    </row>
    <row r="2547" spans="1:46" x14ac:dyDescent="0.25">
      <c r="A2547" s="9" t="s">
        <v>2631</v>
      </c>
      <c r="C2547" s="19">
        <f t="shared" si="429"/>
        <v>2026</v>
      </c>
      <c r="K2547" s="9">
        <f t="shared" si="430"/>
        <v>0</v>
      </c>
      <c r="N2547" s="23">
        <f t="shared" si="431"/>
        <v>0</v>
      </c>
      <c r="O2547" s="24" t="e">
        <f t="shared" si="432"/>
        <v>#DIV/0!</v>
      </c>
      <c r="V2547" s="9">
        <f t="shared" si="433"/>
        <v>0</v>
      </c>
      <c r="Z2547" s="9">
        <f t="shared" si="434"/>
        <v>0</v>
      </c>
      <c r="AG2547" s="27">
        <v>5.516</v>
      </c>
      <c r="AI2547" s="2">
        <f t="shared" si="435"/>
        <v>82.306554953178903</v>
      </c>
      <c r="AK2547" s="27">
        <v>5.516</v>
      </c>
      <c r="AM2547" s="3">
        <f t="shared" si="436"/>
        <v>82.306554953178903</v>
      </c>
      <c r="AO2547" s="27">
        <v>5.516</v>
      </c>
      <c r="AP2547" s="89">
        <v>0.3</v>
      </c>
      <c r="AQ2547" s="88">
        <v>0</v>
      </c>
      <c r="AR2547" s="46" t="e">
        <f t="shared" si="437"/>
        <v>#DIV/0!</v>
      </c>
      <c r="AS2547" s="47" t="e">
        <f t="shared" si="438"/>
        <v>#DIV/0!</v>
      </c>
      <c r="AT2547" s="30" t="e">
        <f t="shared" si="439"/>
        <v>#DIV/0!</v>
      </c>
    </row>
    <row r="2548" spans="1:46" x14ac:dyDescent="0.25">
      <c r="A2548" s="9" t="s">
        <v>2632</v>
      </c>
      <c r="C2548" s="19">
        <f t="shared" si="429"/>
        <v>2026</v>
      </c>
      <c r="K2548" s="9">
        <f t="shared" si="430"/>
        <v>0</v>
      </c>
      <c r="N2548" s="23">
        <f t="shared" si="431"/>
        <v>0</v>
      </c>
      <c r="O2548" s="24" t="e">
        <f t="shared" si="432"/>
        <v>#DIV/0!</v>
      </c>
      <c r="V2548" s="9">
        <f t="shared" si="433"/>
        <v>0</v>
      </c>
      <c r="Z2548" s="9">
        <f t="shared" si="434"/>
        <v>0</v>
      </c>
      <c r="AG2548" s="27">
        <v>5.516</v>
      </c>
      <c r="AI2548" s="2">
        <f t="shared" si="435"/>
        <v>82.306554953178903</v>
      </c>
      <c r="AK2548" s="27">
        <v>5.516</v>
      </c>
      <c r="AM2548" s="3">
        <f t="shared" si="436"/>
        <v>82.306554953178903</v>
      </c>
      <c r="AO2548" s="27">
        <v>5.516</v>
      </c>
      <c r="AP2548" s="89">
        <v>0.3</v>
      </c>
      <c r="AQ2548" s="88">
        <v>0</v>
      </c>
      <c r="AR2548" s="46" t="e">
        <f t="shared" si="437"/>
        <v>#DIV/0!</v>
      </c>
      <c r="AS2548" s="47" t="e">
        <f t="shared" si="438"/>
        <v>#DIV/0!</v>
      </c>
      <c r="AT2548" s="30" t="e">
        <f t="shared" si="439"/>
        <v>#DIV/0!</v>
      </c>
    </row>
    <row r="2549" spans="1:46" x14ac:dyDescent="0.25">
      <c r="A2549" s="9" t="s">
        <v>2633</v>
      </c>
      <c r="C2549" s="19">
        <f t="shared" si="429"/>
        <v>2026</v>
      </c>
      <c r="K2549" s="9">
        <f t="shared" si="430"/>
        <v>0</v>
      </c>
      <c r="N2549" s="23">
        <f t="shared" si="431"/>
        <v>0</v>
      </c>
      <c r="O2549" s="24" t="e">
        <f t="shared" si="432"/>
        <v>#DIV/0!</v>
      </c>
      <c r="V2549" s="9">
        <f t="shared" si="433"/>
        <v>0</v>
      </c>
      <c r="Z2549" s="9">
        <f t="shared" si="434"/>
        <v>0</v>
      </c>
      <c r="AG2549" s="27">
        <v>5.516</v>
      </c>
      <c r="AI2549" s="2">
        <f t="shared" si="435"/>
        <v>82.306554953178903</v>
      </c>
      <c r="AK2549" s="27">
        <v>5.516</v>
      </c>
      <c r="AM2549" s="3">
        <f t="shared" si="436"/>
        <v>82.306554953178903</v>
      </c>
      <c r="AO2549" s="27">
        <v>5.516</v>
      </c>
      <c r="AP2549" s="89">
        <v>0.3</v>
      </c>
      <c r="AQ2549" s="88">
        <v>0</v>
      </c>
      <c r="AR2549" s="46" t="e">
        <f t="shared" si="437"/>
        <v>#DIV/0!</v>
      </c>
      <c r="AS2549" s="47" t="e">
        <f t="shared" si="438"/>
        <v>#DIV/0!</v>
      </c>
      <c r="AT2549" s="30" t="e">
        <f t="shared" si="439"/>
        <v>#DIV/0!</v>
      </c>
    </row>
    <row r="2550" spans="1:46" x14ac:dyDescent="0.25">
      <c r="A2550" s="9" t="s">
        <v>2634</v>
      </c>
      <c r="C2550" s="19">
        <f t="shared" si="429"/>
        <v>2026</v>
      </c>
      <c r="K2550" s="9">
        <f t="shared" si="430"/>
        <v>0</v>
      </c>
      <c r="N2550" s="23">
        <f t="shared" si="431"/>
        <v>0</v>
      </c>
      <c r="O2550" s="24" t="e">
        <f t="shared" si="432"/>
        <v>#DIV/0!</v>
      </c>
      <c r="V2550" s="9">
        <f t="shared" si="433"/>
        <v>0</v>
      </c>
      <c r="Z2550" s="9">
        <f t="shared" si="434"/>
        <v>0</v>
      </c>
      <c r="AG2550" s="27">
        <v>5.516</v>
      </c>
      <c r="AI2550" s="2">
        <f t="shared" si="435"/>
        <v>82.306554953178903</v>
      </c>
      <c r="AK2550" s="27">
        <v>5.516</v>
      </c>
      <c r="AM2550" s="3">
        <f t="shared" si="436"/>
        <v>82.306554953178903</v>
      </c>
      <c r="AO2550" s="27">
        <v>5.516</v>
      </c>
      <c r="AP2550" s="89">
        <v>0.3</v>
      </c>
      <c r="AQ2550" s="88">
        <v>0</v>
      </c>
      <c r="AR2550" s="46" t="e">
        <f t="shared" si="437"/>
        <v>#DIV/0!</v>
      </c>
      <c r="AS2550" s="47" t="e">
        <f t="shared" si="438"/>
        <v>#DIV/0!</v>
      </c>
      <c r="AT2550" s="30" t="e">
        <f t="shared" si="439"/>
        <v>#DIV/0!</v>
      </c>
    </row>
    <row r="2551" spans="1:46" x14ac:dyDescent="0.25">
      <c r="A2551" s="9" t="s">
        <v>2635</v>
      </c>
      <c r="C2551" s="19">
        <f t="shared" si="429"/>
        <v>2026</v>
      </c>
      <c r="K2551" s="9">
        <f t="shared" si="430"/>
        <v>0</v>
      </c>
      <c r="N2551" s="23">
        <f t="shared" si="431"/>
        <v>0</v>
      </c>
      <c r="O2551" s="24" t="e">
        <f t="shared" si="432"/>
        <v>#DIV/0!</v>
      </c>
      <c r="V2551" s="9">
        <f t="shared" si="433"/>
        <v>0</v>
      </c>
      <c r="Z2551" s="9">
        <f t="shared" si="434"/>
        <v>0</v>
      </c>
      <c r="AG2551" s="27">
        <v>5.516</v>
      </c>
      <c r="AI2551" s="2">
        <f t="shared" si="435"/>
        <v>82.306554953178903</v>
      </c>
      <c r="AK2551" s="27">
        <v>5.516</v>
      </c>
      <c r="AM2551" s="3">
        <f t="shared" si="436"/>
        <v>82.306554953178903</v>
      </c>
      <c r="AO2551" s="27">
        <v>5.516</v>
      </c>
      <c r="AP2551" s="89">
        <v>0.3</v>
      </c>
      <c r="AQ2551" s="88">
        <v>0</v>
      </c>
      <c r="AR2551" s="46" t="e">
        <f t="shared" si="437"/>
        <v>#DIV/0!</v>
      </c>
      <c r="AS2551" s="47" t="e">
        <f t="shared" si="438"/>
        <v>#DIV/0!</v>
      </c>
      <c r="AT2551" s="30" t="e">
        <f t="shared" si="439"/>
        <v>#DIV/0!</v>
      </c>
    </row>
    <row r="2552" spans="1:46" x14ac:dyDescent="0.25">
      <c r="A2552" s="9" t="s">
        <v>2636</v>
      </c>
      <c r="C2552" s="19">
        <f t="shared" si="429"/>
        <v>2026</v>
      </c>
      <c r="K2552" s="9">
        <f t="shared" si="430"/>
        <v>0</v>
      </c>
      <c r="N2552" s="23">
        <f t="shared" si="431"/>
        <v>0</v>
      </c>
      <c r="O2552" s="24" t="e">
        <f t="shared" si="432"/>
        <v>#DIV/0!</v>
      </c>
      <c r="V2552" s="9">
        <f t="shared" si="433"/>
        <v>0</v>
      </c>
      <c r="Z2552" s="9">
        <f t="shared" si="434"/>
        <v>0</v>
      </c>
      <c r="AG2552" s="27">
        <v>5.516</v>
      </c>
      <c r="AI2552" s="2">
        <f t="shared" si="435"/>
        <v>82.306554953178903</v>
      </c>
      <c r="AK2552" s="27">
        <v>5.516</v>
      </c>
      <c r="AM2552" s="3">
        <f t="shared" si="436"/>
        <v>82.306554953178903</v>
      </c>
      <c r="AO2552" s="27">
        <v>5.516</v>
      </c>
      <c r="AP2552" s="89">
        <v>0.3</v>
      </c>
      <c r="AQ2552" s="88">
        <v>0</v>
      </c>
      <c r="AR2552" s="46" t="e">
        <f t="shared" si="437"/>
        <v>#DIV/0!</v>
      </c>
      <c r="AS2552" s="47" t="e">
        <f t="shared" si="438"/>
        <v>#DIV/0!</v>
      </c>
      <c r="AT2552" s="30" t="e">
        <f t="shared" si="439"/>
        <v>#DIV/0!</v>
      </c>
    </row>
    <row r="2553" spans="1:46" x14ac:dyDescent="0.25">
      <c r="A2553" s="9" t="s">
        <v>2637</v>
      </c>
      <c r="C2553" s="19">
        <f t="shared" si="429"/>
        <v>2026</v>
      </c>
      <c r="K2553" s="9">
        <f t="shared" si="430"/>
        <v>0</v>
      </c>
      <c r="N2553" s="23">
        <f t="shared" si="431"/>
        <v>0</v>
      </c>
      <c r="O2553" s="24" t="e">
        <f t="shared" si="432"/>
        <v>#DIV/0!</v>
      </c>
      <c r="V2553" s="9">
        <f t="shared" si="433"/>
        <v>0</v>
      </c>
      <c r="Z2553" s="9">
        <f t="shared" si="434"/>
        <v>0</v>
      </c>
      <c r="AG2553" s="27">
        <v>5.516</v>
      </c>
      <c r="AI2553" s="2">
        <f t="shared" si="435"/>
        <v>82.306554953178903</v>
      </c>
      <c r="AK2553" s="27">
        <v>5.516</v>
      </c>
      <c r="AM2553" s="3">
        <f t="shared" si="436"/>
        <v>82.306554953178903</v>
      </c>
      <c r="AO2553" s="27">
        <v>5.516</v>
      </c>
      <c r="AP2553" s="89">
        <v>0.3</v>
      </c>
      <c r="AQ2553" s="88">
        <v>0</v>
      </c>
      <c r="AR2553" s="46" t="e">
        <f t="shared" si="437"/>
        <v>#DIV/0!</v>
      </c>
      <c r="AS2553" s="47" t="e">
        <f t="shared" si="438"/>
        <v>#DIV/0!</v>
      </c>
      <c r="AT2553" s="30" t="e">
        <f t="shared" si="439"/>
        <v>#DIV/0!</v>
      </c>
    </row>
    <row r="2554" spans="1:46" x14ac:dyDescent="0.25">
      <c r="A2554" s="9" t="s">
        <v>2638</v>
      </c>
      <c r="C2554" s="19">
        <f t="shared" si="429"/>
        <v>2026</v>
      </c>
      <c r="K2554" s="9">
        <f t="shared" si="430"/>
        <v>0</v>
      </c>
      <c r="N2554" s="23">
        <f t="shared" si="431"/>
        <v>0</v>
      </c>
      <c r="O2554" s="24" t="e">
        <f t="shared" si="432"/>
        <v>#DIV/0!</v>
      </c>
      <c r="V2554" s="9">
        <f t="shared" si="433"/>
        <v>0</v>
      </c>
      <c r="Z2554" s="9">
        <f t="shared" si="434"/>
        <v>0</v>
      </c>
      <c r="AG2554" s="27">
        <v>5.516</v>
      </c>
      <c r="AI2554" s="2">
        <f t="shared" si="435"/>
        <v>82.306554953178903</v>
      </c>
      <c r="AK2554" s="27">
        <v>5.516</v>
      </c>
      <c r="AM2554" s="3">
        <f t="shared" si="436"/>
        <v>82.306554953178903</v>
      </c>
      <c r="AO2554" s="27">
        <v>5.516</v>
      </c>
      <c r="AP2554" s="89">
        <v>0.3</v>
      </c>
      <c r="AQ2554" s="88">
        <v>0</v>
      </c>
      <c r="AR2554" s="46" t="e">
        <f t="shared" si="437"/>
        <v>#DIV/0!</v>
      </c>
      <c r="AS2554" s="47" t="e">
        <f t="shared" si="438"/>
        <v>#DIV/0!</v>
      </c>
      <c r="AT2554" s="30" t="e">
        <f t="shared" si="439"/>
        <v>#DIV/0!</v>
      </c>
    </row>
    <row r="2555" spans="1:46" x14ac:dyDescent="0.25">
      <c r="A2555" s="9" t="s">
        <v>2639</v>
      </c>
      <c r="C2555" s="19">
        <f t="shared" si="429"/>
        <v>2026</v>
      </c>
      <c r="K2555" s="9">
        <f t="shared" si="430"/>
        <v>0</v>
      </c>
      <c r="N2555" s="23">
        <f t="shared" si="431"/>
        <v>0</v>
      </c>
      <c r="O2555" s="24" t="e">
        <f t="shared" si="432"/>
        <v>#DIV/0!</v>
      </c>
      <c r="V2555" s="9">
        <f t="shared" si="433"/>
        <v>0</v>
      </c>
      <c r="Z2555" s="9">
        <f t="shared" si="434"/>
        <v>0</v>
      </c>
      <c r="AG2555" s="27">
        <v>5.516</v>
      </c>
      <c r="AI2555" s="2">
        <f t="shared" si="435"/>
        <v>82.306554953178903</v>
      </c>
      <c r="AK2555" s="27">
        <v>5.516</v>
      </c>
      <c r="AM2555" s="3">
        <f t="shared" si="436"/>
        <v>82.306554953178903</v>
      </c>
      <c r="AO2555" s="27">
        <v>5.516</v>
      </c>
      <c r="AP2555" s="89">
        <v>0.3</v>
      </c>
      <c r="AQ2555" s="88">
        <v>0</v>
      </c>
      <c r="AR2555" s="46" t="e">
        <f t="shared" si="437"/>
        <v>#DIV/0!</v>
      </c>
      <c r="AS2555" s="47" t="e">
        <f t="shared" si="438"/>
        <v>#DIV/0!</v>
      </c>
      <c r="AT2555" s="30" t="e">
        <f t="shared" si="439"/>
        <v>#DIV/0!</v>
      </c>
    </row>
    <row r="2556" spans="1:46" x14ac:dyDescent="0.25">
      <c r="A2556" s="9" t="s">
        <v>2640</v>
      </c>
      <c r="C2556" s="19">
        <f t="shared" si="429"/>
        <v>2026</v>
      </c>
      <c r="K2556" s="9">
        <f t="shared" si="430"/>
        <v>0</v>
      </c>
      <c r="N2556" s="23">
        <f t="shared" si="431"/>
        <v>0</v>
      </c>
      <c r="O2556" s="24" t="e">
        <f t="shared" si="432"/>
        <v>#DIV/0!</v>
      </c>
      <c r="V2556" s="9">
        <f t="shared" si="433"/>
        <v>0</v>
      </c>
      <c r="Z2556" s="9">
        <f t="shared" si="434"/>
        <v>0</v>
      </c>
      <c r="AG2556" s="27">
        <v>5.516</v>
      </c>
      <c r="AI2556" s="2">
        <f t="shared" si="435"/>
        <v>82.306554953178903</v>
      </c>
      <c r="AK2556" s="27">
        <v>5.516</v>
      </c>
      <c r="AM2556" s="3">
        <f t="shared" si="436"/>
        <v>82.306554953178903</v>
      </c>
      <c r="AO2556" s="27">
        <v>5.516</v>
      </c>
      <c r="AP2556" s="89">
        <v>0.3</v>
      </c>
      <c r="AQ2556" s="88">
        <v>0</v>
      </c>
      <c r="AR2556" s="46" t="e">
        <f t="shared" si="437"/>
        <v>#DIV/0!</v>
      </c>
      <c r="AS2556" s="47" t="e">
        <f t="shared" si="438"/>
        <v>#DIV/0!</v>
      </c>
      <c r="AT2556" s="30" t="e">
        <f t="shared" si="439"/>
        <v>#DIV/0!</v>
      </c>
    </row>
    <row r="2557" spans="1:46" x14ac:dyDescent="0.25">
      <c r="A2557" s="9" t="s">
        <v>2641</v>
      </c>
      <c r="C2557" s="19">
        <f t="shared" si="429"/>
        <v>2026</v>
      </c>
      <c r="K2557" s="9">
        <f t="shared" si="430"/>
        <v>0</v>
      </c>
      <c r="N2557" s="23">
        <f t="shared" si="431"/>
        <v>0</v>
      </c>
      <c r="O2557" s="24" t="e">
        <f t="shared" si="432"/>
        <v>#DIV/0!</v>
      </c>
      <c r="V2557" s="9">
        <f t="shared" si="433"/>
        <v>0</v>
      </c>
      <c r="Z2557" s="9">
        <f t="shared" si="434"/>
        <v>0</v>
      </c>
      <c r="AG2557" s="27">
        <v>5.516</v>
      </c>
      <c r="AI2557" s="2">
        <f t="shared" si="435"/>
        <v>82.306554953178903</v>
      </c>
      <c r="AK2557" s="27">
        <v>5.516</v>
      </c>
      <c r="AM2557" s="3">
        <f t="shared" si="436"/>
        <v>82.306554953178903</v>
      </c>
      <c r="AO2557" s="27">
        <v>5.516</v>
      </c>
      <c r="AP2557" s="89">
        <v>0.3</v>
      </c>
      <c r="AQ2557" s="88">
        <v>0</v>
      </c>
      <c r="AR2557" s="46" t="e">
        <f t="shared" si="437"/>
        <v>#DIV/0!</v>
      </c>
      <c r="AS2557" s="47" t="e">
        <f t="shared" si="438"/>
        <v>#DIV/0!</v>
      </c>
      <c r="AT2557" s="30" t="e">
        <f t="shared" si="439"/>
        <v>#DIV/0!</v>
      </c>
    </row>
    <row r="2558" spans="1:46" x14ac:dyDescent="0.25">
      <c r="A2558" s="9" t="s">
        <v>2642</v>
      </c>
      <c r="C2558" s="19">
        <f t="shared" si="429"/>
        <v>2026</v>
      </c>
      <c r="K2558" s="9">
        <f t="shared" si="430"/>
        <v>0</v>
      </c>
      <c r="N2558" s="23">
        <f t="shared" si="431"/>
        <v>0</v>
      </c>
      <c r="O2558" s="24" t="e">
        <f t="shared" si="432"/>
        <v>#DIV/0!</v>
      </c>
      <c r="V2558" s="9">
        <f t="shared" si="433"/>
        <v>0</v>
      </c>
      <c r="Z2558" s="9">
        <f t="shared" si="434"/>
        <v>0</v>
      </c>
      <c r="AG2558" s="27">
        <v>5.516</v>
      </c>
      <c r="AI2558" s="2">
        <f t="shared" si="435"/>
        <v>82.306554953178903</v>
      </c>
      <c r="AK2558" s="27">
        <v>5.516</v>
      </c>
      <c r="AM2558" s="3">
        <f t="shared" si="436"/>
        <v>82.306554953178903</v>
      </c>
      <c r="AO2558" s="27">
        <v>5.516</v>
      </c>
      <c r="AP2558" s="89">
        <v>0.3</v>
      </c>
      <c r="AQ2558" s="88">
        <v>0</v>
      </c>
      <c r="AR2558" s="46" t="e">
        <f t="shared" si="437"/>
        <v>#DIV/0!</v>
      </c>
      <c r="AS2558" s="47" t="e">
        <f t="shared" si="438"/>
        <v>#DIV/0!</v>
      </c>
      <c r="AT2558" s="30" t="e">
        <f t="shared" si="439"/>
        <v>#DIV/0!</v>
      </c>
    </row>
    <row r="2559" spans="1:46" x14ac:dyDescent="0.25">
      <c r="A2559" s="9" t="s">
        <v>2643</v>
      </c>
      <c r="C2559" s="19">
        <f t="shared" si="429"/>
        <v>2026</v>
      </c>
      <c r="K2559" s="9">
        <f t="shared" si="430"/>
        <v>0</v>
      </c>
      <c r="N2559" s="23">
        <f t="shared" si="431"/>
        <v>0</v>
      </c>
      <c r="O2559" s="24" t="e">
        <f t="shared" si="432"/>
        <v>#DIV/0!</v>
      </c>
      <c r="V2559" s="9">
        <f t="shared" si="433"/>
        <v>0</v>
      </c>
      <c r="Z2559" s="9">
        <f t="shared" si="434"/>
        <v>0</v>
      </c>
      <c r="AG2559" s="27">
        <v>5.516</v>
      </c>
      <c r="AI2559" s="2">
        <f t="shared" si="435"/>
        <v>82.306554953178903</v>
      </c>
      <c r="AK2559" s="27">
        <v>5.516</v>
      </c>
      <c r="AM2559" s="3">
        <f t="shared" si="436"/>
        <v>82.306554953178903</v>
      </c>
      <c r="AO2559" s="27">
        <v>5.516</v>
      </c>
      <c r="AP2559" s="89">
        <v>0.3</v>
      </c>
      <c r="AQ2559" s="88">
        <v>0</v>
      </c>
      <c r="AR2559" s="46" t="e">
        <f t="shared" si="437"/>
        <v>#DIV/0!</v>
      </c>
      <c r="AS2559" s="47" t="e">
        <f t="shared" si="438"/>
        <v>#DIV/0!</v>
      </c>
      <c r="AT2559" s="30" t="e">
        <f t="shared" si="439"/>
        <v>#DIV/0!</v>
      </c>
    </row>
    <row r="2560" spans="1:46" x14ac:dyDescent="0.25">
      <c r="A2560" s="9" t="s">
        <v>2644</v>
      </c>
      <c r="C2560" s="19">
        <f t="shared" si="429"/>
        <v>2026</v>
      </c>
      <c r="K2560" s="9">
        <f t="shared" si="430"/>
        <v>0</v>
      </c>
      <c r="N2560" s="23">
        <f t="shared" si="431"/>
        <v>0</v>
      </c>
      <c r="O2560" s="24" t="e">
        <f t="shared" si="432"/>
        <v>#DIV/0!</v>
      </c>
      <c r="V2560" s="9">
        <f t="shared" si="433"/>
        <v>0</v>
      </c>
      <c r="Z2560" s="9">
        <f t="shared" si="434"/>
        <v>0</v>
      </c>
      <c r="AG2560" s="27">
        <v>5.516</v>
      </c>
      <c r="AI2560" s="2">
        <f t="shared" si="435"/>
        <v>82.306554953178903</v>
      </c>
      <c r="AK2560" s="27">
        <v>5.516</v>
      </c>
      <c r="AM2560" s="3">
        <f t="shared" si="436"/>
        <v>82.306554953178903</v>
      </c>
      <c r="AO2560" s="27">
        <v>5.516</v>
      </c>
      <c r="AP2560" s="89">
        <v>0.3</v>
      </c>
      <c r="AQ2560" s="88">
        <v>0</v>
      </c>
      <c r="AR2560" s="46" t="e">
        <f t="shared" si="437"/>
        <v>#DIV/0!</v>
      </c>
      <c r="AS2560" s="47" t="e">
        <f t="shared" si="438"/>
        <v>#DIV/0!</v>
      </c>
      <c r="AT2560" s="30" t="e">
        <f t="shared" si="439"/>
        <v>#DIV/0!</v>
      </c>
    </row>
    <row r="2561" spans="1:46" x14ac:dyDescent="0.25">
      <c r="A2561" s="9" t="s">
        <v>2645</v>
      </c>
      <c r="C2561" s="19">
        <f t="shared" si="429"/>
        <v>2026</v>
      </c>
      <c r="K2561" s="9">
        <f t="shared" si="430"/>
        <v>0</v>
      </c>
      <c r="N2561" s="23">
        <f t="shared" si="431"/>
        <v>0</v>
      </c>
      <c r="O2561" s="24" t="e">
        <f t="shared" si="432"/>
        <v>#DIV/0!</v>
      </c>
      <c r="V2561" s="9">
        <f t="shared" si="433"/>
        <v>0</v>
      </c>
      <c r="Z2561" s="9">
        <f t="shared" si="434"/>
        <v>0</v>
      </c>
      <c r="AG2561" s="27">
        <v>5.516</v>
      </c>
      <c r="AI2561" s="2">
        <f t="shared" si="435"/>
        <v>82.306554953178903</v>
      </c>
      <c r="AK2561" s="27">
        <v>5.516</v>
      </c>
      <c r="AM2561" s="3">
        <f t="shared" si="436"/>
        <v>82.306554953178903</v>
      </c>
      <c r="AO2561" s="27">
        <v>5.516</v>
      </c>
      <c r="AP2561" s="89">
        <v>0.3</v>
      </c>
      <c r="AQ2561" s="88">
        <v>0</v>
      </c>
      <c r="AR2561" s="46" t="e">
        <f t="shared" si="437"/>
        <v>#DIV/0!</v>
      </c>
      <c r="AS2561" s="47" t="e">
        <f t="shared" si="438"/>
        <v>#DIV/0!</v>
      </c>
      <c r="AT2561" s="30" t="e">
        <f t="shared" si="439"/>
        <v>#DIV/0!</v>
      </c>
    </row>
    <row r="2562" spans="1:46" x14ac:dyDescent="0.25">
      <c r="A2562" s="9" t="s">
        <v>2646</v>
      </c>
      <c r="C2562" s="19">
        <f t="shared" si="429"/>
        <v>2026</v>
      </c>
      <c r="K2562" s="9">
        <f t="shared" si="430"/>
        <v>0</v>
      </c>
      <c r="N2562" s="23">
        <f t="shared" si="431"/>
        <v>0</v>
      </c>
      <c r="O2562" s="24" t="e">
        <f t="shared" si="432"/>
        <v>#DIV/0!</v>
      </c>
      <c r="V2562" s="9">
        <f t="shared" si="433"/>
        <v>0</v>
      </c>
      <c r="Z2562" s="9">
        <f t="shared" si="434"/>
        <v>0</v>
      </c>
      <c r="AG2562" s="27">
        <v>5.516</v>
      </c>
      <c r="AI2562" s="2">
        <f t="shared" si="435"/>
        <v>82.306554953178903</v>
      </c>
      <c r="AK2562" s="27">
        <v>5.516</v>
      </c>
      <c r="AM2562" s="3">
        <f t="shared" si="436"/>
        <v>82.306554953178903</v>
      </c>
      <c r="AO2562" s="27">
        <v>5.516</v>
      </c>
      <c r="AP2562" s="89">
        <v>0.3</v>
      </c>
      <c r="AQ2562" s="88">
        <v>0</v>
      </c>
      <c r="AR2562" s="46" t="e">
        <f t="shared" si="437"/>
        <v>#DIV/0!</v>
      </c>
      <c r="AS2562" s="47" t="e">
        <f t="shared" si="438"/>
        <v>#DIV/0!</v>
      </c>
      <c r="AT2562" s="30" t="e">
        <f t="shared" si="439"/>
        <v>#DIV/0!</v>
      </c>
    </row>
    <row r="2563" spans="1:46" x14ac:dyDescent="0.25">
      <c r="A2563" s="9" t="s">
        <v>2647</v>
      </c>
      <c r="C2563" s="19">
        <f t="shared" si="429"/>
        <v>2026</v>
      </c>
      <c r="K2563" s="9">
        <f t="shared" si="430"/>
        <v>0</v>
      </c>
      <c r="N2563" s="23">
        <f t="shared" si="431"/>
        <v>0</v>
      </c>
      <c r="O2563" s="24" t="e">
        <f t="shared" si="432"/>
        <v>#DIV/0!</v>
      </c>
      <c r="V2563" s="9">
        <f t="shared" si="433"/>
        <v>0</v>
      </c>
      <c r="Z2563" s="9">
        <f t="shared" si="434"/>
        <v>0</v>
      </c>
      <c r="AG2563" s="27">
        <v>5.516</v>
      </c>
      <c r="AI2563" s="2">
        <f t="shared" si="435"/>
        <v>82.306554953178903</v>
      </c>
      <c r="AK2563" s="27">
        <v>5.516</v>
      </c>
      <c r="AM2563" s="3">
        <f t="shared" si="436"/>
        <v>82.306554953178903</v>
      </c>
      <c r="AO2563" s="27">
        <v>5.516</v>
      </c>
      <c r="AP2563" s="89">
        <v>0.3</v>
      </c>
      <c r="AQ2563" s="88">
        <v>0</v>
      </c>
      <c r="AR2563" s="46" t="e">
        <f t="shared" si="437"/>
        <v>#DIV/0!</v>
      </c>
      <c r="AS2563" s="47" t="e">
        <f t="shared" si="438"/>
        <v>#DIV/0!</v>
      </c>
      <c r="AT2563" s="30" t="e">
        <f t="shared" si="439"/>
        <v>#DIV/0!</v>
      </c>
    </row>
    <row r="2564" spans="1:46" x14ac:dyDescent="0.25">
      <c r="A2564" s="9" t="s">
        <v>2648</v>
      </c>
      <c r="C2564" s="19">
        <f t="shared" si="429"/>
        <v>2026</v>
      </c>
      <c r="K2564" s="9">
        <f t="shared" si="430"/>
        <v>0</v>
      </c>
      <c r="N2564" s="23">
        <f t="shared" si="431"/>
        <v>0</v>
      </c>
      <c r="O2564" s="24" t="e">
        <f t="shared" si="432"/>
        <v>#DIV/0!</v>
      </c>
      <c r="V2564" s="9">
        <f t="shared" si="433"/>
        <v>0</v>
      </c>
      <c r="Z2564" s="9">
        <f t="shared" si="434"/>
        <v>0</v>
      </c>
      <c r="AG2564" s="27">
        <v>5.516</v>
      </c>
      <c r="AI2564" s="2">
        <f t="shared" si="435"/>
        <v>82.306554953178903</v>
      </c>
      <c r="AK2564" s="27">
        <v>5.516</v>
      </c>
      <c r="AM2564" s="3">
        <f t="shared" si="436"/>
        <v>82.306554953178903</v>
      </c>
      <c r="AO2564" s="27">
        <v>5.516</v>
      </c>
      <c r="AP2564" s="89">
        <v>0.3</v>
      </c>
      <c r="AQ2564" s="88">
        <v>0</v>
      </c>
      <c r="AR2564" s="46" t="e">
        <f t="shared" si="437"/>
        <v>#DIV/0!</v>
      </c>
      <c r="AS2564" s="47" t="e">
        <f t="shared" si="438"/>
        <v>#DIV/0!</v>
      </c>
      <c r="AT2564" s="30" t="e">
        <f t="shared" si="439"/>
        <v>#DIV/0!</v>
      </c>
    </row>
    <row r="2565" spans="1:46" x14ac:dyDescent="0.25">
      <c r="A2565" s="9" t="s">
        <v>2649</v>
      </c>
      <c r="C2565" s="19">
        <f t="shared" si="429"/>
        <v>2026</v>
      </c>
      <c r="K2565" s="9">
        <f t="shared" si="430"/>
        <v>0</v>
      </c>
      <c r="N2565" s="23">
        <f t="shared" si="431"/>
        <v>0</v>
      </c>
      <c r="O2565" s="24" t="e">
        <f t="shared" si="432"/>
        <v>#DIV/0!</v>
      </c>
      <c r="V2565" s="9">
        <f t="shared" si="433"/>
        <v>0</v>
      </c>
      <c r="Z2565" s="9">
        <f t="shared" si="434"/>
        <v>0</v>
      </c>
      <c r="AG2565" s="27">
        <v>5.516</v>
      </c>
      <c r="AI2565" s="2">
        <f t="shared" si="435"/>
        <v>82.306554953178903</v>
      </c>
      <c r="AK2565" s="27">
        <v>5.516</v>
      </c>
      <c r="AM2565" s="3">
        <f t="shared" si="436"/>
        <v>82.306554953178903</v>
      </c>
      <c r="AO2565" s="27">
        <v>5.516</v>
      </c>
      <c r="AP2565" s="89">
        <v>0.3</v>
      </c>
      <c r="AQ2565" s="88">
        <v>0</v>
      </c>
      <c r="AR2565" s="46" t="e">
        <f t="shared" si="437"/>
        <v>#DIV/0!</v>
      </c>
      <c r="AS2565" s="47" t="e">
        <f t="shared" si="438"/>
        <v>#DIV/0!</v>
      </c>
      <c r="AT2565" s="30" t="e">
        <f t="shared" si="439"/>
        <v>#DIV/0!</v>
      </c>
    </row>
    <row r="2566" spans="1:46" x14ac:dyDescent="0.25">
      <c r="A2566" s="9" t="s">
        <v>2650</v>
      </c>
      <c r="C2566" s="19">
        <f t="shared" ref="C2566:C2629" si="440">2026-B2566</f>
        <v>2026</v>
      </c>
      <c r="K2566" s="9">
        <f t="shared" ref="K2566:K2629" si="441">H2566+(I2566/2)</f>
        <v>0</v>
      </c>
      <c r="N2566" s="23">
        <f t="shared" ref="N2566:N2629" si="442">(L2566+M2566)*0.5</f>
        <v>0</v>
      </c>
      <c r="O2566" s="24" t="e">
        <f t="shared" ref="O2566:O2629" si="443">337.5/N2566</f>
        <v>#DIV/0!</v>
      </c>
      <c r="V2566" s="9">
        <f t="shared" ref="V2566:V2629" si="444">R2566-(T2566/1000)</f>
        <v>0</v>
      </c>
      <c r="Z2566" s="9">
        <f t="shared" ref="Z2566:Z2629" si="445">X2566+(Y2566/2)</f>
        <v>0</v>
      </c>
      <c r="AG2566" s="27">
        <v>5.516</v>
      </c>
      <c r="AI2566" s="2">
        <f t="shared" ref="AI2566:AI2629" si="446">1000/(1000/((1336/((1336/((1336/((P2566+(IF(P2566&gt;=26.5,-0.159*P2566+4.401,0.2)))-(-((AG2566*0.959)-0.013)+(((AG2566*0.051)-0.006)*P2566)+(((AG2566*0.019)-0.008)*N2566)+(((AG2566*0.053)+0.005)*R2566)-(((AG2566*0.013)-0.003)*Q2566))))-W2566)+(-((AG2566*0.959)-0.013)+(((AG2566*0.051)-0.006)*P2566)+(((AG2566*0.019)-0.008)*N2566)+(((AG2566*0.053)+0.005)*R2566)-(((AG2566*0.013)-0.003)*Q2566))))-N2566*0.98765431))+12)</f>
        <v>82.306554953178903</v>
      </c>
      <c r="AK2566" s="27">
        <v>5.516</v>
      </c>
      <c r="AM2566" s="3">
        <f t="shared" ref="AM2566:AM2629" si="447">1000/(1000/((1336/((1336/((1336/((IF(P2566&lt;=21.9, P2566+0.2,(3.57445388627863+0.610250243334448*P2566+0.014682933220208*(P2566)^2-0.000203380571583*(P2566)^3+0.038468287096921*R2566)+0.2))-(-((AK2566*0.959)-0.013)+(((AK2566*0.051)-0.006)*(3.57445388627863+0.610250243334448*P2566+0.014682933220208*(P2566)^2-0.000203380571583*(P2566)^3+0.038468287096921*R2566))+(((AK2566*0.019)-0.008)*N2566)+(((AK2566*0.053)+0.005)*R2566)-(((AK2566*0.013)-0.003)*Q2566))))-W2566)+(-((AK2566*0.959)-0.013)+(((AK2566*0.051)-0.006)*(3.57445388627863+0.610250243334448*P2566+0.014682933220208*(P2566)^2-0.000203380571583*(P2566)^3+0.038468287096921*R2566))+(((AK2566*0.019)-0.008)*N2566)+(((AK2566*0.053)+0.005)*R2566)-(((AK2566*0.013)-0.003)*Q2566))))-N2566*0.98765431))+12)</f>
        <v>82.306554953178903</v>
      </c>
      <c r="AO2566" s="27">
        <v>5.516</v>
      </c>
      <c r="AP2566" s="89">
        <v>0.3</v>
      </c>
      <c r="AQ2566" s="88">
        <v>0</v>
      </c>
      <c r="AR2566" s="46" t="e">
        <f t="shared" ref="AR2566:AR2629" si="448" xml:space="preserve">  ((1.23853+0.95855*P2566-0.05467*S2566)+0.2)-((-((AO2566*0.959)-0.013)+(((AO2566*0.051)-0.006)*(1.23853+0.95855*P2566-0.05467*S2566))+(((AO2566*0.019)-0.008)*(337.5/O2566))+(((AO2566*0.053)+0.005)*R2566)-(((AO2566*0.013)-0.003)*Q2566)))+(IF(P2566&lt;=22, -0.04, IF(P2566&gt;=24.5, 0.022, 0.025)))+(0)</f>
        <v>#DIV/0!</v>
      </c>
      <c r="AS2566" s="47" t="e">
        <f t="shared" ref="AS2566:AS2629" si="449">-((((0+(2.5/5988)*5988)+((1*(2.5/5988)-(0+(2.5/5988)*5988)*AQ2566/1000)/1)*(12-(0.06)))+((1*((1*(2.5/5988)-(0+(2.5/5988)*5988)*AQ2566/1000)/1)-((0+(2.5/5988)*5988)+((1*(2.5/5988)-(0+(2.5/5988)*5988)*AQ2566/1000)/1)*(12-(0.06)))*(331.5/O2566)/1000)/1.336)*(0.06+(((-((AO2566*0.959)-0.013)+(((AO2566*0.051)-0.006)*(1.23853+0.95855*P2566-0.05467*S2566))+(((AO2566*0.019)-0.008)*337.5/O2566)+(((AO2566*0.053)+0.005)*R2566)-(((AO2566*0.013)-0.003)*Q2566))))-(0)))+((1.336*((1*((1*(2.5/5988)-(0+(2.5/5988)*5988)*AQ2566/1000)/1)-((0+(2.5/5988)*5988)+((1*(2.5/5988)-(0+(2.5/5988)*5988)*AQ2566/1000)/1)*(12-(0.06)))*(331.5/O2566)/1000)/1.336)-(((0+(2.5/5988)*5988)+((1*(2.5/5988)-(0+(2.5/5988)*5988)*AQ2566/1000)/1)*(12-(0.06)))+((1*((1*(2.5/5988)-(0+(2.5/5988)*5988)*AQ2566/1000)/1)-((0+(2.5/5988)*5988)+((1*(2.5/5988)-(0+(2.5/5988)*5988)*AQ2566/1000)/1)*(12-(0.06)))*(331.5/O2566)/1000)/1.336)*(0.06+(((-((AO2566*0.959)-0.013)+(((AO2566*0.051)-0.006)*(1.23853+0.95855*P2566-0.05467*S2566))+(((AO2566*0.019)-0.008)*337.5/O2566)+(((AO2566*0.053)+0.005)*R2566)-(((AO2566*0.013)-0.003)*Q2566))))-(0)))*W2566/1000)/1.336)*0)/((1.336*((1.336*((1*((1*(2.5/5988)-(0+(2.5/5988)*5988)*AQ2566/1000)/1)-((0+(2.5/5988)*5988)+((1*(2.5/5988)-(0+(2.5/5988)*5988)*AQ2566/1000)/1)*(12-(0.06)))*(331.5/O2566)/1000)/1.336)-(((0+(2.5/5988)*5988)+((1*(2.5/5988)-(0+(2.5/5988)*5988)*AQ2566/1000)/1)*(12-(0.06)))+((1*((1*(2.5/5988)-(0+(2.5/5988)*5988)*AQ2566/1000)/1)-((0+(2.5/5988)*5988)+((1*(2.5/5988)-(0+(2.5/5988)*5988)*AQ2566/1000)/1)*(12-(0.06)))*(331.5/O2566)/1000)/1.336)*(0.06+(((-((AO2566*0.959)-0.013)+(((AO2566*0.051)-0.006)*(1.23853+0.95855*P2566-0.05467*S2566))+(((AO2566*0.019)-0.008)*337.5/O2566)+(((AO2566*0.053)+0.005)*R2566)-(((AO2566*0.013)-0.003)*Q2566))))-(0)))*W2566/1000)/1.336)-((((0+(2.5/5988)*5988)+((1*(2.5/5988)-(0+(2.5/5988)*5988)*AQ2566/1000)/1)*(12-(0.06)))+((1*((1*(2.5/5988)-(0+(2.5/5988)*5988)*AQ2566/1000)/1)-((0+(2.5/5988)*5988)+((1*(2.5/5988)-(0+(2.5/5988)*5988)*AQ2566/1000)/1)*(12-(0.06)))*(331.5/O2566)/1000)/1.336)*(0.06+(((-((AO2566*0.959)-0.013)+(((AO2566*0.051)-0.006)*(1.23853+0.95855*P2566-0.05467*S2566))+(((AO2566*0.019)-0.008)*337.5/O2566)+(((AO2566*0.053)+0.005)*R2566)-(((AO2566*0.013)-0.003)*Q2566))))-(0)))+((1.336*((1*((1*(2.5/5988)-(0+(2.5/5988)*5988)*AQ2566/1000)/1)-((0+(2.5/5988)*5988)+((1*(2.5/5988)-(0+(2.5/5988)*5988)*AQ2566/1000)/1)*(12-(0.06)))*(331.5/O2566)/1000)/1.336)-(((0+(2.5/5988)*5988)+((1*(2.5/5988)-(0+(2.5/5988)*5988)*AQ2566/1000)/1)*(12-(0.06)))+((1*((1*(2.5/5988)-(0+(2.5/5988)*5988)*AQ2566/1000)/1)-((0+(2.5/5988)*5988)+((1*(2.5/5988)-(0+(2.5/5988)*5988)*AQ2566/1000)/1)*(12-(0.06)))*(331.5/O2566)/1000)/1.336)*(0.06+(((-((AO2566*0.959)-0.013)+(((AO2566*0.051)-0.006)*(1.23853+0.95855*P2566-0.05467*S2566))+(((AO2566*0.019)-0.008)*337.5/O2566)+(((AO2566*0.053)+0.005)*R2566)-(((AO2566*0.013)-0.003)*Q2566))))))*W2566/1000)/1.336)*0)*AP2566/1000)/1.336)</f>
        <v>#DIV/0!</v>
      </c>
      <c r="AT2566" s="30" t="e">
        <f t="shared" ref="AT2566:AT2629" si="450">AS2566-AR2566</f>
        <v>#DIV/0!</v>
      </c>
    </row>
    <row r="2567" spans="1:46" x14ac:dyDescent="0.25">
      <c r="A2567" s="9" t="s">
        <v>2651</v>
      </c>
      <c r="C2567" s="19">
        <f t="shared" si="440"/>
        <v>2026</v>
      </c>
      <c r="K2567" s="9">
        <f t="shared" si="441"/>
        <v>0</v>
      </c>
      <c r="N2567" s="23">
        <f t="shared" si="442"/>
        <v>0</v>
      </c>
      <c r="O2567" s="24" t="e">
        <f t="shared" si="443"/>
        <v>#DIV/0!</v>
      </c>
      <c r="V2567" s="9">
        <f t="shared" si="444"/>
        <v>0</v>
      </c>
      <c r="Z2567" s="9">
        <f t="shared" si="445"/>
        <v>0</v>
      </c>
      <c r="AG2567" s="27">
        <v>5.516</v>
      </c>
      <c r="AI2567" s="2">
        <f t="shared" si="446"/>
        <v>82.306554953178903</v>
      </c>
      <c r="AK2567" s="27">
        <v>5.516</v>
      </c>
      <c r="AM2567" s="3">
        <f t="shared" si="447"/>
        <v>82.306554953178903</v>
      </c>
      <c r="AO2567" s="27">
        <v>5.516</v>
      </c>
      <c r="AP2567" s="89">
        <v>0.3</v>
      </c>
      <c r="AQ2567" s="88">
        <v>0</v>
      </c>
      <c r="AR2567" s="46" t="e">
        <f t="shared" si="448"/>
        <v>#DIV/0!</v>
      </c>
      <c r="AS2567" s="47" t="e">
        <f t="shared" si="449"/>
        <v>#DIV/0!</v>
      </c>
      <c r="AT2567" s="30" t="e">
        <f t="shared" si="450"/>
        <v>#DIV/0!</v>
      </c>
    </row>
    <row r="2568" spans="1:46" x14ac:dyDescent="0.25">
      <c r="A2568" s="9" t="s">
        <v>2652</v>
      </c>
      <c r="C2568" s="19">
        <f t="shared" si="440"/>
        <v>2026</v>
      </c>
      <c r="K2568" s="9">
        <f t="shared" si="441"/>
        <v>0</v>
      </c>
      <c r="N2568" s="23">
        <f t="shared" si="442"/>
        <v>0</v>
      </c>
      <c r="O2568" s="24" t="e">
        <f t="shared" si="443"/>
        <v>#DIV/0!</v>
      </c>
      <c r="V2568" s="9">
        <f t="shared" si="444"/>
        <v>0</v>
      </c>
      <c r="Z2568" s="9">
        <f t="shared" si="445"/>
        <v>0</v>
      </c>
      <c r="AG2568" s="27">
        <v>5.516</v>
      </c>
      <c r="AI2568" s="2">
        <f t="shared" si="446"/>
        <v>82.306554953178903</v>
      </c>
      <c r="AK2568" s="27">
        <v>5.516</v>
      </c>
      <c r="AM2568" s="3">
        <f t="shared" si="447"/>
        <v>82.306554953178903</v>
      </c>
      <c r="AO2568" s="27">
        <v>5.516</v>
      </c>
      <c r="AP2568" s="89">
        <v>0.3</v>
      </c>
      <c r="AQ2568" s="88">
        <v>0</v>
      </c>
      <c r="AR2568" s="46" t="e">
        <f t="shared" si="448"/>
        <v>#DIV/0!</v>
      </c>
      <c r="AS2568" s="47" t="e">
        <f t="shared" si="449"/>
        <v>#DIV/0!</v>
      </c>
      <c r="AT2568" s="30" t="e">
        <f t="shared" si="450"/>
        <v>#DIV/0!</v>
      </c>
    </row>
    <row r="2569" spans="1:46" x14ac:dyDescent="0.25">
      <c r="A2569" s="9" t="s">
        <v>2653</v>
      </c>
      <c r="C2569" s="19">
        <f t="shared" si="440"/>
        <v>2026</v>
      </c>
      <c r="K2569" s="9">
        <f t="shared" si="441"/>
        <v>0</v>
      </c>
      <c r="N2569" s="23">
        <f t="shared" si="442"/>
        <v>0</v>
      </c>
      <c r="O2569" s="24" t="e">
        <f t="shared" si="443"/>
        <v>#DIV/0!</v>
      </c>
      <c r="V2569" s="9">
        <f t="shared" si="444"/>
        <v>0</v>
      </c>
      <c r="Z2569" s="9">
        <f t="shared" si="445"/>
        <v>0</v>
      </c>
      <c r="AG2569" s="27">
        <v>5.516</v>
      </c>
      <c r="AI2569" s="2">
        <f t="shared" si="446"/>
        <v>82.306554953178903</v>
      </c>
      <c r="AK2569" s="27">
        <v>5.516</v>
      </c>
      <c r="AM2569" s="3">
        <f t="shared" si="447"/>
        <v>82.306554953178903</v>
      </c>
      <c r="AO2569" s="27">
        <v>5.516</v>
      </c>
      <c r="AP2569" s="89">
        <v>0.3</v>
      </c>
      <c r="AQ2569" s="88">
        <v>0</v>
      </c>
      <c r="AR2569" s="46" t="e">
        <f t="shared" si="448"/>
        <v>#DIV/0!</v>
      </c>
      <c r="AS2569" s="47" t="e">
        <f t="shared" si="449"/>
        <v>#DIV/0!</v>
      </c>
      <c r="AT2569" s="30" t="e">
        <f t="shared" si="450"/>
        <v>#DIV/0!</v>
      </c>
    </row>
    <row r="2570" spans="1:46" x14ac:dyDescent="0.25">
      <c r="A2570" s="9" t="s">
        <v>2654</v>
      </c>
      <c r="C2570" s="19">
        <f t="shared" si="440"/>
        <v>2026</v>
      </c>
      <c r="K2570" s="9">
        <f t="shared" si="441"/>
        <v>0</v>
      </c>
      <c r="N2570" s="23">
        <f t="shared" si="442"/>
        <v>0</v>
      </c>
      <c r="O2570" s="24" t="e">
        <f t="shared" si="443"/>
        <v>#DIV/0!</v>
      </c>
      <c r="V2570" s="9">
        <f t="shared" si="444"/>
        <v>0</v>
      </c>
      <c r="Z2570" s="9">
        <f t="shared" si="445"/>
        <v>0</v>
      </c>
      <c r="AG2570" s="27">
        <v>5.516</v>
      </c>
      <c r="AI2570" s="2">
        <f t="shared" si="446"/>
        <v>82.306554953178903</v>
      </c>
      <c r="AK2570" s="27">
        <v>5.516</v>
      </c>
      <c r="AM2570" s="3">
        <f t="shared" si="447"/>
        <v>82.306554953178903</v>
      </c>
      <c r="AO2570" s="27">
        <v>5.516</v>
      </c>
      <c r="AP2570" s="89">
        <v>0.3</v>
      </c>
      <c r="AQ2570" s="88">
        <v>0</v>
      </c>
      <c r="AR2570" s="46" t="e">
        <f t="shared" si="448"/>
        <v>#DIV/0!</v>
      </c>
      <c r="AS2570" s="47" t="e">
        <f t="shared" si="449"/>
        <v>#DIV/0!</v>
      </c>
      <c r="AT2570" s="30" t="e">
        <f t="shared" si="450"/>
        <v>#DIV/0!</v>
      </c>
    </row>
    <row r="2571" spans="1:46" x14ac:dyDescent="0.25">
      <c r="A2571" s="9" t="s">
        <v>2655</v>
      </c>
      <c r="C2571" s="19">
        <f t="shared" si="440"/>
        <v>2026</v>
      </c>
      <c r="K2571" s="9">
        <f t="shared" si="441"/>
        <v>0</v>
      </c>
      <c r="N2571" s="23">
        <f t="shared" si="442"/>
        <v>0</v>
      </c>
      <c r="O2571" s="24" t="e">
        <f t="shared" si="443"/>
        <v>#DIV/0!</v>
      </c>
      <c r="V2571" s="9">
        <f t="shared" si="444"/>
        <v>0</v>
      </c>
      <c r="Z2571" s="9">
        <f t="shared" si="445"/>
        <v>0</v>
      </c>
      <c r="AG2571" s="27">
        <v>5.516</v>
      </c>
      <c r="AI2571" s="2">
        <f t="shared" si="446"/>
        <v>82.306554953178903</v>
      </c>
      <c r="AK2571" s="27">
        <v>5.516</v>
      </c>
      <c r="AM2571" s="3">
        <f t="shared" si="447"/>
        <v>82.306554953178903</v>
      </c>
      <c r="AO2571" s="27">
        <v>5.516</v>
      </c>
      <c r="AP2571" s="89">
        <v>0.3</v>
      </c>
      <c r="AQ2571" s="88">
        <v>0</v>
      </c>
      <c r="AR2571" s="46" t="e">
        <f t="shared" si="448"/>
        <v>#DIV/0!</v>
      </c>
      <c r="AS2571" s="47" t="e">
        <f t="shared" si="449"/>
        <v>#DIV/0!</v>
      </c>
      <c r="AT2571" s="30" t="e">
        <f t="shared" si="450"/>
        <v>#DIV/0!</v>
      </c>
    </row>
    <row r="2572" spans="1:46" x14ac:dyDescent="0.25">
      <c r="A2572" s="9" t="s">
        <v>2656</v>
      </c>
      <c r="C2572" s="19">
        <f t="shared" si="440"/>
        <v>2026</v>
      </c>
      <c r="K2572" s="9">
        <f t="shared" si="441"/>
        <v>0</v>
      </c>
      <c r="N2572" s="23">
        <f t="shared" si="442"/>
        <v>0</v>
      </c>
      <c r="O2572" s="24" t="e">
        <f t="shared" si="443"/>
        <v>#DIV/0!</v>
      </c>
      <c r="V2572" s="9">
        <f t="shared" si="444"/>
        <v>0</v>
      </c>
      <c r="Z2572" s="9">
        <f t="shared" si="445"/>
        <v>0</v>
      </c>
      <c r="AG2572" s="27">
        <v>5.516</v>
      </c>
      <c r="AI2572" s="2">
        <f t="shared" si="446"/>
        <v>82.306554953178903</v>
      </c>
      <c r="AK2572" s="27">
        <v>5.516</v>
      </c>
      <c r="AM2572" s="3">
        <f t="shared" si="447"/>
        <v>82.306554953178903</v>
      </c>
      <c r="AO2572" s="27">
        <v>5.516</v>
      </c>
      <c r="AP2572" s="89">
        <v>0.3</v>
      </c>
      <c r="AQ2572" s="88">
        <v>0</v>
      </c>
      <c r="AR2572" s="46" t="e">
        <f t="shared" si="448"/>
        <v>#DIV/0!</v>
      </c>
      <c r="AS2572" s="47" t="e">
        <f t="shared" si="449"/>
        <v>#DIV/0!</v>
      </c>
      <c r="AT2572" s="30" t="e">
        <f t="shared" si="450"/>
        <v>#DIV/0!</v>
      </c>
    </row>
    <row r="2573" spans="1:46" x14ac:dyDescent="0.25">
      <c r="A2573" s="9" t="s">
        <v>2657</v>
      </c>
      <c r="C2573" s="19">
        <f t="shared" si="440"/>
        <v>2026</v>
      </c>
      <c r="K2573" s="9">
        <f t="shared" si="441"/>
        <v>0</v>
      </c>
      <c r="N2573" s="23">
        <f t="shared" si="442"/>
        <v>0</v>
      </c>
      <c r="O2573" s="24" t="e">
        <f t="shared" si="443"/>
        <v>#DIV/0!</v>
      </c>
      <c r="V2573" s="9">
        <f t="shared" si="444"/>
        <v>0</v>
      </c>
      <c r="Z2573" s="9">
        <f t="shared" si="445"/>
        <v>0</v>
      </c>
      <c r="AG2573" s="27">
        <v>5.516</v>
      </c>
      <c r="AI2573" s="2">
        <f t="shared" si="446"/>
        <v>82.306554953178903</v>
      </c>
      <c r="AK2573" s="27">
        <v>5.516</v>
      </c>
      <c r="AM2573" s="3">
        <f t="shared" si="447"/>
        <v>82.306554953178903</v>
      </c>
      <c r="AO2573" s="27">
        <v>5.516</v>
      </c>
      <c r="AP2573" s="89">
        <v>0.3</v>
      </c>
      <c r="AQ2573" s="88">
        <v>0</v>
      </c>
      <c r="AR2573" s="46" t="e">
        <f t="shared" si="448"/>
        <v>#DIV/0!</v>
      </c>
      <c r="AS2573" s="47" t="e">
        <f t="shared" si="449"/>
        <v>#DIV/0!</v>
      </c>
      <c r="AT2573" s="30" t="e">
        <f t="shared" si="450"/>
        <v>#DIV/0!</v>
      </c>
    </row>
    <row r="2574" spans="1:46" x14ac:dyDescent="0.25">
      <c r="A2574" s="9" t="s">
        <v>2658</v>
      </c>
      <c r="C2574" s="19">
        <f t="shared" si="440"/>
        <v>2026</v>
      </c>
      <c r="K2574" s="9">
        <f t="shared" si="441"/>
        <v>0</v>
      </c>
      <c r="N2574" s="23">
        <f t="shared" si="442"/>
        <v>0</v>
      </c>
      <c r="O2574" s="24" t="e">
        <f t="shared" si="443"/>
        <v>#DIV/0!</v>
      </c>
      <c r="V2574" s="9">
        <f t="shared" si="444"/>
        <v>0</v>
      </c>
      <c r="Z2574" s="9">
        <f t="shared" si="445"/>
        <v>0</v>
      </c>
      <c r="AG2574" s="27">
        <v>5.516</v>
      </c>
      <c r="AI2574" s="2">
        <f t="shared" si="446"/>
        <v>82.306554953178903</v>
      </c>
      <c r="AK2574" s="27">
        <v>5.516</v>
      </c>
      <c r="AM2574" s="3">
        <f t="shared" si="447"/>
        <v>82.306554953178903</v>
      </c>
      <c r="AO2574" s="27">
        <v>5.516</v>
      </c>
      <c r="AP2574" s="89">
        <v>0.3</v>
      </c>
      <c r="AQ2574" s="88">
        <v>0</v>
      </c>
      <c r="AR2574" s="46" t="e">
        <f t="shared" si="448"/>
        <v>#DIV/0!</v>
      </c>
      <c r="AS2574" s="47" t="e">
        <f t="shared" si="449"/>
        <v>#DIV/0!</v>
      </c>
      <c r="AT2574" s="30" t="e">
        <f t="shared" si="450"/>
        <v>#DIV/0!</v>
      </c>
    </row>
    <row r="2575" spans="1:46" x14ac:dyDescent="0.25">
      <c r="A2575" s="9" t="s">
        <v>2659</v>
      </c>
      <c r="C2575" s="19">
        <f t="shared" si="440"/>
        <v>2026</v>
      </c>
      <c r="K2575" s="9">
        <f t="shared" si="441"/>
        <v>0</v>
      </c>
      <c r="N2575" s="23">
        <f t="shared" si="442"/>
        <v>0</v>
      </c>
      <c r="O2575" s="24" t="e">
        <f t="shared" si="443"/>
        <v>#DIV/0!</v>
      </c>
      <c r="V2575" s="9">
        <f t="shared" si="444"/>
        <v>0</v>
      </c>
      <c r="Z2575" s="9">
        <f t="shared" si="445"/>
        <v>0</v>
      </c>
      <c r="AG2575" s="27">
        <v>5.516</v>
      </c>
      <c r="AI2575" s="2">
        <f t="shared" si="446"/>
        <v>82.306554953178903</v>
      </c>
      <c r="AK2575" s="27">
        <v>5.516</v>
      </c>
      <c r="AM2575" s="3">
        <f t="shared" si="447"/>
        <v>82.306554953178903</v>
      </c>
      <c r="AO2575" s="27">
        <v>5.516</v>
      </c>
      <c r="AP2575" s="89">
        <v>0.3</v>
      </c>
      <c r="AQ2575" s="88">
        <v>0</v>
      </c>
      <c r="AR2575" s="46" t="e">
        <f t="shared" si="448"/>
        <v>#DIV/0!</v>
      </c>
      <c r="AS2575" s="47" t="e">
        <f t="shared" si="449"/>
        <v>#DIV/0!</v>
      </c>
      <c r="AT2575" s="30" t="e">
        <f t="shared" si="450"/>
        <v>#DIV/0!</v>
      </c>
    </row>
    <row r="2576" spans="1:46" x14ac:dyDescent="0.25">
      <c r="A2576" s="9" t="s">
        <v>2660</v>
      </c>
      <c r="C2576" s="19">
        <f t="shared" si="440"/>
        <v>2026</v>
      </c>
      <c r="K2576" s="9">
        <f t="shared" si="441"/>
        <v>0</v>
      </c>
      <c r="N2576" s="23">
        <f t="shared" si="442"/>
        <v>0</v>
      </c>
      <c r="O2576" s="24" t="e">
        <f t="shared" si="443"/>
        <v>#DIV/0!</v>
      </c>
      <c r="V2576" s="9">
        <f t="shared" si="444"/>
        <v>0</v>
      </c>
      <c r="Z2576" s="9">
        <f t="shared" si="445"/>
        <v>0</v>
      </c>
      <c r="AG2576" s="27">
        <v>5.516</v>
      </c>
      <c r="AI2576" s="2">
        <f t="shared" si="446"/>
        <v>82.306554953178903</v>
      </c>
      <c r="AK2576" s="27">
        <v>5.516</v>
      </c>
      <c r="AM2576" s="3">
        <f t="shared" si="447"/>
        <v>82.306554953178903</v>
      </c>
      <c r="AO2576" s="27">
        <v>5.516</v>
      </c>
      <c r="AP2576" s="89">
        <v>0.3</v>
      </c>
      <c r="AQ2576" s="88">
        <v>0</v>
      </c>
      <c r="AR2576" s="46" t="e">
        <f t="shared" si="448"/>
        <v>#DIV/0!</v>
      </c>
      <c r="AS2576" s="47" t="e">
        <f t="shared" si="449"/>
        <v>#DIV/0!</v>
      </c>
      <c r="AT2576" s="30" t="e">
        <f t="shared" si="450"/>
        <v>#DIV/0!</v>
      </c>
    </row>
    <row r="2577" spans="1:46" x14ac:dyDescent="0.25">
      <c r="A2577" s="9" t="s">
        <v>2661</v>
      </c>
      <c r="C2577" s="19">
        <f t="shared" si="440"/>
        <v>2026</v>
      </c>
      <c r="K2577" s="9">
        <f t="shared" si="441"/>
        <v>0</v>
      </c>
      <c r="N2577" s="23">
        <f t="shared" si="442"/>
        <v>0</v>
      </c>
      <c r="O2577" s="24" t="e">
        <f t="shared" si="443"/>
        <v>#DIV/0!</v>
      </c>
      <c r="V2577" s="9">
        <f t="shared" si="444"/>
        <v>0</v>
      </c>
      <c r="Z2577" s="9">
        <f t="shared" si="445"/>
        <v>0</v>
      </c>
      <c r="AG2577" s="27">
        <v>5.516</v>
      </c>
      <c r="AI2577" s="2">
        <f t="shared" si="446"/>
        <v>82.306554953178903</v>
      </c>
      <c r="AK2577" s="27">
        <v>5.516</v>
      </c>
      <c r="AM2577" s="3">
        <f t="shared" si="447"/>
        <v>82.306554953178903</v>
      </c>
      <c r="AO2577" s="27">
        <v>5.516</v>
      </c>
      <c r="AP2577" s="89">
        <v>0.3</v>
      </c>
      <c r="AQ2577" s="88">
        <v>0</v>
      </c>
      <c r="AR2577" s="46" t="e">
        <f t="shared" si="448"/>
        <v>#DIV/0!</v>
      </c>
      <c r="AS2577" s="47" t="e">
        <f t="shared" si="449"/>
        <v>#DIV/0!</v>
      </c>
      <c r="AT2577" s="30" t="e">
        <f t="shared" si="450"/>
        <v>#DIV/0!</v>
      </c>
    </row>
    <row r="2578" spans="1:46" x14ac:dyDescent="0.25">
      <c r="A2578" s="9" t="s">
        <v>2662</v>
      </c>
      <c r="C2578" s="19">
        <f t="shared" si="440"/>
        <v>2026</v>
      </c>
      <c r="K2578" s="9">
        <f t="shared" si="441"/>
        <v>0</v>
      </c>
      <c r="N2578" s="23">
        <f t="shared" si="442"/>
        <v>0</v>
      </c>
      <c r="O2578" s="24" t="e">
        <f t="shared" si="443"/>
        <v>#DIV/0!</v>
      </c>
      <c r="V2578" s="9">
        <f t="shared" si="444"/>
        <v>0</v>
      </c>
      <c r="Z2578" s="9">
        <f t="shared" si="445"/>
        <v>0</v>
      </c>
      <c r="AG2578" s="27">
        <v>5.516</v>
      </c>
      <c r="AI2578" s="2">
        <f t="shared" si="446"/>
        <v>82.306554953178903</v>
      </c>
      <c r="AK2578" s="27">
        <v>5.516</v>
      </c>
      <c r="AM2578" s="3">
        <f t="shared" si="447"/>
        <v>82.306554953178903</v>
      </c>
      <c r="AO2578" s="27">
        <v>5.516</v>
      </c>
      <c r="AP2578" s="89">
        <v>0.3</v>
      </c>
      <c r="AQ2578" s="88">
        <v>0</v>
      </c>
      <c r="AR2578" s="46" t="e">
        <f t="shared" si="448"/>
        <v>#DIV/0!</v>
      </c>
      <c r="AS2578" s="47" t="e">
        <f t="shared" si="449"/>
        <v>#DIV/0!</v>
      </c>
      <c r="AT2578" s="30" t="e">
        <f t="shared" si="450"/>
        <v>#DIV/0!</v>
      </c>
    </row>
    <row r="2579" spans="1:46" x14ac:dyDescent="0.25">
      <c r="A2579" s="9" t="s">
        <v>2663</v>
      </c>
      <c r="C2579" s="19">
        <f t="shared" si="440"/>
        <v>2026</v>
      </c>
      <c r="K2579" s="9">
        <f t="shared" si="441"/>
        <v>0</v>
      </c>
      <c r="N2579" s="23">
        <f t="shared" si="442"/>
        <v>0</v>
      </c>
      <c r="O2579" s="24" t="e">
        <f t="shared" si="443"/>
        <v>#DIV/0!</v>
      </c>
      <c r="V2579" s="9">
        <f t="shared" si="444"/>
        <v>0</v>
      </c>
      <c r="Z2579" s="9">
        <f t="shared" si="445"/>
        <v>0</v>
      </c>
      <c r="AG2579" s="27">
        <v>5.516</v>
      </c>
      <c r="AI2579" s="2">
        <f t="shared" si="446"/>
        <v>82.306554953178903</v>
      </c>
      <c r="AK2579" s="27">
        <v>5.516</v>
      </c>
      <c r="AM2579" s="3">
        <f t="shared" si="447"/>
        <v>82.306554953178903</v>
      </c>
      <c r="AO2579" s="27">
        <v>5.516</v>
      </c>
      <c r="AP2579" s="89">
        <v>0.3</v>
      </c>
      <c r="AQ2579" s="88">
        <v>0</v>
      </c>
      <c r="AR2579" s="46" t="e">
        <f t="shared" si="448"/>
        <v>#DIV/0!</v>
      </c>
      <c r="AS2579" s="47" t="e">
        <f t="shared" si="449"/>
        <v>#DIV/0!</v>
      </c>
      <c r="AT2579" s="30" t="e">
        <f t="shared" si="450"/>
        <v>#DIV/0!</v>
      </c>
    </row>
    <row r="2580" spans="1:46" x14ac:dyDescent="0.25">
      <c r="A2580" s="9" t="s">
        <v>2664</v>
      </c>
      <c r="C2580" s="19">
        <f t="shared" si="440"/>
        <v>2026</v>
      </c>
      <c r="K2580" s="9">
        <f t="shared" si="441"/>
        <v>0</v>
      </c>
      <c r="N2580" s="23">
        <f t="shared" si="442"/>
        <v>0</v>
      </c>
      <c r="O2580" s="24" t="e">
        <f t="shared" si="443"/>
        <v>#DIV/0!</v>
      </c>
      <c r="V2580" s="9">
        <f t="shared" si="444"/>
        <v>0</v>
      </c>
      <c r="Z2580" s="9">
        <f t="shared" si="445"/>
        <v>0</v>
      </c>
      <c r="AG2580" s="27">
        <v>5.516</v>
      </c>
      <c r="AI2580" s="2">
        <f t="shared" si="446"/>
        <v>82.306554953178903</v>
      </c>
      <c r="AK2580" s="27">
        <v>5.516</v>
      </c>
      <c r="AM2580" s="3">
        <f t="shared" si="447"/>
        <v>82.306554953178903</v>
      </c>
      <c r="AO2580" s="27">
        <v>5.516</v>
      </c>
      <c r="AP2580" s="89">
        <v>0.3</v>
      </c>
      <c r="AQ2580" s="88">
        <v>0</v>
      </c>
      <c r="AR2580" s="46" t="e">
        <f t="shared" si="448"/>
        <v>#DIV/0!</v>
      </c>
      <c r="AS2580" s="47" t="e">
        <f t="shared" si="449"/>
        <v>#DIV/0!</v>
      </c>
      <c r="AT2580" s="30" t="e">
        <f t="shared" si="450"/>
        <v>#DIV/0!</v>
      </c>
    </row>
    <row r="2581" spans="1:46" x14ac:dyDescent="0.25">
      <c r="A2581" s="9" t="s">
        <v>2665</v>
      </c>
      <c r="C2581" s="19">
        <f t="shared" si="440"/>
        <v>2026</v>
      </c>
      <c r="K2581" s="9">
        <f t="shared" si="441"/>
        <v>0</v>
      </c>
      <c r="N2581" s="23">
        <f t="shared" si="442"/>
        <v>0</v>
      </c>
      <c r="O2581" s="24" t="e">
        <f t="shared" si="443"/>
        <v>#DIV/0!</v>
      </c>
      <c r="V2581" s="9">
        <f t="shared" si="444"/>
        <v>0</v>
      </c>
      <c r="Z2581" s="9">
        <f t="shared" si="445"/>
        <v>0</v>
      </c>
      <c r="AG2581" s="27">
        <v>5.516</v>
      </c>
      <c r="AI2581" s="2">
        <f t="shared" si="446"/>
        <v>82.306554953178903</v>
      </c>
      <c r="AK2581" s="27">
        <v>5.516</v>
      </c>
      <c r="AM2581" s="3">
        <f t="shared" si="447"/>
        <v>82.306554953178903</v>
      </c>
      <c r="AO2581" s="27">
        <v>5.516</v>
      </c>
      <c r="AP2581" s="89">
        <v>0.3</v>
      </c>
      <c r="AQ2581" s="88">
        <v>0</v>
      </c>
      <c r="AR2581" s="46" t="e">
        <f t="shared" si="448"/>
        <v>#DIV/0!</v>
      </c>
      <c r="AS2581" s="47" t="e">
        <f t="shared" si="449"/>
        <v>#DIV/0!</v>
      </c>
      <c r="AT2581" s="30" t="e">
        <f t="shared" si="450"/>
        <v>#DIV/0!</v>
      </c>
    </row>
    <row r="2582" spans="1:46" x14ac:dyDescent="0.25">
      <c r="A2582" s="9" t="s">
        <v>2666</v>
      </c>
      <c r="C2582" s="19">
        <f t="shared" si="440"/>
        <v>2026</v>
      </c>
      <c r="K2582" s="9">
        <f t="shared" si="441"/>
        <v>0</v>
      </c>
      <c r="N2582" s="23">
        <f t="shared" si="442"/>
        <v>0</v>
      </c>
      <c r="O2582" s="24" t="e">
        <f t="shared" si="443"/>
        <v>#DIV/0!</v>
      </c>
      <c r="V2582" s="9">
        <f t="shared" si="444"/>
        <v>0</v>
      </c>
      <c r="Z2582" s="9">
        <f t="shared" si="445"/>
        <v>0</v>
      </c>
      <c r="AG2582" s="27">
        <v>5.516</v>
      </c>
      <c r="AI2582" s="2">
        <f t="shared" si="446"/>
        <v>82.306554953178903</v>
      </c>
      <c r="AK2582" s="27">
        <v>5.516</v>
      </c>
      <c r="AM2582" s="3">
        <f t="shared" si="447"/>
        <v>82.306554953178903</v>
      </c>
      <c r="AO2582" s="27">
        <v>5.516</v>
      </c>
      <c r="AP2582" s="89">
        <v>0.3</v>
      </c>
      <c r="AQ2582" s="88">
        <v>0</v>
      </c>
      <c r="AR2582" s="46" t="e">
        <f t="shared" si="448"/>
        <v>#DIV/0!</v>
      </c>
      <c r="AS2582" s="47" t="e">
        <f t="shared" si="449"/>
        <v>#DIV/0!</v>
      </c>
      <c r="AT2582" s="30" t="e">
        <f t="shared" si="450"/>
        <v>#DIV/0!</v>
      </c>
    </row>
    <row r="2583" spans="1:46" x14ac:dyDescent="0.25">
      <c r="A2583" s="9" t="s">
        <v>2667</v>
      </c>
      <c r="C2583" s="19">
        <f t="shared" si="440"/>
        <v>2026</v>
      </c>
      <c r="K2583" s="9">
        <f t="shared" si="441"/>
        <v>0</v>
      </c>
      <c r="N2583" s="23">
        <f t="shared" si="442"/>
        <v>0</v>
      </c>
      <c r="O2583" s="24" t="e">
        <f t="shared" si="443"/>
        <v>#DIV/0!</v>
      </c>
      <c r="V2583" s="9">
        <f t="shared" si="444"/>
        <v>0</v>
      </c>
      <c r="Z2583" s="9">
        <f t="shared" si="445"/>
        <v>0</v>
      </c>
      <c r="AG2583" s="27">
        <v>5.516</v>
      </c>
      <c r="AI2583" s="2">
        <f t="shared" si="446"/>
        <v>82.306554953178903</v>
      </c>
      <c r="AK2583" s="27">
        <v>5.516</v>
      </c>
      <c r="AM2583" s="3">
        <f t="shared" si="447"/>
        <v>82.306554953178903</v>
      </c>
      <c r="AO2583" s="27">
        <v>5.516</v>
      </c>
      <c r="AP2583" s="89">
        <v>0.3</v>
      </c>
      <c r="AQ2583" s="88">
        <v>0</v>
      </c>
      <c r="AR2583" s="46" t="e">
        <f t="shared" si="448"/>
        <v>#DIV/0!</v>
      </c>
      <c r="AS2583" s="47" t="e">
        <f t="shared" si="449"/>
        <v>#DIV/0!</v>
      </c>
      <c r="AT2583" s="30" t="e">
        <f t="shared" si="450"/>
        <v>#DIV/0!</v>
      </c>
    </row>
    <row r="2584" spans="1:46" x14ac:dyDescent="0.25">
      <c r="A2584" s="9" t="s">
        <v>2668</v>
      </c>
      <c r="C2584" s="19">
        <f t="shared" si="440"/>
        <v>2026</v>
      </c>
      <c r="K2584" s="9">
        <f t="shared" si="441"/>
        <v>0</v>
      </c>
      <c r="N2584" s="23">
        <f t="shared" si="442"/>
        <v>0</v>
      </c>
      <c r="O2584" s="24" t="e">
        <f t="shared" si="443"/>
        <v>#DIV/0!</v>
      </c>
      <c r="V2584" s="9">
        <f t="shared" si="444"/>
        <v>0</v>
      </c>
      <c r="Z2584" s="9">
        <f t="shared" si="445"/>
        <v>0</v>
      </c>
      <c r="AG2584" s="27">
        <v>5.516</v>
      </c>
      <c r="AI2584" s="2">
        <f t="shared" si="446"/>
        <v>82.306554953178903</v>
      </c>
      <c r="AK2584" s="27">
        <v>5.516</v>
      </c>
      <c r="AM2584" s="3">
        <f t="shared" si="447"/>
        <v>82.306554953178903</v>
      </c>
      <c r="AO2584" s="27">
        <v>5.516</v>
      </c>
      <c r="AP2584" s="89">
        <v>0.3</v>
      </c>
      <c r="AQ2584" s="88">
        <v>0</v>
      </c>
      <c r="AR2584" s="46" t="e">
        <f t="shared" si="448"/>
        <v>#DIV/0!</v>
      </c>
      <c r="AS2584" s="47" t="e">
        <f t="shared" si="449"/>
        <v>#DIV/0!</v>
      </c>
      <c r="AT2584" s="30" t="e">
        <f t="shared" si="450"/>
        <v>#DIV/0!</v>
      </c>
    </row>
    <row r="2585" spans="1:46" x14ac:dyDescent="0.25">
      <c r="A2585" s="9" t="s">
        <v>2669</v>
      </c>
      <c r="C2585" s="19">
        <f t="shared" si="440"/>
        <v>2026</v>
      </c>
      <c r="K2585" s="9">
        <f t="shared" si="441"/>
        <v>0</v>
      </c>
      <c r="N2585" s="23">
        <f t="shared" si="442"/>
        <v>0</v>
      </c>
      <c r="O2585" s="24" t="e">
        <f t="shared" si="443"/>
        <v>#DIV/0!</v>
      </c>
      <c r="V2585" s="9">
        <f t="shared" si="444"/>
        <v>0</v>
      </c>
      <c r="Z2585" s="9">
        <f t="shared" si="445"/>
        <v>0</v>
      </c>
      <c r="AG2585" s="27">
        <v>5.516</v>
      </c>
      <c r="AI2585" s="2">
        <f t="shared" si="446"/>
        <v>82.306554953178903</v>
      </c>
      <c r="AK2585" s="27">
        <v>5.516</v>
      </c>
      <c r="AM2585" s="3">
        <f t="shared" si="447"/>
        <v>82.306554953178903</v>
      </c>
      <c r="AO2585" s="27">
        <v>5.516</v>
      </c>
      <c r="AP2585" s="89">
        <v>0.3</v>
      </c>
      <c r="AQ2585" s="88">
        <v>0</v>
      </c>
      <c r="AR2585" s="46" t="e">
        <f t="shared" si="448"/>
        <v>#DIV/0!</v>
      </c>
      <c r="AS2585" s="47" t="e">
        <f t="shared" si="449"/>
        <v>#DIV/0!</v>
      </c>
      <c r="AT2585" s="30" t="e">
        <f t="shared" si="450"/>
        <v>#DIV/0!</v>
      </c>
    </row>
    <row r="2586" spans="1:46" x14ac:dyDescent="0.25">
      <c r="A2586" s="9" t="s">
        <v>2670</v>
      </c>
      <c r="C2586" s="19">
        <f t="shared" si="440"/>
        <v>2026</v>
      </c>
      <c r="K2586" s="9">
        <f t="shared" si="441"/>
        <v>0</v>
      </c>
      <c r="N2586" s="23">
        <f t="shared" si="442"/>
        <v>0</v>
      </c>
      <c r="O2586" s="24" t="e">
        <f t="shared" si="443"/>
        <v>#DIV/0!</v>
      </c>
      <c r="V2586" s="9">
        <f t="shared" si="444"/>
        <v>0</v>
      </c>
      <c r="Z2586" s="9">
        <f t="shared" si="445"/>
        <v>0</v>
      </c>
      <c r="AG2586" s="27">
        <v>5.516</v>
      </c>
      <c r="AI2586" s="2">
        <f t="shared" si="446"/>
        <v>82.306554953178903</v>
      </c>
      <c r="AK2586" s="27">
        <v>5.516</v>
      </c>
      <c r="AM2586" s="3">
        <f t="shared" si="447"/>
        <v>82.306554953178903</v>
      </c>
      <c r="AO2586" s="27">
        <v>5.516</v>
      </c>
      <c r="AP2586" s="89">
        <v>0.3</v>
      </c>
      <c r="AQ2586" s="88">
        <v>0</v>
      </c>
      <c r="AR2586" s="46" t="e">
        <f t="shared" si="448"/>
        <v>#DIV/0!</v>
      </c>
      <c r="AS2586" s="47" t="e">
        <f t="shared" si="449"/>
        <v>#DIV/0!</v>
      </c>
      <c r="AT2586" s="30" t="e">
        <f t="shared" si="450"/>
        <v>#DIV/0!</v>
      </c>
    </row>
    <row r="2587" spans="1:46" x14ac:dyDescent="0.25">
      <c r="A2587" s="9" t="s">
        <v>2671</v>
      </c>
      <c r="C2587" s="19">
        <f t="shared" si="440"/>
        <v>2026</v>
      </c>
      <c r="K2587" s="9">
        <f t="shared" si="441"/>
        <v>0</v>
      </c>
      <c r="N2587" s="23">
        <f t="shared" si="442"/>
        <v>0</v>
      </c>
      <c r="O2587" s="24" t="e">
        <f t="shared" si="443"/>
        <v>#DIV/0!</v>
      </c>
      <c r="V2587" s="9">
        <f t="shared" si="444"/>
        <v>0</v>
      </c>
      <c r="Z2587" s="9">
        <f t="shared" si="445"/>
        <v>0</v>
      </c>
      <c r="AG2587" s="27">
        <v>5.516</v>
      </c>
      <c r="AI2587" s="2">
        <f t="shared" si="446"/>
        <v>82.306554953178903</v>
      </c>
      <c r="AK2587" s="27">
        <v>5.516</v>
      </c>
      <c r="AM2587" s="3">
        <f t="shared" si="447"/>
        <v>82.306554953178903</v>
      </c>
      <c r="AO2587" s="27">
        <v>5.516</v>
      </c>
      <c r="AP2587" s="89">
        <v>0.3</v>
      </c>
      <c r="AQ2587" s="88">
        <v>0</v>
      </c>
      <c r="AR2587" s="46" t="e">
        <f t="shared" si="448"/>
        <v>#DIV/0!</v>
      </c>
      <c r="AS2587" s="47" t="e">
        <f t="shared" si="449"/>
        <v>#DIV/0!</v>
      </c>
      <c r="AT2587" s="30" t="e">
        <f t="shared" si="450"/>
        <v>#DIV/0!</v>
      </c>
    </row>
    <row r="2588" spans="1:46" x14ac:dyDescent="0.25">
      <c r="A2588" s="9" t="s">
        <v>2672</v>
      </c>
      <c r="C2588" s="19">
        <f t="shared" si="440"/>
        <v>2026</v>
      </c>
      <c r="K2588" s="9">
        <f t="shared" si="441"/>
        <v>0</v>
      </c>
      <c r="N2588" s="23">
        <f t="shared" si="442"/>
        <v>0</v>
      </c>
      <c r="O2588" s="24" t="e">
        <f t="shared" si="443"/>
        <v>#DIV/0!</v>
      </c>
      <c r="V2588" s="9">
        <f t="shared" si="444"/>
        <v>0</v>
      </c>
      <c r="Z2588" s="9">
        <f t="shared" si="445"/>
        <v>0</v>
      </c>
      <c r="AG2588" s="27">
        <v>5.516</v>
      </c>
      <c r="AI2588" s="2">
        <f t="shared" si="446"/>
        <v>82.306554953178903</v>
      </c>
      <c r="AK2588" s="27">
        <v>5.516</v>
      </c>
      <c r="AM2588" s="3">
        <f t="shared" si="447"/>
        <v>82.306554953178903</v>
      </c>
      <c r="AO2588" s="27">
        <v>5.516</v>
      </c>
      <c r="AP2588" s="89">
        <v>0.3</v>
      </c>
      <c r="AQ2588" s="88">
        <v>0</v>
      </c>
      <c r="AR2588" s="46" t="e">
        <f t="shared" si="448"/>
        <v>#DIV/0!</v>
      </c>
      <c r="AS2588" s="47" t="e">
        <f t="shared" si="449"/>
        <v>#DIV/0!</v>
      </c>
      <c r="AT2588" s="30" t="e">
        <f t="shared" si="450"/>
        <v>#DIV/0!</v>
      </c>
    </row>
    <row r="2589" spans="1:46" x14ac:dyDescent="0.25">
      <c r="A2589" s="9" t="s">
        <v>2673</v>
      </c>
      <c r="C2589" s="19">
        <f t="shared" si="440"/>
        <v>2026</v>
      </c>
      <c r="K2589" s="9">
        <f t="shared" si="441"/>
        <v>0</v>
      </c>
      <c r="N2589" s="23">
        <f t="shared" si="442"/>
        <v>0</v>
      </c>
      <c r="O2589" s="24" t="e">
        <f t="shared" si="443"/>
        <v>#DIV/0!</v>
      </c>
      <c r="V2589" s="9">
        <f t="shared" si="444"/>
        <v>0</v>
      </c>
      <c r="Z2589" s="9">
        <f t="shared" si="445"/>
        <v>0</v>
      </c>
      <c r="AG2589" s="27">
        <v>5.516</v>
      </c>
      <c r="AI2589" s="2">
        <f t="shared" si="446"/>
        <v>82.306554953178903</v>
      </c>
      <c r="AK2589" s="27">
        <v>5.516</v>
      </c>
      <c r="AM2589" s="3">
        <f t="shared" si="447"/>
        <v>82.306554953178903</v>
      </c>
      <c r="AO2589" s="27">
        <v>5.516</v>
      </c>
      <c r="AP2589" s="89">
        <v>0.3</v>
      </c>
      <c r="AQ2589" s="88">
        <v>0</v>
      </c>
      <c r="AR2589" s="46" t="e">
        <f t="shared" si="448"/>
        <v>#DIV/0!</v>
      </c>
      <c r="AS2589" s="47" t="e">
        <f t="shared" si="449"/>
        <v>#DIV/0!</v>
      </c>
      <c r="AT2589" s="30" t="e">
        <f t="shared" si="450"/>
        <v>#DIV/0!</v>
      </c>
    </row>
    <row r="2590" spans="1:46" x14ac:dyDescent="0.25">
      <c r="A2590" s="9" t="s">
        <v>2674</v>
      </c>
      <c r="C2590" s="19">
        <f t="shared" si="440"/>
        <v>2026</v>
      </c>
      <c r="K2590" s="9">
        <f t="shared" si="441"/>
        <v>0</v>
      </c>
      <c r="N2590" s="23">
        <f t="shared" si="442"/>
        <v>0</v>
      </c>
      <c r="O2590" s="24" t="e">
        <f t="shared" si="443"/>
        <v>#DIV/0!</v>
      </c>
      <c r="V2590" s="9">
        <f t="shared" si="444"/>
        <v>0</v>
      </c>
      <c r="Z2590" s="9">
        <f t="shared" si="445"/>
        <v>0</v>
      </c>
      <c r="AG2590" s="27">
        <v>5.516</v>
      </c>
      <c r="AI2590" s="2">
        <f t="shared" si="446"/>
        <v>82.306554953178903</v>
      </c>
      <c r="AK2590" s="27">
        <v>5.516</v>
      </c>
      <c r="AM2590" s="3">
        <f t="shared" si="447"/>
        <v>82.306554953178903</v>
      </c>
      <c r="AO2590" s="27">
        <v>5.516</v>
      </c>
      <c r="AP2590" s="89">
        <v>0.3</v>
      </c>
      <c r="AQ2590" s="88">
        <v>0</v>
      </c>
      <c r="AR2590" s="46" t="e">
        <f t="shared" si="448"/>
        <v>#DIV/0!</v>
      </c>
      <c r="AS2590" s="47" t="e">
        <f t="shared" si="449"/>
        <v>#DIV/0!</v>
      </c>
      <c r="AT2590" s="30" t="e">
        <f t="shared" si="450"/>
        <v>#DIV/0!</v>
      </c>
    </row>
    <row r="2591" spans="1:46" x14ac:dyDescent="0.25">
      <c r="A2591" s="9" t="s">
        <v>2675</v>
      </c>
      <c r="C2591" s="19">
        <f t="shared" si="440"/>
        <v>2026</v>
      </c>
      <c r="K2591" s="9">
        <f t="shared" si="441"/>
        <v>0</v>
      </c>
      <c r="N2591" s="23">
        <f t="shared" si="442"/>
        <v>0</v>
      </c>
      <c r="O2591" s="24" t="e">
        <f t="shared" si="443"/>
        <v>#DIV/0!</v>
      </c>
      <c r="V2591" s="9">
        <f t="shared" si="444"/>
        <v>0</v>
      </c>
      <c r="Z2591" s="9">
        <f t="shared" si="445"/>
        <v>0</v>
      </c>
      <c r="AG2591" s="27">
        <v>5.516</v>
      </c>
      <c r="AI2591" s="2">
        <f t="shared" si="446"/>
        <v>82.306554953178903</v>
      </c>
      <c r="AK2591" s="27">
        <v>5.516</v>
      </c>
      <c r="AM2591" s="3">
        <f t="shared" si="447"/>
        <v>82.306554953178903</v>
      </c>
      <c r="AO2591" s="27">
        <v>5.516</v>
      </c>
      <c r="AP2591" s="89">
        <v>0.3</v>
      </c>
      <c r="AQ2591" s="88">
        <v>0</v>
      </c>
      <c r="AR2591" s="46" t="e">
        <f t="shared" si="448"/>
        <v>#DIV/0!</v>
      </c>
      <c r="AS2591" s="47" t="e">
        <f t="shared" si="449"/>
        <v>#DIV/0!</v>
      </c>
      <c r="AT2591" s="30" t="e">
        <f t="shared" si="450"/>
        <v>#DIV/0!</v>
      </c>
    </row>
    <row r="2592" spans="1:46" x14ac:dyDescent="0.25">
      <c r="A2592" s="9" t="s">
        <v>2676</v>
      </c>
      <c r="C2592" s="19">
        <f t="shared" si="440"/>
        <v>2026</v>
      </c>
      <c r="K2592" s="9">
        <f t="shared" si="441"/>
        <v>0</v>
      </c>
      <c r="N2592" s="23">
        <f t="shared" si="442"/>
        <v>0</v>
      </c>
      <c r="O2592" s="24" t="e">
        <f t="shared" si="443"/>
        <v>#DIV/0!</v>
      </c>
      <c r="V2592" s="9">
        <f t="shared" si="444"/>
        <v>0</v>
      </c>
      <c r="Z2592" s="9">
        <f t="shared" si="445"/>
        <v>0</v>
      </c>
      <c r="AG2592" s="27">
        <v>5.516</v>
      </c>
      <c r="AI2592" s="2">
        <f t="shared" si="446"/>
        <v>82.306554953178903</v>
      </c>
      <c r="AK2592" s="27">
        <v>5.516</v>
      </c>
      <c r="AM2592" s="3">
        <f t="shared" si="447"/>
        <v>82.306554953178903</v>
      </c>
      <c r="AO2592" s="27">
        <v>5.516</v>
      </c>
      <c r="AP2592" s="89">
        <v>0.3</v>
      </c>
      <c r="AQ2592" s="88">
        <v>0</v>
      </c>
      <c r="AR2592" s="46" t="e">
        <f t="shared" si="448"/>
        <v>#DIV/0!</v>
      </c>
      <c r="AS2592" s="47" t="e">
        <f t="shared" si="449"/>
        <v>#DIV/0!</v>
      </c>
      <c r="AT2592" s="30" t="e">
        <f t="shared" si="450"/>
        <v>#DIV/0!</v>
      </c>
    </row>
    <row r="2593" spans="1:46" x14ac:dyDescent="0.25">
      <c r="A2593" s="9" t="s">
        <v>2677</v>
      </c>
      <c r="C2593" s="19">
        <f t="shared" si="440"/>
        <v>2026</v>
      </c>
      <c r="K2593" s="9">
        <f t="shared" si="441"/>
        <v>0</v>
      </c>
      <c r="N2593" s="23">
        <f t="shared" si="442"/>
        <v>0</v>
      </c>
      <c r="O2593" s="24" t="e">
        <f t="shared" si="443"/>
        <v>#DIV/0!</v>
      </c>
      <c r="V2593" s="9">
        <f t="shared" si="444"/>
        <v>0</v>
      </c>
      <c r="Z2593" s="9">
        <f t="shared" si="445"/>
        <v>0</v>
      </c>
      <c r="AG2593" s="27">
        <v>5.516</v>
      </c>
      <c r="AI2593" s="2">
        <f t="shared" si="446"/>
        <v>82.306554953178903</v>
      </c>
      <c r="AK2593" s="27">
        <v>5.516</v>
      </c>
      <c r="AM2593" s="3">
        <f t="shared" si="447"/>
        <v>82.306554953178903</v>
      </c>
      <c r="AO2593" s="27">
        <v>5.516</v>
      </c>
      <c r="AP2593" s="89">
        <v>0.3</v>
      </c>
      <c r="AQ2593" s="88">
        <v>0</v>
      </c>
      <c r="AR2593" s="46" t="e">
        <f t="shared" si="448"/>
        <v>#DIV/0!</v>
      </c>
      <c r="AS2593" s="47" t="e">
        <f t="shared" si="449"/>
        <v>#DIV/0!</v>
      </c>
      <c r="AT2593" s="30" t="e">
        <f t="shared" si="450"/>
        <v>#DIV/0!</v>
      </c>
    </row>
    <row r="2594" spans="1:46" x14ac:dyDescent="0.25">
      <c r="A2594" s="9" t="s">
        <v>2678</v>
      </c>
      <c r="C2594" s="19">
        <f t="shared" si="440"/>
        <v>2026</v>
      </c>
      <c r="K2594" s="9">
        <f t="shared" si="441"/>
        <v>0</v>
      </c>
      <c r="N2594" s="23">
        <f t="shared" si="442"/>
        <v>0</v>
      </c>
      <c r="O2594" s="24" t="e">
        <f t="shared" si="443"/>
        <v>#DIV/0!</v>
      </c>
      <c r="V2594" s="9">
        <f t="shared" si="444"/>
        <v>0</v>
      </c>
      <c r="Z2594" s="9">
        <f t="shared" si="445"/>
        <v>0</v>
      </c>
      <c r="AG2594" s="27">
        <v>5.516</v>
      </c>
      <c r="AI2594" s="2">
        <f t="shared" si="446"/>
        <v>82.306554953178903</v>
      </c>
      <c r="AK2594" s="27">
        <v>5.516</v>
      </c>
      <c r="AM2594" s="3">
        <f t="shared" si="447"/>
        <v>82.306554953178903</v>
      </c>
      <c r="AO2594" s="27">
        <v>5.516</v>
      </c>
      <c r="AP2594" s="89">
        <v>0.3</v>
      </c>
      <c r="AQ2594" s="88">
        <v>0</v>
      </c>
      <c r="AR2594" s="46" t="e">
        <f t="shared" si="448"/>
        <v>#DIV/0!</v>
      </c>
      <c r="AS2594" s="47" t="e">
        <f t="shared" si="449"/>
        <v>#DIV/0!</v>
      </c>
      <c r="AT2594" s="30" t="e">
        <f t="shared" si="450"/>
        <v>#DIV/0!</v>
      </c>
    </row>
    <row r="2595" spans="1:46" x14ac:dyDescent="0.25">
      <c r="A2595" s="9" t="s">
        <v>2679</v>
      </c>
      <c r="C2595" s="19">
        <f t="shared" si="440"/>
        <v>2026</v>
      </c>
      <c r="K2595" s="9">
        <f t="shared" si="441"/>
        <v>0</v>
      </c>
      <c r="N2595" s="23">
        <f t="shared" si="442"/>
        <v>0</v>
      </c>
      <c r="O2595" s="24" t="e">
        <f t="shared" si="443"/>
        <v>#DIV/0!</v>
      </c>
      <c r="V2595" s="9">
        <f t="shared" si="444"/>
        <v>0</v>
      </c>
      <c r="Z2595" s="9">
        <f t="shared" si="445"/>
        <v>0</v>
      </c>
      <c r="AG2595" s="27">
        <v>5.516</v>
      </c>
      <c r="AI2595" s="2">
        <f t="shared" si="446"/>
        <v>82.306554953178903</v>
      </c>
      <c r="AK2595" s="27">
        <v>5.516</v>
      </c>
      <c r="AM2595" s="3">
        <f t="shared" si="447"/>
        <v>82.306554953178903</v>
      </c>
      <c r="AO2595" s="27">
        <v>5.516</v>
      </c>
      <c r="AP2595" s="89">
        <v>0.3</v>
      </c>
      <c r="AQ2595" s="88">
        <v>0</v>
      </c>
      <c r="AR2595" s="46" t="e">
        <f t="shared" si="448"/>
        <v>#DIV/0!</v>
      </c>
      <c r="AS2595" s="47" t="e">
        <f t="shared" si="449"/>
        <v>#DIV/0!</v>
      </c>
      <c r="AT2595" s="30" t="e">
        <f t="shared" si="450"/>
        <v>#DIV/0!</v>
      </c>
    </row>
    <row r="2596" spans="1:46" x14ac:dyDescent="0.25">
      <c r="A2596" s="9" t="s">
        <v>2680</v>
      </c>
      <c r="C2596" s="19">
        <f t="shared" si="440"/>
        <v>2026</v>
      </c>
      <c r="K2596" s="9">
        <f t="shared" si="441"/>
        <v>0</v>
      </c>
      <c r="N2596" s="23">
        <f t="shared" si="442"/>
        <v>0</v>
      </c>
      <c r="O2596" s="24" t="e">
        <f t="shared" si="443"/>
        <v>#DIV/0!</v>
      </c>
      <c r="V2596" s="9">
        <f t="shared" si="444"/>
        <v>0</v>
      </c>
      <c r="Z2596" s="9">
        <f t="shared" si="445"/>
        <v>0</v>
      </c>
      <c r="AG2596" s="27">
        <v>5.516</v>
      </c>
      <c r="AI2596" s="2">
        <f t="shared" si="446"/>
        <v>82.306554953178903</v>
      </c>
      <c r="AK2596" s="27">
        <v>5.516</v>
      </c>
      <c r="AM2596" s="3">
        <f t="shared" si="447"/>
        <v>82.306554953178903</v>
      </c>
      <c r="AO2596" s="27">
        <v>5.516</v>
      </c>
      <c r="AP2596" s="89">
        <v>0.3</v>
      </c>
      <c r="AQ2596" s="88">
        <v>0</v>
      </c>
      <c r="AR2596" s="46" t="e">
        <f t="shared" si="448"/>
        <v>#DIV/0!</v>
      </c>
      <c r="AS2596" s="47" t="e">
        <f t="shared" si="449"/>
        <v>#DIV/0!</v>
      </c>
      <c r="AT2596" s="30" t="e">
        <f t="shared" si="450"/>
        <v>#DIV/0!</v>
      </c>
    </row>
    <row r="2597" spans="1:46" x14ac:dyDescent="0.25">
      <c r="A2597" s="9" t="s">
        <v>2681</v>
      </c>
      <c r="C2597" s="19">
        <f t="shared" si="440"/>
        <v>2026</v>
      </c>
      <c r="K2597" s="9">
        <f t="shared" si="441"/>
        <v>0</v>
      </c>
      <c r="N2597" s="23">
        <f t="shared" si="442"/>
        <v>0</v>
      </c>
      <c r="O2597" s="24" t="e">
        <f t="shared" si="443"/>
        <v>#DIV/0!</v>
      </c>
      <c r="V2597" s="9">
        <f t="shared" si="444"/>
        <v>0</v>
      </c>
      <c r="Z2597" s="9">
        <f t="shared" si="445"/>
        <v>0</v>
      </c>
      <c r="AG2597" s="27">
        <v>5.516</v>
      </c>
      <c r="AI2597" s="2">
        <f t="shared" si="446"/>
        <v>82.306554953178903</v>
      </c>
      <c r="AK2597" s="27">
        <v>5.516</v>
      </c>
      <c r="AM2597" s="3">
        <f t="shared" si="447"/>
        <v>82.306554953178903</v>
      </c>
      <c r="AO2597" s="27">
        <v>5.516</v>
      </c>
      <c r="AP2597" s="89">
        <v>0.3</v>
      </c>
      <c r="AQ2597" s="88">
        <v>0</v>
      </c>
      <c r="AR2597" s="46" t="e">
        <f t="shared" si="448"/>
        <v>#DIV/0!</v>
      </c>
      <c r="AS2597" s="47" t="e">
        <f t="shared" si="449"/>
        <v>#DIV/0!</v>
      </c>
      <c r="AT2597" s="30" t="e">
        <f t="shared" si="450"/>
        <v>#DIV/0!</v>
      </c>
    </row>
    <row r="2598" spans="1:46" x14ac:dyDescent="0.25">
      <c r="A2598" s="9" t="s">
        <v>2682</v>
      </c>
      <c r="C2598" s="19">
        <f t="shared" si="440"/>
        <v>2026</v>
      </c>
      <c r="K2598" s="9">
        <f t="shared" si="441"/>
        <v>0</v>
      </c>
      <c r="N2598" s="23">
        <f t="shared" si="442"/>
        <v>0</v>
      </c>
      <c r="O2598" s="24" t="e">
        <f t="shared" si="443"/>
        <v>#DIV/0!</v>
      </c>
      <c r="V2598" s="9">
        <f t="shared" si="444"/>
        <v>0</v>
      </c>
      <c r="Z2598" s="9">
        <f t="shared" si="445"/>
        <v>0</v>
      </c>
      <c r="AG2598" s="27">
        <v>5.516</v>
      </c>
      <c r="AI2598" s="2">
        <f t="shared" si="446"/>
        <v>82.306554953178903</v>
      </c>
      <c r="AK2598" s="27">
        <v>5.516</v>
      </c>
      <c r="AM2598" s="3">
        <f t="shared" si="447"/>
        <v>82.306554953178903</v>
      </c>
      <c r="AO2598" s="27">
        <v>5.516</v>
      </c>
      <c r="AP2598" s="89">
        <v>0.3</v>
      </c>
      <c r="AQ2598" s="88">
        <v>0</v>
      </c>
      <c r="AR2598" s="46" t="e">
        <f t="shared" si="448"/>
        <v>#DIV/0!</v>
      </c>
      <c r="AS2598" s="47" t="e">
        <f t="shared" si="449"/>
        <v>#DIV/0!</v>
      </c>
      <c r="AT2598" s="30" t="e">
        <f t="shared" si="450"/>
        <v>#DIV/0!</v>
      </c>
    </row>
    <row r="2599" spans="1:46" x14ac:dyDescent="0.25">
      <c r="A2599" s="9" t="s">
        <v>2683</v>
      </c>
      <c r="C2599" s="19">
        <f t="shared" si="440"/>
        <v>2026</v>
      </c>
      <c r="K2599" s="9">
        <f t="shared" si="441"/>
        <v>0</v>
      </c>
      <c r="N2599" s="23">
        <f t="shared" si="442"/>
        <v>0</v>
      </c>
      <c r="O2599" s="24" t="e">
        <f t="shared" si="443"/>
        <v>#DIV/0!</v>
      </c>
      <c r="V2599" s="9">
        <f t="shared" si="444"/>
        <v>0</v>
      </c>
      <c r="Z2599" s="9">
        <f t="shared" si="445"/>
        <v>0</v>
      </c>
      <c r="AG2599" s="27">
        <v>5.516</v>
      </c>
      <c r="AI2599" s="2">
        <f t="shared" si="446"/>
        <v>82.306554953178903</v>
      </c>
      <c r="AK2599" s="27">
        <v>5.516</v>
      </c>
      <c r="AM2599" s="3">
        <f t="shared" si="447"/>
        <v>82.306554953178903</v>
      </c>
      <c r="AO2599" s="27">
        <v>5.516</v>
      </c>
      <c r="AP2599" s="89">
        <v>0.3</v>
      </c>
      <c r="AQ2599" s="88">
        <v>0</v>
      </c>
      <c r="AR2599" s="46" t="e">
        <f t="shared" si="448"/>
        <v>#DIV/0!</v>
      </c>
      <c r="AS2599" s="47" t="e">
        <f t="shared" si="449"/>
        <v>#DIV/0!</v>
      </c>
      <c r="AT2599" s="30" t="e">
        <f t="shared" si="450"/>
        <v>#DIV/0!</v>
      </c>
    </row>
    <row r="2600" spans="1:46" x14ac:dyDescent="0.25">
      <c r="A2600" s="9" t="s">
        <v>2684</v>
      </c>
      <c r="C2600" s="19">
        <f t="shared" si="440"/>
        <v>2026</v>
      </c>
      <c r="K2600" s="9">
        <f t="shared" si="441"/>
        <v>0</v>
      </c>
      <c r="N2600" s="23">
        <f t="shared" si="442"/>
        <v>0</v>
      </c>
      <c r="O2600" s="24" t="e">
        <f t="shared" si="443"/>
        <v>#DIV/0!</v>
      </c>
      <c r="V2600" s="9">
        <f t="shared" si="444"/>
        <v>0</v>
      </c>
      <c r="Z2600" s="9">
        <f t="shared" si="445"/>
        <v>0</v>
      </c>
      <c r="AG2600" s="27">
        <v>5.516</v>
      </c>
      <c r="AI2600" s="2">
        <f t="shared" si="446"/>
        <v>82.306554953178903</v>
      </c>
      <c r="AK2600" s="27">
        <v>5.516</v>
      </c>
      <c r="AM2600" s="3">
        <f t="shared" si="447"/>
        <v>82.306554953178903</v>
      </c>
      <c r="AO2600" s="27">
        <v>5.516</v>
      </c>
      <c r="AP2600" s="89">
        <v>0.3</v>
      </c>
      <c r="AQ2600" s="88">
        <v>0</v>
      </c>
      <c r="AR2600" s="46" t="e">
        <f t="shared" si="448"/>
        <v>#DIV/0!</v>
      </c>
      <c r="AS2600" s="47" t="e">
        <f t="shared" si="449"/>
        <v>#DIV/0!</v>
      </c>
      <c r="AT2600" s="30" t="e">
        <f t="shared" si="450"/>
        <v>#DIV/0!</v>
      </c>
    </row>
    <row r="2601" spans="1:46" x14ac:dyDescent="0.25">
      <c r="A2601" s="9" t="s">
        <v>2685</v>
      </c>
      <c r="C2601" s="19">
        <f t="shared" si="440"/>
        <v>2026</v>
      </c>
      <c r="K2601" s="9">
        <f t="shared" si="441"/>
        <v>0</v>
      </c>
      <c r="N2601" s="23">
        <f t="shared" si="442"/>
        <v>0</v>
      </c>
      <c r="O2601" s="24" t="e">
        <f t="shared" si="443"/>
        <v>#DIV/0!</v>
      </c>
      <c r="V2601" s="9">
        <f t="shared" si="444"/>
        <v>0</v>
      </c>
      <c r="Z2601" s="9">
        <f t="shared" si="445"/>
        <v>0</v>
      </c>
      <c r="AG2601" s="27">
        <v>5.516</v>
      </c>
      <c r="AI2601" s="2">
        <f t="shared" si="446"/>
        <v>82.306554953178903</v>
      </c>
      <c r="AK2601" s="27">
        <v>5.516</v>
      </c>
      <c r="AM2601" s="3">
        <f t="shared" si="447"/>
        <v>82.306554953178903</v>
      </c>
      <c r="AO2601" s="27">
        <v>5.516</v>
      </c>
      <c r="AP2601" s="89">
        <v>0.3</v>
      </c>
      <c r="AQ2601" s="88">
        <v>0</v>
      </c>
      <c r="AR2601" s="46" t="e">
        <f t="shared" si="448"/>
        <v>#DIV/0!</v>
      </c>
      <c r="AS2601" s="47" t="e">
        <f t="shared" si="449"/>
        <v>#DIV/0!</v>
      </c>
      <c r="AT2601" s="30" t="e">
        <f t="shared" si="450"/>
        <v>#DIV/0!</v>
      </c>
    </row>
    <row r="2602" spans="1:46" x14ac:dyDescent="0.25">
      <c r="A2602" s="9" t="s">
        <v>2686</v>
      </c>
      <c r="C2602" s="19">
        <f t="shared" si="440"/>
        <v>2026</v>
      </c>
      <c r="K2602" s="9">
        <f t="shared" si="441"/>
        <v>0</v>
      </c>
      <c r="N2602" s="23">
        <f t="shared" si="442"/>
        <v>0</v>
      </c>
      <c r="O2602" s="24" t="e">
        <f t="shared" si="443"/>
        <v>#DIV/0!</v>
      </c>
      <c r="V2602" s="9">
        <f t="shared" si="444"/>
        <v>0</v>
      </c>
      <c r="Z2602" s="9">
        <f t="shared" si="445"/>
        <v>0</v>
      </c>
      <c r="AG2602" s="27">
        <v>5.516</v>
      </c>
      <c r="AI2602" s="2">
        <f t="shared" si="446"/>
        <v>82.306554953178903</v>
      </c>
      <c r="AK2602" s="27">
        <v>5.516</v>
      </c>
      <c r="AM2602" s="3">
        <f t="shared" si="447"/>
        <v>82.306554953178903</v>
      </c>
      <c r="AO2602" s="27">
        <v>5.516</v>
      </c>
      <c r="AP2602" s="89">
        <v>0.3</v>
      </c>
      <c r="AQ2602" s="88">
        <v>0</v>
      </c>
      <c r="AR2602" s="46" t="e">
        <f t="shared" si="448"/>
        <v>#DIV/0!</v>
      </c>
      <c r="AS2602" s="47" t="e">
        <f t="shared" si="449"/>
        <v>#DIV/0!</v>
      </c>
      <c r="AT2602" s="30" t="e">
        <f t="shared" si="450"/>
        <v>#DIV/0!</v>
      </c>
    </row>
    <row r="2603" spans="1:46" x14ac:dyDescent="0.25">
      <c r="A2603" s="9" t="s">
        <v>2687</v>
      </c>
      <c r="C2603" s="19">
        <f t="shared" si="440"/>
        <v>2026</v>
      </c>
      <c r="K2603" s="9">
        <f t="shared" si="441"/>
        <v>0</v>
      </c>
      <c r="N2603" s="23">
        <f t="shared" si="442"/>
        <v>0</v>
      </c>
      <c r="O2603" s="24" t="e">
        <f t="shared" si="443"/>
        <v>#DIV/0!</v>
      </c>
      <c r="V2603" s="9">
        <f t="shared" si="444"/>
        <v>0</v>
      </c>
      <c r="Z2603" s="9">
        <f t="shared" si="445"/>
        <v>0</v>
      </c>
      <c r="AG2603" s="27">
        <v>5.516</v>
      </c>
      <c r="AI2603" s="2">
        <f t="shared" si="446"/>
        <v>82.306554953178903</v>
      </c>
      <c r="AK2603" s="27">
        <v>5.516</v>
      </c>
      <c r="AM2603" s="3">
        <f t="shared" si="447"/>
        <v>82.306554953178903</v>
      </c>
      <c r="AO2603" s="27">
        <v>5.516</v>
      </c>
      <c r="AP2603" s="89">
        <v>0.3</v>
      </c>
      <c r="AQ2603" s="88">
        <v>0</v>
      </c>
      <c r="AR2603" s="46" t="e">
        <f t="shared" si="448"/>
        <v>#DIV/0!</v>
      </c>
      <c r="AS2603" s="47" t="e">
        <f t="shared" si="449"/>
        <v>#DIV/0!</v>
      </c>
      <c r="AT2603" s="30" t="e">
        <f t="shared" si="450"/>
        <v>#DIV/0!</v>
      </c>
    </row>
    <row r="2604" spans="1:46" x14ac:dyDescent="0.25">
      <c r="A2604" s="9" t="s">
        <v>2688</v>
      </c>
      <c r="C2604" s="19">
        <f t="shared" si="440"/>
        <v>2026</v>
      </c>
      <c r="K2604" s="9">
        <f t="shared" si="441"/>
        <v>0</v>
      </c>
      <c r="N2604" s="23">
        <f t="shared" si="442"/>
        <v>0</v>
      </c>
      <c r="O2604" s="24" t="e">
        <f t="shared" si="443"/>
        <v>#DIV/0!</v>
      </c>
      <c r="V2604" s="9">
        <f t="shared" si="444"/>
        <v>0</v>
      </c>
      <c r="Z2604" s="9">
        <f t="shared" si="445"/>
        <v>0</v>
      </c>
      <c r="AG2604" s="27">
        <v>5.516</v>
      </c>
      <c r="AI2604" s="2">
        <f t="shared" si="446"/>
        <v>82.306554953178903</v>
      </c>
      <c r="AK2604" s="27">
        <v>5.516</v>
      </c>
      <c r="AM2604" s="3">
        <f t="shared" si="447"/>
        <v>82.306554953178903</v>
      </c>
      <c r="AO2604" s="27">
        <v>5.516</v>
      </c>
      <c r="AP2604" s="89">
        <v>0.3</v>
      </c>
      <c r="AQ2604" s="88">
        <v>0</v>
      </c>
      <c r="AR2604" s="46" t="e">
        <f t="shared" si="448"/>
        <v>#DIV/0!</v>
      </c>
      <c r="AS2604" s="47" t="e">
        <f t="shared" si="449"/>
        <v>#DIV/0!</v>
      </c>
      <c r="AT2604" s="30" t="e">
        <f t="shared" si="450"/>
        <v>#DIV/0!</v>
      </c>
    </row>
    <row r="2605" spans="1:46" x14ac:dyDescent="0.25">
      <c r="A2605" s="9" t="s">
        <v>2689</v>
      </c>
      <c r="C2605" s="19">
        <f t="shared" si="440"/>
        <v>2026</v>
      </c>
      <c r="K2605" s="9">
        <f t="shared" si="441"/>
        <v>0</v>
      </c>
      <c r="N2605" s="23">
        <f t="shared" si="442"/>
        <v>0</v>
      </c>
      <c r="O2605" s="24" t="e">
        <f t="shared" si="443"/>
        <v>#DIV/0!</v>
      </c>
      <c r="V2605" s="9">
        <f t="shared" si="444"/>
        <v>0</v>
      </c>
      <c r="Z2605" s="9">
        <f t="shared" si="445"/>
        <v>0</v>
      </c>
      <c r="AG2605" s="27">
        <v>5.516</v>
      </c>
      <c r="AI2605" s="2">
        <f t="shared" si="446"/>
        <v>82.306554953178903</v>
      </c>
      <c r="AK2605" s="27">
        <v>5.516</v>
      </c>
      <c r="AM2605" s="3">
        <f t="shared" si="447"/>
        <v>82.306554953178903</v>
      </c>
      <c r="AO2605" s="27">
        <v>5.516</v>
      </c>
      <c r="AP2605" s="89">
        <v>0.3</v>
      </c>
      <c r="AQ2605" s="88">
        <v>0</v>
      </c>
      <c r="AR2605" s="46" t="e">
        <f t="shared" si="448"/>
        <v>#DIV/0!</v>
      </c>
      <c r="AS2605" s="47" t="e">
        <f t="shared" si="449"/>
        <v>#DIV/0!</v>
      </c>
      <c r="AT2605" s="30" t="e">
        <f t="shared" si="450"/>
        <v>#DIV/0!</v>
      </c>
    </row>
    <row r="2606" spans="1:46" x14ac:dyDescent="0.25">
      <c r="A2606" s="9" t="s">
        <v>2690</v>
      </c>
      <c r="C2606" s="19">
        <f t="shared" si="440"/>
        <v>2026</v>
      </c>
      <c r="K2606" s="9">
        <f t="shared" si="441"/>
        <v>0</v>
      </c>
      <c r="N2606" s="23">
        <f t="shared" si="442"/>
        <v>0</v>
      </c>
      <c r="O2606" s="24" t="e">
        <f t="shared" si="443"/>
        <v>#DIV/0!</v>
      </c>
      <c r="V2606" s="9">
        <f t="shared" si="444"/>
        <v>0</v>
      </c>
      <c r="Z2606" s="9">
        <f t="shared" si="445"/>
        <v>0</v>
      </c>
      <c r="AG2606" s="27">
        <v>5.516</v>
      </c>
      <c r="AI2606" s="2">
        <f t="shared" si="446"/>
        <v>82.306554953178903</v>
      </c>
      <c r="AK2606" s="27">
        <v>5.516</v>
      </c>
      <c r="AM2606" s="3">
        <f t="shared" si="447"/>
        <v>82.306554953178903</v>
      </c>
      <c r="AO2606" s="27">
        <v>5.516</v>
      </c>
      <c r="AP2606" s="89">
        <v>0.3</v>
      </c>
      <c r="AQ2606" s="88">
        <v>0</v>
      </c>
      <c r="AR2606" s="46" t="e">
        <f t="shared" si="448"/>
        <v>#DIV/0!</v>
      </c>
      <c r="AS2606" s="47" t="e">
        <f t="shared" si="449"/>
        <v>#DIV/0!</v>
      </c>
      <c r="AT2606" s="30" t="e">
        <f t="shared" si="450"/>
        <v>#DIV/0!</v>
      </c>
    </row>
    <row r="2607" spans="1:46" x14ac:dyDescent="0.25">
      <c r="A2607" s="9" t="s">
        <v>2691</v>
      </c>
      <c r="C2607" s="19">
        <f t="shared" si="440"/>
        <v>2026</v>
      </c>
      <c r="K2607" s="9">
        <f t="shared" si="441"/>
        <v>0</v>
      </c>
      <c r="N2607" s="23">
        <f t="shared" si="442"/>
        <v>0</v>
      </c>
      <c r="O2607" s="24" t="e">
        <f t="shared" si="443"/>
        <v>#DIV/0!</v>
      </c>
      <c r="V2607" s="9">
        <f t="shared" si="444"/>
        <v>0</v>
      </c>
      <c r="Z2607" s="9">
        <f t="shared" si="445"/>
        <v>0</v>
      </c>
      <c r="AG2607" s="27">
        <v>5.516</v>
      </c>
      <c r="AI2607" s="2">
        <f t="shared" si="446"/>
        <v>82.306554953178903</v>
      </c>
      <c r="AK2607" s="27">
        <v>5.516</v>
      </c>
      <c r="AM2607" s="3">
        <f t="shared" si="447"/>
        <v>82.306554953178903</v>
      </c>
      <c r="AO2607" s="27">
        <v>5.516</v>
      </c>
      <c r="AP2607" s="89">
        <v>0.3</v>
      </c>
      <c r="AQ2607" s="88">
        <v>0</v>
      </c>
      <c r="AR2607" s="46" t="e">
        <f t="shared" si="448"/>
        <v>#DIV/0!</v>
      </c>
      <c r="AS2607" s="47" t="e">
        <f t="shared" si="449"/>
        <v>#DIV/0!</v>
      </c>
      <c r="AT2607" s="30" t="e">
        <f t="shared" si="450"/>
        <v>#DIV/0!</v>
      </c>
    </row>
    <row r="2608" spans="1:46" x14ac:dyDescent="0.25">
      <c r="A2608" s="9" t="s">
        <v>2692</v>
      </c>
      <c r="C2608" s="19">
        <f t="shared" si="440"/>
        <v>2026</v>
      </c>
      <c r="K2608" s="9">
        <f t="shared" si="441"/>
        <v>0</v>
      </c>
      <c r="N2608" s="23">
        <f t="shared" si="442"/>
        <v>0</v>
      </c>
      <c r="O2608" s="24" t="e">
        <f t="shared" si="443"/>
        <v>#DIV/0!</v>
      </c>
      <c r="V2608" s="9">
        <f t="shared" si="444"/>
        <v>0</v>
      </c>
      <c r="Z2608" s="9">
        <f t="shared" si="445"/>
        <v>0</v>
      </c>
      <c r="AG2608" s="27">
        <v>5.516</v>
      </c>
      <c r="AI2608" s="2">
        <f t="shared" si="446"/>
        <v>82.306554953178903</v>
      </c>
      <c r="AK2608" s="27">
        <v>5.516</v>
      </c>
      <c r="AM2608" s="3">
        <f t="shared" si="447"/>
        <v>82.306554953178903</v>
      </c>
      <c r="AO2608" s="27">
        <v>5.516</v>
      </c>
      <c r="AP2608" s="89">
        <v>0.3</v>
      </c>
      <c r="AQ2608" s="88">
        <v>0</v>
      </c>
      <c r="AR2608" s="46" t="e">
        <f t="shared" si="448"/>
        <v>#DIV/0!</v>
      </c>
      <c r="AS2608" s="47" t="e">
        <f t="shared" si="449"/>
        <v>#DIV/0!</v>
      </c>
      <c r="AT2608" s="30" t="e">
        <f t="shared" si="450"/>
        <v>#DIV/0!</v>
      </c>
    </row>
    <row r="2609" spans="1:46" x14ac:dyDescent="0.25">
      <c r="A2609" s="9" t="s">
        <v>2693</v>
      </c>
      <c r="C2609" s="19">
        <f t="shared" si="440"/>
        <v>2026</v>
      </c>
      <c r="K2609" s="9">
        <f t="shared" si="441"/>
        <v>0</v>
      </c>
      <c r="N2609" s="23">
        <f t="shared" si="442"/>
        <v>0</v>
      </c>
      <c r="O2609" s="24" t="e">
        <f t="shared" si="443"/>
        <v>#DIV/0!</v>
      </c>
      <c r="V2609" s="9">
        <f t="shared" si="444"/>
        <v>0</v>
      </c>
      <c r="Z2609" s="9">
        <f t="shared" si="445"/>
        <v>0</v>
      </c>
      <c r="AG2609" s="27">
        <v>5.516</v>
      </c>
      <c r="AI2609" s="2">
        <f t="shared" si="446"/>
        <v>82.306554953178903</v>
      </c>
      <c r="AK2609" s="27">
        <v>5.516</v>
      </c>
      <c r="AM2609" s="3">
        <f t="shared" si="447"/>
        <v>82.306554953178903</v>
      </c>
      <c r="AO2609" s="27">
        <v>5.516</v>
      </c>
      <c r="AP2609" s="89">
        <v>0.3</v>
      </c>
      <c r="AQ2609" s="88">
        <v>0</v>
      </c>
      <c r="AR2609" s="46" t="e">
        <f t="shared" si="448"/>
        <v>#DIV/0!</v>
      </c>
      <c r="AS2609" s="47" t="e">
        <f t="shared" si="449"/>
        <v>#DIV/0!</v>
      </c>
      <c r="AT2609" s="30" t="e">
        <f t="shared" si="450"/>
        <v>#DIV/0!</v>
      </c>
    </row>
    <row r="2610" spans="1:46" x14ac:dyDescent="0.25">
      <c r="A2610" s="9" t="s">
        <v>2694</v>
      </c>
      <c r="C2610" s="19">
        <f t="shared" si="440"/>
        <v>2026</v>
      </c>
      <c r="K2610" s="9">
        <f t="shared" si="441"/>
        <v>0</v>
      </c>
      <c r="N2610" s="23">
        <f t="shared" si="442"/>
        <v>0</v>
      </c>
      <c r="O2610" s="24" t="e">
        <f t="shared" si="443"/>
        <v>#DIV/0!</v>
      </c>
      <c r="V2610" s="9">
        <f t="shared" si="444"/>
        <v>0</v>
      </c>
      <c r="Z2610" s="9">
        <f t="shared" si="445"/>
        <v>0</v>
      </c>
      <c r="AG2610" s="27">
        <v>5.516</v>
      </c>
      <c r="AI2610" s="2">
        <f t="shared" si="446"/>
        <v>82.306554953178903</v>
      </c>
      <c r="AK2610" s="27">
        <v>5.516</v>
      </c>
      <c r="AM2610" s="3">
        <f t="shared" si="447"/>
        <v>82.306554953178903</v>
      </c>
      <c r="AO2610" s="27">
        <v>5.516</v>
      </c>
      <c r="AP2610" s="89">
        <v>0.3</v>
      </c>
      <c r="AQ2610" s="88">
        <v>0</v>
      </c>
      <c r="AR2610" s="46" t="e">
        <f t="shared" si="448"/>
        <v>#DIV/0!</v>
      </c>
      <c r="AS2610" s="47" t="e">
        <f t="shared" si="449"/>
        <v>#DIV/0!</v>
      </c>
      <c r="AT2610" s="30" t="e">
        <f t="shared" si="450"/>
        <v>#DIV/0!</v>
      </c>
    </row>
    <row r="2611" spans="1:46" x14ac:dyDescent="0.25">
      <c r="A2611" s="9" t="s">
        <v>2695</v>
      </c>
      <c r="C2611" s="19">
        <f t="shared" si="440"/>
        <v>2026</v>
      </c>
      <c r="K2611" s="9">
        <f t="shared" si="441"/>
        <v>0</v>
      </c>
      <c r="N2611" s="23">
        <f t="shared" si="442"/>
        <v>0</v>
      </c>
      <c r="O2611" s="24" t="e">
        <f t="shared" si="443"/>
        <v>#DIV/0!</v>
      </c>
      <c r="V2611" s="9">
        <f t="shared" si="444"/>
        <v>0</v>
      </c>
      <c r="Z2611" s="9">
        <f t="shared" si="445"/>
        <v>0</v>
      </c>
      <c r="AG2611" s="27">
        <v>5.516</v>
      </c>
      <c r="AI2611" s="2">
        <f t="shared" si="446"/>
        <v>82.306554953178903</v>
      </c>
      <c r="AK2611" s="27">
        <v>5.516</v>
      </c>
      <c r="AM2611" s="3">
        <f t="shared" si="447"/>
        <v>82.306554953178903</v>
      </c>
      <c r="AO2611" s="27">
        <v>5.516</v>
      </c>
      <c r="AP2611" s="89">
        <v>0.3</v>
      </c>
      <c r="AQ2611" s="88">
        <v>0</v>
      </c>
      <c r="AR2611" s="46" t="e">
        <f t="shared" si="448"/>
        <v>#DIV/0!</v>
      </c>
      <c r="AS2611" s="47" t="e">
        <f t="shared" si="449"/>
        <v>#DIV/0!</v>
      </c>
      <c r="AT2611" s="30" t="e">
        <f t="shared" si="450"/>
        <v>#DIV/0!</v>
      </c>
    </row>
    <row r="2612" spans="1:46" x14ac:dyDescent="0.25">
      <c r="A2612" s="9" t="s">
        <v>2696</v>
      </c>
      <c r="C2612" s="19">
        <f t="shared" si="440"/>
        <v>2026</v>
      </c>
      <c r="K2612" s="9">
        <f t="shared" si="441"/>
        <v>0</v>
      </c>
      <c r="N2612" s="23">
        <f t="shared" si="442"/>
        <v>0</v>
      </c>
      <c r="O2612" s="24" t="e">
        <f t="shared" si="443"/>
        <v>#DIV/0!</v>
      </c>
      <c r="V2612" s="9">
        <f t="shared" si="444"/>
        <v>0</v>
      </c>
      <c r="Z2612" s="9">
        <f t="shared" si="445"/>
        <v>0</v>
      </c>
      <c r="AG2612" s="27">
        <v>5.516</v>
      </c>
      <c r="AI2612" s="2">
        <f t="shared" si="446"/>
        <v>82.306554953178903</v>
      </c>
      <c r="AK2612" s="27">
        <v>5.516</v>
      </c>
      <c r="AM2612" s="3">
        <f t="shared" si="447"/>
        <v>82.306554953178903</v>
      </c>
      <c r="AO2612" s="27">
        <v>5.516</v>
      </c>
      <c r="AP2612" s="89">
        <v>0.3</v>
      </c>
      <c r="AQ2612" s="88">
        <v>0</v>
      </c>
      <c r="AR2612" s="46" t="e">
        <f t="shared" si="448"/>
        <v>#DIV/0!</v>
      </c>
      <c r="AS2612" s="47" t="e">
        <f t="shared" si="449"/>
        <v>#DIV/0!</v>
      </c>
      <c r="AT2612" s="30" t="e">
        <f t="shared" si="450"/>
        <v>#DIV/0!</v>
      </c>
    </row>
    <row r="2613" spans="1:46" x14ac:dyDescent="0.25">
      <c r="A2613" s="9" t="s">
        <v>2697</v>
      </c>
      <c r="C2613" s="19">
        <f t="shared" si="440"/>
        <v>2026</v>
      </c>
      <c r="K2613" s="9">
        <f t="shared" si="441"/>
        <v>0</v>
      </c>
      <c r="N2613" s="23">
        <f t="shared" si="442"/>
        <v>0</v>
      </c>
      <c r="O2613" s="24" t="e">
        <f t="shared" si="443"/>
        <v>#DIV/0!</v>
      </c>
      <c r="V2613" s="9">
        <f t="shared" si="444"/>
        <v>0</v>
      </c>
      <c r="Z2613" s="9">
        <f t="shared" si="445"/>
        <v>0</v>
      </c>
      <c r="AG2613" s="27">
        <v>5.516</v>
      </c>
      <c r="AI2613" s="2">
        <f t="shared" si="446"/>
        <v>82.306554953178903</v>
      </c>
      <c r="AK2613" s="27">
        <v>5.516</v>
      </c>
      <c r="AM2613" s="3">
        <f t="shared" si="447"/>
        <v>82.306554953178903</v>
      </c>
      <c r="AO2613" s="27">
        <v>5.516</v>
      </c>
      <c r="AP2613" s="89">
        <v>0.3</v>
      </c>
      <c r="AQ2613" s="88">
        <v>0</v>
      </c>
      <c r="AR2613" s="46" t="e">
        <f t="shared" si="448"/>
        <v>#DIV/0!</v>
      </c>
      <c r="AS2613" s="47" t="e">
        <f t="shared" si="449"/>
        <v>#DIV/0!</v>
      </c>
      <c r="AT2613" s="30" t="e">
        <f t="shared" si="450"/>
        <v>#DIV/0!</v>
      </c>
    </row>
    <row r="2614" spans="1:46" x14ac:dyDescent="0.25">
      <c r="A2614" s="9" t="s">
        <v>2698</v>
      </c>
      <c r="C2614" s="19">
        <f t="shared" si="440"/>
        <v>2026</v>
      </c>
      <c r="K2614" s="9">
        <f t="shared" si="441"/>
        <v>0</v>
      </c>
      <c r="N2614" s="23">
        <f t="shared" si="442"/>
        <v>0</v>
      </c>
      <c r="O2614" s="24" t="e">
        <f t="shared" si="443"/>
        <v>#DIV/0!</v>
      </c>
      <c r="V2614" s="9">
        <f t="shared" si="444"/>
        <v>0</v>
      </c>
      <c r="Z2614" s="9">
        <f t="shared" si="445"/>
        <v>0</v>
      </c>
      <c r="AG2614" s="27">
        <v>5.516</v>
      </c>
      <c r="AI2614" s="2">
        <f t="shared" si="446"/>
        <v>82.306554953178903</v>
      </c>
      <c r="AK2614" s="27">
        <v>5.516</v>
      </c>
      <c r="AM2614" s="3">
        <f t="shared" si="447"/>
        <v>82.306554953178903</v>
      </c>
      <c r="AO2614" s="27">
        <v>5.516</v>
      </c>
      <c r="AP2614" s="89">
        <v>0.3</v>
      </c>
      <c r="AQ2614" s="88">
        <v>0</v>
      </c>
      <c r="AR2614" s="46" t="e">
        <f t="shared" si="448"/>
        <v>#DIV/0!</v>
      </c>
      <c r="AS2614" s="47" t="e">
        <f t="shared" si="449"/>
        <v>#DIV/0!</v>
      </c>
      <c r="AT2614" s="30" t="e">
        <f t="shared" si="450"/>
        <v>#DIV/0!</v>
      </c>
    </row>
    <row r="2615" spans="1:46" x14ac:dyDescent="0.25">
      <c r="A2615" s="9" t="s">
        <v>2699</v>
      </c>
      <c r="C2615" s="19">
        <f t="shared" si="440"/>
        <v>2026</v>
      </c>
      <c r="K2615" s="9">
        <f t="shared" si="441"/>
        <v>0</v>
      </c>
      <c r="N2615" s="23">
        <f t="shared" si="442"/>
        <v>0</v>
      </c>
      <c r="O2615" s="24" t="e">
        <f t="shared" si="443"/>
        <v>#DIV/0!</v>
      </c>
      <c r="V2615" s="9">
        <f t="shared" si="444"/>
        <v>0</v>
      </c>
      <c r="Z2615" s="9">
        <f t="shared" si="445"/>
        <v>0</v>
      </c>
      <c r="AG2615" s="27">
        <v>5.516</v>
      </c>
      <c r="AI2615" s="2">
        <f t="shared" si="446"/>
        <v>82.306554953178903</v>
      </c>
      <c r="AK2615" s="27">
        <v>5.516</v>
      </c>
      <c r="AM2615" s="3">
        <f t="shared" si="447"/>
        <v>82.306554953178903</v>
      </c>
      <c r="AO2615" s="27">
        <v>5.516</v>
      </c>
      <c r="AP2615" s="89">
        <v>0.3</v>
      </c>
      <c r="AQ2615" s="88">
        <v>0</v>
      </c>
      <c r="AR2615" s="46" t="e">
        <f t="shared" si="448"/>
        <v>#DIV/0!</v>
      </c>
      <c r="AS2615" s="47" t="e">
        <f t="shared" si="449"/>
        <v>#DIV/0!</v>
      </c>
      <c r="AT2615" s="30" t="e">
        <f t="shared" si="450"/>
        <v>#DIV/0!</v>
      </c>
    </row>
    <row r="2616" spans="1:46" x14ac:dyDescent="0.25">
      <c r="A2616" s="9" t="s">
        <v>2700</v>
      </c>
      <c r="C2616" s="19">
        <f t="shared" si="440"/>
        <v>2026</v>
      </c>
      <c r="K2616" s="9">
        <f t="shared" si="441"/>
        <v>0</v>
      </c>
      <c r="N2616" s="23">
        <f t="shared" si="442"/>
        <v>0</v>
      </c>
      <c r="O2616" s="24" t="e">
        <f t="shared" si="443"/>
        <v>#DIV/0!</v>
      </c>
      <c r="V2616" s="9">
        <f t="shared" si="444"/>
        <v>0</v>
      </c>
      <c r="Z2616" s="9">
        <f t="shared" si="445"/>
        <v>0</v>
      </c>
      <c r="AG2616" s="27">
        <v>5.516</v>
      </c>
      <c r="AI2616" s="2">
        <f t="shared" si="446"/>
        <v>82.306554953178903</v>
      </c>
      <c r="AK2616" s="27">
        <v>5.516</v>
      </c>
      <c r="AM2616" s="3">
        <f t="shared" si="447"/>
        <v>82.306554953178903</v>
      </c>
      <c r="AO2616" s="27">
        <v>5.516</v>
      </c>
      <c r="AP2616" s="89">
        <v>0.3</v>
      </c>
      <c r="AQ2616" s="88">
        <v>0</v>
      </c>
      <c r="AR2616" s="46" t="e">
        <f t="shared" si="448"/>
        <v>#DIV/0!</v>
      </c>
      <c r="AS2616" s="47" t="e">
        <f t="shared" si="449"/>
        <v>#DIV/0!</v>
      </c>
      <c r="AT2616" s="30" t="e">
        <f t="shared" si="450"/>
        <v>#DIV/0!</v>
      </c>
    </row>
    <row r="2617" spans="1:46" x14ac:dyDescent="0.25">
      <c r="A2617" s="9" t="s">
        <v>2701</v>
      </c>
      <c r="C2617" s="19">
        <f t="shared" si="440"/>
        <v>2026</v>
      </c>
      <c r="K2617" s="9">
        <f t="shared" si="441"/>
        <v>0</v>
      </c>
      <c r="N2617" s="23">
        <f t="shared" si="442"/>
        <v>0</v>
      </c>
      <c r="O2617" s="24" t="e">
        <f t="shared" si="443"/>
        <v>#DIV/0!</v>
      </c>
      <c r="V2617" s="9">
        <f t="shared" si="444"/>
        <v>0</v>
      </c>
      <c r="Z2617" s="9">
        <f t="shared" si="445"/>
        <v>0</v>
      </c>
      <c r="AG2617" s="27">
        <v>5.516</v>
      </c>
      <c r="AI2617" s="2">
        <f t="shared" si="446"/>
        <v>82.306554953178903</v>
      </c>
      <c r="AK2617" s="27">
        <v>5.516</v>
      </c>
      <c r="AM2617" s="3">
        <f t="shared" si="447"/>
        <v>82.306554953178903</v>
      </c>
      <c r="AO2617" s="27">
        <v>5.516</v>
      </c>
      <c r="AP2617" s="89">
        <v>0.3</v>
      </c>
      <c r="AQ2617" s="88">
        <v>0</v>
      </c>
      <c r="AR2617" s="46" t="e">
        <f t="shared" si="448"/>
        <v>#DIV/0!</v>
      </c>
      <c r="AS2617" s="47" t="e">
        <f t="shared" si="449"/>
        <v>#DIV/0!</v>
      </c>
      <c r="AT2617" s="30" t="e">
        <f t="shared" si="450"/>
        <v>#DIV/0!</v>
      </c>
    </row>
    <row r="2618" spans="1:46" x14ac:dyDescent="0.25">
      <c r="A2618" s="9" t="s">
        <v>2702</v>
      </c>
      <c r="C2618" s="19">
        <f t="shared" si="440"/>
        <v>2026</v>
      </c>
      <c r="K2618" s="9">
        <f t="shared" si="441"/>
        <v>0</v>
      </c>
      <c r="N2618" s="23">
        <f t="shared" si="442"/>
        <v>0</v>
      </c>
      <c r="O2618" s="24" t="e">
        <f t="shared" si="443"/>
        <v>#DIV/0!</v>
      </c>
      <c r="V2618" s="9">
        <f t="shared" si="444"/>
        <v>0</v>
      </c>
      <c r="Z2618" s="9">
        <f t="shared" si="445"/>
        <v>0</v>
      </c>
      <c r="AG2618" s="27">
        <v>5.516</v>
      </c>
      <c r="AI2618" s="2">
        <f t="shared" si="446"/>
        <v>82.306554953178903</v>
      </c>
      <c r="AK2618" s="27">
        <v>5.516</v>
      </c>
      <c r="AM2618" s="3">
        <f t="shared" si="447"/>
        <v>82.306554953178903</v>
      </c>
      <c r="AO2618" s="27">
        <v>5.516</v>
      </c>
      <c r="AP2618" s="89">
        <v>0.3</v>
      </c>
      <c r="AQ2618" s="88">
        <v>0</v>
      </c>
      <c r="AR2618" s="46" t="e">
        <f t="shared" si="448"/>
        <v>#DIV/0!</v>
      </c>
      <c r="AS2618" s="47" t="e">
        <f t="shared" si="449"/>
        <v>#DIV/0!</v>
      </c>
      <c r="AT2618" s="30" t="e">
        <f t="shared" si="450"/>
        <v>#DIV/0!</v>
      </c>
    </row>
    <row r="2619" spans="1:46" x14ac:dyDescent="0.25">
      <c r="A2619" s="9" t="s">
        <v>2703</v>
      </c>
      <c r="C2619" s="19">
        <f t="shared" si="440"/>
        <v>2026</v>
      </c>
      <c r="K2619" s="9">
        <f t="shared" si="441"/>
        <v>0</v>
      </c>
      <c r="N2619" s="23">
        <f t="shared" si="442"/>
        <v>0</v>
      </c>
      <c r="O2619" s="24" t="e">
        <f t="shared" si="443"/>
        <v>#DIV/0!</v>
      </c>
      <c r="V2619" s="9">
        <f t="shared" si="444"/>
        <v>0</v>
      </c>
      <c r="Z2619" s="9">
        <f t="shared" si="445"/>
        <v>0</v>
      </c>
      <c r="AG2619" s="27">
        <v>5.516</v>
      </c>
      <c r="AI2619" s="2">
        <f t="shared" si="446"/>
        <v>82.306554953178903</v>
      </c>
      <c r="AK2619" s="27">
        <v>5.516</v>
      </c>
      <c r="AM2619" s="3">
        <f t="shared" si="447"/>
        <v>82.306554953178903</v>
      </c>
      <c r="AO2619" s="27">
        <v>5.516</v>
      </c>
      <c r="AP2619" s="89">
        <v>0.3</v>
      </c>
      <c r="AQ2619" s="88">
        <v>0</v>
      </c>
      <c r="AR2619" s="46" t="e">
        <f t="shared" si="448"/>
        <v>#DIV/0!</v>
      </c>
      <c r="AS2619" s="47" t="e">
        <f t="shared" si="449"/>
        <v>#DIV/0!</v>
      </c>
      <c r="AT2619" s="30" t="e">
        <f t="shared" si="450"/>
        <v>#DIV/0!</v>
      </c>
    </row>
    <row r="2620" spans="1:46" x14ac:dyDescent="0.25">
      <c r="A2620" s="9" t="s">
        <v>2704</v>
      </c>
      <c r="C2620" s="19">
        <f t="shared" si="440"/>
        <v>2026</v>
      </c>
      <c r="K2620" s="9">
        <f t="shared" si="441"/>
        <v>0</v>
      </c>
      <c r="N2620" s="23">
        <f t="shared" si="442"/>
        <v>0</v>
      </c>
      <c r="O2620" s="24" t="e">
        <f t="shared" si="443"/>
        <v>#DIV/0!</v>
      </c>
      <c r="V2620" s="9">
        <f t="shared" si="444"/>
        <v>0</v>
      </c>
      <c r="Z2620" s="9">
        <f t="shared" si="445"/>
        <v>0</v>
      </c>
      <c r="AG2620" s="27">
        <v>5.516</v>
      </c>
      <c r="AI2620" s="2">
        <f t="shared" si="446"/>
        <v>82.306554953178903</v>
      </c>
      <c r="AK2620" s="27">
        <v>5.516</v>
      </c>
      <c r="AM2620" s="3">
        <f t="shared" si="447"/>
        <v>82.306554953178903</v>
      </c>
      <c r="AO2620" s="27">
        <v>5.516</v>
      </c>
      <c r="AP2620" s="89">
        <v>0.3</v>
      </c>
      <c r="AQ2620" s="88">
        <v>0</v>
      </c>
      <c r="AR2620" s="46" t="e">
        <f t="shared" si="448"/>
        <v>#DIV/0!</v>
      </c>
      <c r="AS2620" s="47" t="e">
        <f t="shared" si="449"/>
        <v>#DIV/0!</v>
      </c>
      <c r="AT2620" s="30" t="e">
        <f t="shared" si="450"/>
        <v>#DIV/0!</v>
      </c>
    </row>
    <row r="2621" spans="1:46" x14ac:dyDescent="0.25">
      <c r="A2621" s="9" t="s">
        <v>2705</v>
      </c>
      <c r="C2621" s="19">
        <f t="shared" si="440"/>
        <v>2026</v>
      </c>
      <c r="K2621" s="9">
        <f t="shared" si="441"/>
        <v>0</v>
      </c>
      <c r="N2621" s="23">
        <f t="shared" si="442"/>
        <v>0</v>
      </c>
      <c r="O2621" s="24" t="e">
        <f t="shared" si="443"/>
        <v>#DIV/0!</v>
      </c>
      <c r="V2621" s="9">
        <f t="shared" si="444"/>
        <v>0</v>
      </c>
      <c r="Z2621" s="9">
        <f t="shared" si="445"/>
        <v>0</v>
      </c>
      <c r="AG2621" s="27">
        <v>5.516</v>
      </c>
      <c r="AI2621" s="2">
        <f t="shared" si="446"/>
        <v>82.306554953178903</v>
      </c>
      <c r="AK2621" s="27">
        <v>5.516</v>
      </c>
      <c r="AM2621" s="3">
        <f t="shared" si="447"/>
        <v>82.306554953178903</v>
      </c>
      <c r="AO2621" s="27">
        <v>5.516</v>
      </c>
      <c r="AP2621" s="89">
        <v>0.3</v>
      </c>
      <c r="AQ2621" s="88">
        <v>0</v>
      </c>
      <c r="AR2621" s="46" t="e">
        <f t="shared" si="448"/>
        <v>#DIV/0!</v>
      </c>
      <c r="AS2621" s="47" t="e">
        <f t="shared" si="449"/>
        <v>#DIV/0!</v>
      </c>
      <c r="AT2621" s="30" t="e">
        <f t="shared" si="450"/>
        <v>#DIV/0!</v>
      </c>
    </row>
    <row r="2622" spans="1:46" x14ac:dyDescent="0.25">
      <c r="A2622" s="9" t="s">
        <v>2706</v>
      </c>
      <c r="C2622" s="19">
        <f t="shared" si="440"/>
        <v>2026</v>
      </c>
      <c r="K2622" s="9">
        <f t="shared" si="441"/>
        <v>0</v>
      </c>
      <c r="N2622" s="23">
        <f t="shared" si="442"/>
        <v>0</v>
      </c>
      <c r="O2622" s="24" t="e">
        <f t="shared" si="443"/>
        <v>#DIV/0!</v>
      </c>
      <c r="V2622" s="9">
        <f t="shared" si="444"/>
        <v>0</v>
      </c>
      <c r="Z2622" s="9">
        <f t="shared" si="445"/>
        <v>0</v>
      </c>
      <c r="AG2622" s="27">
        <v>5.516</v>
      </c>
      <c r="AI2622" s="2">
        <f t="shared" si="446"/>
        <v>82.306554953178903</v>
      </c>
      <c r="AK2622" s="27">
        <v>5.516</v>
      </c>
      <c r="AM2622" s="3">
        <f t="shared" si="447"/>
        <v>82.306554953178903</v>
      </c>
      <c r="AO2622" s="27">
        <v>5.516</v>
      </c>
      <c r="AP2622" s="89">
        <v>0.3</v>
      </c>
      <c r="AQ2622" s="88">
        <v>0</v>
      </c>
      <c r="AR2622" s="46" t="e">
        <f t="shared" si="448"/>
        <v>#DIV/0!</v>
      </c>
      <c r="AS2622" s="47" t="e">
        <f t="shared" si="449"/>
        <v>#DIV/0!</v>
      </c>
      <c r="AT2622" s="30" t="e">
        <f t="shared" si="450"/>
        <v>#DIV/0!</v>
      </c>
    </row>
    <row r="2623" spans="1:46" x14ac:dyDescent="0.25">
      <c r="A2623" s="9" t="s">
        <v>2707</v>
      </c>
      <c r="C2623" s="19">
        <f t="shared" si="440"/>
        <v>2026</v>
      </c>
      <c r="K2623" s="9">
        <f t="shared" si="441"/>
        <v>0</v>
      </c>
      <c r="N2623" s="23">
        <f t="shared" si="442"/>
        <v>0</v>
      </c>
      <c r="O2623" s="24" t="e">
        <f t="shared" si="443"/>
        <v>#DIV/0!</v>
      </c>
      <c r="V2623" s="9">
        <f t="shared" si="444"/>
        <v>0</v>
      </c>
      <c r="Z2623" s="9">
        <f t="shared" si="445"/>
        <v>0</v>
      </c>
      <c r="AG2623" s="27">
        <v>5.516</v>
      </c>
      <c r="AI2623" s="2">
        <f t="shared" si="446"/>
        <v>82.306554953178903</v>
      </c>
      <c r="AK2623" s="27">
        <v>5.516</v>
      </c>
      <c r="AM2623" s="3">
        <f t="shared" si="447"/>
        <v>82.306554953178903</v>
      </c>
      <c r="AO2623" s="27">
        <v>5.516</v>
      </c>
      <c r="AP2623" s="89">
        <v>0.3</v>
      </c>
      <c r="AQ2623" s="88">
        <v>0</v>
      </c>
      <c r="AR2623" s="46" t="e">
        <f t="shared" si="448"/>
        <v>#DIV/0!</v>
      </c>
      <c r="AS2623" s="47" t="e">
        <f t="shared" si="449"/>
        <v>#DIV/0!</v>
      </c>
      <c r="AT2623" s="30" t="e">
        <f t="shared" si="450"/>
        <v>#DIV/0!</v>
      </c>
    </row>
    <row r="2624" spans="1:46" x14ac:dyDescent="0.25">
      <c r="A2624" s="9" t="s">
        <v>2708</v>
      </c>
      <c r="C2624" s="19">
        <f t="shared" si="440"/>
        <v>2026</v>
      </c>
      <c r="K2624" s="9">
        <f t="shared" si="441"/>
        <v>0</v>
      </c>
      <c r="N2624" s="23">
        <f t="shared" si="442"/>
        <v>0</v>
      </c>
      <c r="O2624" s="24" t="e">
        <f t="shared" si="443"/>
        <v>#DIV/0!</v>
      </c>
      <c r="V2624" s="9">
        <f t="shared" si="444"/>
        <v>0</v>
      </c>
      <c r="Z2624" s="9">
        <f t="shared" si="445"/>
        <v>0</v>
      </c>
      <c r="AG2624" s="27">
        <v>5.516</v>
      </c>
      <c r="AI2624" s="2">
        <f t="shared" si="446"/>
        <v>82.306554953178903</v>
      </c>
      <c r="AK2624" s="27">
        <v>5.516</v>
      </c>
      <c r="AM2624" s="3">
        <f t="shared" si="447"/>
        <v>82.306554953178903</v>
      </c>
      <c r="AO2624" s="27">
        <v>5.516</v>
      </c>
      <c r="AP2624" s="89">
        <v>0.3</v>
      </c>
      <c r="AQ2624" s="88">
        <v>0</v>
      </c>
      <c r="AR2624" s="46" t="e">
        <f t="shared" si="448"/>
        <v>#DIV/0!</v>
      </c>
      <c r="AS2624" s="47" t="e">
        <f t="shared" si="449"/>
        <v>#DIV/0!</v>
      </c>
      <c r="AT2624" s="30" t="e">
        <f t="shared" si="450"/>
        <v>#DIV/0!</v>
      </c>
    </row>
    <row r="2625" spans="1:46" x14ac:dyDescent="0.25">
      <c r="A2625" s="9" t="s">
        <v>2709</v>
      </c>
      <c r="C2625" s="19">
        <f t="shared" si="440"/>
        <v>2026</v>
      </c>
      <c r="K2625" s="9">
        <f t="shared" si="441"/>
        <v>0</v>
      </c>
      <c r="N2625" s="23">
        <f t="shared" si="442"/>
        <v>0</v>
      </c>
      <c r="O2625" s="24" t="e">
        <f t="shared" si="443"/>
        <v>#DIV/0!</v>
      </c>
      <c r="V2625" s="9">
        <f t="shared" si="444"/>
        <v>0</v>
      </c>
      <c r="Z2625" s="9">
        <f t="shared" si="445"/>
        <v>0</v>
      </c>
      <c r="AG2625" s="27">
        <v>5.516</v>
      </c>
      <c r="AI2625" s="2">
        <f t="shared" si="446"/>
        <v>82.306554953178903</v>
      </c>
      <c r="AK2625" s="27">
        <v>5.516</v>
      </c>
      <c r="AM2625" s="3">
        <f t="shared" si="447"/>
        <v>82.306554953178903</v>
      </c>
      <c r="AO2625" s="27">
        <v>5.516</v>
      </c>
      <c r="AP2625" s="89">
        <v>0.3</v>
      </c>
      <c r="AQ2625" s="88">
        <v>0</v>
      </c>
      <c r="AR2625" s="46" t="e">
        <f t="shared" si="448"/>
        <v>#DIV/0!</v>
      </c>
      <c r="AS2625" s="47" t="e">
        <f t="shared" si="449"/>
        <v>#DIV/0!</v>
      </c>
      <c r="AT2625" s="30" t="e">
        <f t="shared" si="450"/>
        <v>#DIV/0!</v>
      </c>
    </row>
    <row r="2626" spans="1:46" x14ac:dyDescent="0.25">
      <c r="A2626" s="9" t="s">
        <v>2710</v>
      </c>
      <c r="C2626" s="19">
        <f t="shared" si="440"/>
        <v>2026</v>
      </c>
      <c r="K2626" s="9">
        <f t="shared" si="441"/>
        <v>0</v>
      </c>
      <c r="N2626" s="23">
        <f t="shared" si="442"/>
        <v>0</v>
      </c>
      <c r="O2626" s="24" t="e">
        <f t="shared" si="443"/>
        <v>#DIV/0!</v>
      </c>
      <c r="V2626" s="9">
        <f t="shared" si="444"/>
        <v>0</v>
      </c>
      <c r="Z2626" s="9">
        <f t="shared" si="445"/>
        <v>0</v>
      </c>
      <c r="AG2626" s="27">
        <v>5.516</v>
      </c>
      <c r="AI2626" s="2">
        <f t="shared" si="446"/>
        <v>82.306554953178903</v>
      </c>
      <c r="AK2626" s="27">
        <v>5.516</v>
      </c>
      <c r="AM2626" s="3">
        <f t="shared" si="447"/>
        <v>82.306554953178903</v>
      </c>
      <c r="AO2626" s="27">
        <v>5.516</v>
      </c>
      <c r="AP2626" s="89">
        <v>0.3</v>
      </c>
      <c r="AQ2626" s="88">
        <v>0</v>
      </c>
      <c r="AR2626" s="46" t="e">
        <f t="shared" si="448"/>
        <v>#DIV/0!</v>
      </c>
      <c r="AS2626" s="47" t="e">
        <f t="shared" si="449"/>
        <v>#DIV/0!</v>
      </c>
      <c r="AT2626" s="30" t="e">
        <f t="shared" si="450"/>
        <v>#DIV/0!</v>
      </c>
    </row>
    <row r="2627" spans="1:46" x14ac:dyDescent="0.25">
      <c r="A2627" s="9" t="s">
        <v>2711</v>
      </c>
      <c r="C2627" s="19">
        <f t="shared" si="440"/>
        <v>2026</v>
      </c>
      <c r="K2627" s="9">
        <f t="shared" si="441"/>
        <v>0</v>
      </c>
      <c r="N2627" s="23">
        <f t="shared" si="442"/>
        <v>0</v>
      </c>
      <c r="O2627" s="24" t="e">
        <f t="shared" si="443"/>
        <v>#DIV/0!</v>
      </c>
      <c r="V2627" s="9">
        <f t="shared" si="444"/>
        <v>0</v>
      </c>
      <c r="Z2627" s="9">
        <f t="shared" si="445"/>
        <v>0</v>
      </c>
      <c r="AG2627" s="27">
        <v>5.516</v>
      </c>
      <c r="AI2627" s="2">
        <f t="shared" si="446"/>
        <v>82.306554953178903</v>
      </c>
      <c r="AK2627" s="27">
        <v>5.516</v>
      </c>
      <c r="AM2627" s="3">
        <f t="shared" si="447"/>
        <v>82.306554953178903</v>
      </c>
      <c r="AO2627" s="27">
        <v>5.516</v>
      </c>
      <c r="AP2627" s="89">
        <v>0.3</v>
      </c>
      <c r="AQ2627" s="88">
        <v>0</v>
      </c>
      <c r="AR2627" s="46" t="e">
        <f t="shared" si="448"/>
        <v>#DIV/0!</v>
      </c>
      <c r="AS2627" s="47" t="e">
        <f t="shared" si="449"/>
        <v>#DIV/0!</v>
      </c>
      <c r="AT2627" s="30" t="e">
        <f t="shared" si="450"/>
        <v>#DIV/0!</v>
      </c>
    </row>
    <row r="2628" spans="1:46" x14ac:dyDescent="0.25">
      <c r="A2628" s="9" t="s">
        <v>2712</v>
      </c>
      <c r="C2628" s="19">
        <f t="shared" si="440"/>
        <v>2026</v>
      </c>
      <c r="K2628" s="9">
        <f t="shared" si="441"/>
        <v>0</v>
      </c>
      <c r="N2628" s="23">
        <f t="shared" si="442"/>
        <v>0</v>
      </c>
      <c r="O2628" s="24" t="e">
        <f t="shared" si="443"/>
        <v>#DIV/0!</v>
      </c>
      <c r="V2628" s="9">
        <f t="shared" si="444"/>
        <v>0</v>
      </c>
      <c r="Z2628" s="9">
        <f t="shared" si="445"/>
        <v>0</v>
      </c>
      <c r="AG2628" s="27">
        <v>5.516</v>
      </c>
      <c r="AI2628" s="2">
        <f t="shared" si="446"/>
        <v>82.306554953178903</v>
      </c>
      <c r="AK2628" s="27">
        <v>5.516</v>
      </c>
      <c r="AM2628" s="3">
        <f t="shared" si="447"/>
        <v>82.306554953178903</v>
      </c>
      <c r="AO2628" s="27">
        <v>5.516</v>
      </c>
      <c r="AP2628" s="89">
        <v>0.3</v>
      </c>
      <c r="AQ2628" s="88">
        <v>0</v>
      </c>
      <c r="AR2628" s="46" t="e">
        <f t="shared" si="448"/>
        <v>#DIV/0!</v>
      </c>
      <c r="AS2628" s="47" t="e">
        <f t="shared" si="449"/>
        <v>#DIV/0!</v>
      </c>
      <c r="AT2628" s="30" t="e">
        <f t="shared" si="450"/>
        <v>#DIV/0!</v>
      </c>
    </row>
    <row r="2629" spans="1:46" x14ac:dyDescent="0.25">
      <c r="A2629" s="9" t="s">
        <v>2713</v>
      </c>
      <c r="C2629" s="19">
        <f t="shared" si="440"/>
        <v>2026</v>
      </c>
      <c r="K2629" s="9">
        <f t="shared" si="441"/>
        <v>0</v>
      </c>
      <c r="N2629" s="23">
        <f t="shared" si="442"/>
        <v>0</v>
      </c>
      <c r="O2629" s="24" t="e">
        <f t="shared" si="443"/>
        <v>#DIV/0!</v>
      </c>
      <c r="V2629" s="9">
        <f t="shared" si="444"/>
        <v>0</v>
      </c>
      <c r="Z2629" s="9">
        <f t="shared" si="445"/>
        <v>0</v>
      </c>
      <c r="AG2629" s="27">
        <v>5.516</v>
      </c>
      <c r="AI2629" s="2">
        <f t="shared" si="446"/>
        <v>82.306554953178903</v>
      </c>
      <c r="AK2629" s="27">
        <v>5.516</v>
      </c>
      <c r="AM2629" s="3">
        <f t="shared" si="447"/>
        <v>82.306554953178903</v>
      </c>
      <c r="AO2629" s="27">
        <v>5.516</v>
      </c>
      <c r="AP2629" s="89">
        <v>0.3</v>
      </c>
      <c r="AQ2629" s="88">
        <v>0</v>
      </c>
      <c r="AR2629" s="46" t="e">
        <f t="shared" si="448"/>
        <v>#DIV/0!</v>
      </c>
      <c r="AS2629" s="47" t="e">
        <f t="shared" si="449"/>
        <v>#DIV/0!</v>
      </c>
      <c r="AT2629" s="30" t="e">
        <f t="shared" si="450"/>
        <v>#DIV/0!</v>
      </c>
    </row>
    <row r="2630" spans="1:46" x14ac:dyDescent="0.25">
      <c r="A2630" s="9" t="s">
        <v>2714</v>
      </c>
      <c r="C2630" s="19">
        <f t="shared" ref="C2630:C2693" si="451">2026-B2630</f>
        <v>2026</v>
      </c>
      <c r="K2630" s="9">
        <f t="shared" ref="K2630:K2693" si="452">H2630+(I2630/2)</f>
        <v>0</v>
      </c>
      <c r="N2630" s="23">
        <f t="shared" ref="N2630:N2693" si="453">(L2630+M2630)*0.5</f>
        <v>0</v>
      </c>
      <c r="O2630" s="24" t="e">
        <f t="shared" ref="O2630:O2693" si="454">337.5/N2630</f>
        <v>#DIV/0!</v>
      </c>
      <c r="V2630" s="9">
        <f t="shared" ref="V2630:V2693" si="455">R2630-(T2630/1000)</f>
        <v>0</v>
      </c>
      <c r="Z2630" s="9">
        <f t="shared" ref="Z2630:Z2693" si="456">X2630+(Y2630/2)</f>
        <v>0</v>
      </c>
      <c r="AG2630" s="27">
        <v>5.516</v>
      </c>
      <c r="AI2630" s="2">
        <f t="shared" ref="AI2630:AI2693" si="457">1000/(1000/((1336/((1336/((1336/((P2630+(IF(P2630&gt;=26.5,-0.159*P2630+4.401,0.2)))-(-((AG2630*0.959)-0.013)+(((AG2630*0.051)-0.006)*P2630)+(((AG2630*0.019)-0.008)*N2630)+(((AG2630*0.053)+0.005)*R2630)-(((AG2630*0.013)-0.003)*Q2630))))-W2630)+(-((AG2630*0.959)-0.013)+(((AG2630*0.051)-0.006)*P2630)+(((AG2630*0.019)-0.008)*N2630)+(((AG2630*0.053)+0.005)*R2630)-(((AG2630*0.013)-0.003)*Q2630))))-N2630*0.98765431))+12)</f>
        <v>82.306554953178903</v>
      </c>
      <c r="AK2630" s="27">
        <v>5.516</v>
      </c>
      <c r="AM2630" s="3">
        <f t="shared" ref="AM2630:AM2693" si="458">1000/(1000/((1336/((1336/((1336/((IF(P2630&lt;=21.9, P2630+0.2,(3.57445388627863+0.610250243334448*P2630+0.014682933220208*(P2630)^2-0.000203380571583*(P2630)^3+0.038468287096921*R2630)+0.2))-(-((AK2630*0.959)-0.013)+(((AK2630*0.051)-0.006)*(3.57445388627863+0.610250243334448*P2630+0.014682933220208*(P2630)^2-0.000203380571583*(P2630)^3+0.038468287096921*R2630))+(((AK2630*0.019)-0.008)*N2630)+(((AK2630*0.053)+0.005)*R2630)-(((AK2630*0.013)-0.003)*Q2630))))-W2630)+(-((AK2630*0.959)-0.013)+(((AK2630*0.051)-0.006)*(3.57445388627863+0.610250243334448*P2630+0.014682933220208*(P2630)^2-0.000203380571583*(P2630)^3+0.038468287096921*R2630))+(((AK2630*0.019)-0.008)*N2630)+(((AK2630*0.053)+0.005)*R2630)-(((AK2630*0.013)-0.003)*Q2630))))-N2630*0.98765431))+12)</f>
        <v>82.306554953178903</v>
      </c>
      <c r="AO2630" s="27">
        <v>5.516</v>
      </c>
      <c r="AP2630" s="89">
        <v>0.3</v>
      </c>
      <c r="AQ2630" s="88">
        <v>0</v>
      </c>
      <c r="AR2630" s="46" t="e">
        <f t="shared" ref="AR2630:AR2693" si="459" xml:space="preserve">  ((1.23853+0.95855*P2630-0.05467*S2630)+0.2)-((-((AO2630*0.959)-0.013)+(((AO2630*0.051)-0.006)*(1.23853+0.95855*P2630-0.05467*S2630))+(((AO2630*0.019)-0.008)*(337.5/O2630))+(((AO2630*0.053)+0.005)*R2630)-(((AO2630*0.013)-0.003)*Q2630)))+(IF(P2630&lt;=22, -0.04, IF(P2630&gt;=24.5, 0.022, 0.025)))+(0)</f>
        <v>#DIV/0!</v>
      </c>
      <c r="AS2630" s="47" t="e">
        <f t="shared" ref="AS2630:AS2693" si="460">-((((0+(2.5/5988)*5988)+((1*(2.5/5988)-(0+(2.5/5988)*5988)*AQ2630/1000)/1)*(12-(0.06)))+((1*((1*(2.5/5988)-(0+(2.5/5988)*5988)*AQ2630/1000)/1)-((0+(2.5/5988)*5988)+((1*(2.5/5988)-(0+(2.5/5988)*5988)*AQ2630/1000)/1)*(12-(0.06)))*(331.5/O2630)/1000)/1.336)*(0.06+(((-((AO2630*0.959)-0.013)+(((AO2630*0.051)-0.006)*(1.23853+0.95855*P2630-0.05467*S2630))+(((AO2630*0.019)-0.008)*337.5/O2630)+(((AO2630*0.053)+0.005)*R2630)-(((AO2630*0.013)-0.003)*Q2630))))-(0)))+((1.336*((1*((1*(2.5/5988)-(0+(2.5/5988)*5988)*AQ2630/1000)/1)-((0+(2.5/5988)*5988)+((1*(2.5/5988)-(0+(2.5/5988)*5988)*AQ2630/1000)/1)*(12-(0.06)))*(331.5/O2630)/1000)/1.336)-(((0+(2.5/5988)*5988)+((1*(2.5/5988)-(0+(2.5/5988)*5988)*AQ2630/1000)/1)*(12-(0.06)))+((1*((1*(2.5/5988)-(0+(2.5/5988)*5988)*AQ2630/1000)/1)-((0+(2.5/5988)*5988)+((1*(2.5/5988)-(0+(2.5/5988)*5988)*AQ2630/1000)/1)*(12-(0.06)))*(331.5/O2630)/1000)/1.336)*(0.06+(((-((AO2630*0.959)-0.013)+(((AO2630*0.051)-0.006)*(1.23853+0.95855*P2630-0.05467*S2630))+(((AO2630*0.019)-0.008)*337.5/O2630)+(((AO2630*0.053)+0.005)*R2630)-(((AO2630*0.013)-0.003)*Q2630))))-(0)))*W2630/1000)/1.336)*0)/((1.336*((1.336*((1*((1*(2.5/5988)-(0+(2.5/5988)*5988)*AQ2630/1000)/1)-((0+(2.5/5988)*5988)+((1*(2.5/5988)-(0+(2.5/5988)*5988)*AQ2630/1000)/1)*(12-(0.06)))*(331.5/O2630)/1000)/1.336)-(((0+(2.5/5988)*5988)+((1*(2.5/5988)-(0+(2.5/5988)*5988)*AQ2630/1000)/1)*(12-(0.06)))+((1*((1*(2.5/5988)-(0+(2.5/5988)*5988)*AQ2630/1000)/1)-((0+(2.5/5988)*5988)+((1*(2.5/5988)-(0+(2.5/5988)*5988)*AQ2630/1000)/1)*(12-(0.06)))*(331.5/O2630)/1000)/1.336)*(0.06+(((-((AO2630*0.959)-0.013)+(((AO2630*0.051)-0.006)*(1.23853+0.95855*P2630-0.05467*S2630))+(((AO2630*0.019)-0.008)*337.5/O2630)+(((AO2630*0.053)+0.005)*R2630)-(((AO2630*0.013)-0.003)*Q2630))))-(0)))*W2630/1000)/1.336)-((((0+(2.5/5988)*5988)+((1*(2.5/5988)-(0+(2.5/5988)*5988)*AQ2630/1000)/1)*(12-(0.06)))+((1*((1*(2.5/5988)-(0+(2.5/5988)*5988)*AQ2630/1000)/1)-((0+(2.5/5988)*5988)+((1*(2.5/5988)-(0+(2.5/5988)*5988)*AQ2630/1000)/1)*(12-(0.06)))*(331.5/O2630)/1000)/1.336)*(0.06+(((-((AO2630*0.959)-0.013)+(((AO2630*0.051)-0.006)*(1.23853+0.95855*P2630-0.05467*S2630))+(((AO2630*0.019)-0.008)*337.5/O2630)+(((AO2630*0.053)+0.005)*R2630)-(((AO2630*0.013)-0.003)*Q2630))))-(0)))+((1.336*((1*((1*(2.5/5988)-(0+(2.5/5988)*5988)*AQ2630/1000)/1)-((0+(2.5/5988)*5988)+((1*(2.5/5988)-(0+(2.5/5988)*5988)*AQ2630/1000)/1)*(12-(0.06)))*(331.5/O2630)/1000)/1.336)-(((0+(2.5/5988)*5988)+((1*(2.5/5988)-(0+(2.5/5988)*5988)*AQ2630/1000)/1)*(12-(0.06)))+((1*((1*(2.5/5988)-(0+(2.5/5988)*5988)*AQ2630/1000)/1)-((0+(2.5/5988)*5988)+((1*(2.5/5988)-(0+(2.5/5988)*5988)*AQ2630/1000)/1)*(12-(0.06)))*(331.5/O2630)/1000)/1.336)*(0.06+(((-((AO2630*0.959)-0.013)+(((AO2630*0.051)-0.006)*(1.23853+0.95855*P2630-0.05467*S2630))+(((AO2630*0.019)-0.008)*337.5/O2630)+(((AO2630*0.053)+0.005)*R2630)-(((AO2630*0.013)-0.003)*Q2630))))))*W2630/1000)/1.336)*0)*AP2630/1000)/1.336)</f>
        <v>#DIV/0!</v>
      </c>
      <c r="AT2630" s="30" t="e">
        <f t="shared" ref="AT2630:AT2693" si="461">AS2630-AR2630</f>
        <v>#DIV/0!</v>
      </c>
    </row>
    <row r="2631" spans="1:46" x14ac:dyDescent="0.25">
      <c r="A2631" s="9" t="s">
        <v>2715</v>
      </c>
      <c r="C2631" s="19">
        <f t="shared" si="451"/>
        <v>2026</v>
      </c>
      <c r="K2631" s="9">
        <f t="shared" si="452"/>
        <v>0</v>
      </c>
      <c r="N2631" s="23">
        <f t="shared" si="453"/>
        <v>0</v>
      </c>
      <c r="O2631" s="24" t="e">
        <f t="shared" si="454"/>
        <v>#DIV/0!</v>
      </c>
      <c r="V2631" s="9">
        <f t="shared" si="455"/>
        <v>0</v>
      </c>
      <c r="Z2631" s="9">
        <f t="shared" si="456"/>
        <v>0</v>
      </c>
      <c r="AG2631" s="27">
        <v>5.516</v>
      </c>
      <c r="AI2631" s="2">
        <f t="shared" si="457"/>
        <v>82.306554953178903</v>
      </c>
      <c r="AK2631" s="27">
        <v>5.516</v>
      </c>
      <c r="AM2631" s="3">
        <f t="shared" si="458"/>
        <v>82.306554953178903</v>
      </c>
      <c r="AO2631" s="27">
        <v>5.516</v>
      </c>
      <c r="AP2631" s="89">
        <v>0.3</v>
      </c>
      <c r="AQ2631" s="88">
        <v>0</v>
      </c>
      <c r="AR2631" s="46" t="e">
        <f t="shared" si="459"/>
        <v>#DIV/0!</v>
      </c>
      <c r="AS2631" s="47" t="e">
        <f t="shared" si="460"/>
        <v>#DIV/0!</v>
      </c>
      <c r="AT2631" s="30" t="e">
        <f t="shared" si="461"/>
        <v>#DIV/0!</v>
      </c>
    </row>
    <row r="2632" spans="1:46" x14ac:dyDescent="0.25">
      <c r="A2632" s="9" t="s">
        <v>2716</v>
      </c>
      <c r="C2632" s="19">
        <f t="shared" si="451"/>
        <v>2026</v>
      </c>
      <c r="K2632" s="9">
        <f t="shared" si="452"/>
        <v>0</v>
      </c>
      <c r="N2632" s="23">
        <f t="shared" si="453"/>
        <v>0</v>
      </c>
      <c r="O2632" s="24" t="e">
        <f t="shared" si="454"/>
        <v>#DIV/0!</v>
      </c>
      <c r="V2632" s="9">
        <f t="shared" si="455"/>
        <v>0</v>
      </c>
      <c r="Z2632" s="9">
        <f t="shared" si="456"/>
        <v>0</v>
      </c>
      <c r="AG2632" s="27">
        <v>5.516</v>
      </c>
      <c r="AI2632" s="2">
        <f t="shared" si="457"/>
        <v>82.306554953178903</v>
      </c>
      <c r="AK2632" s="27">
        <v>5.516</v>
      </c>
      <c r="AM2632" s="3">
        <f t="shared" si="458"/>
        <v>82.306554953178903</v>
      </c>
      <c r="AO2632" s="27">
        <v>5.516</v>
      </c>
      <c r="AP2632" s="89">
        <v>0.3</v>
      </c>
      <c r="AQ2632" s="88">
        <v>0</v>
      </c>
      <c r="AR2632" s="46" t="e">
        <f t="shared" si="459"/>
        <v>#DIV/0!</v>
      </c>
      <c r="AS2632" s="47" t="e">
        <f t="shared" si="460"/>
        <v>#DIV/0!</v>
      </c>
      <c r="AT2632" s="30" t="e">
        <f t="shared" si="461"/>
        <v>#DIV/0!</v>
      </c>
    </row>
    <row r="2633" spans="1:46" x14ac:dyDescent="0.25">
      <c r="A2633" s="9" t="s">
        <v>2717</v>
      </c>
      <c r="C2633" s="19">
        <f t="shared" si="451"/>
        <v>2026</v>
      </c>
      <c r="K2633" s="9">
        <f t="shared" si="452"/>
        <v>0</v>
      </c>
      <c r="N2633" s="23">
        <f t="shared" si="453"/>
        <v>0</v>
      </c>
      <c r="O2633" s="24" t="e">
        <f t="shared" si="454"/>
        <v>#DIV/0!</v>
      </c>
      <c r="V2633" s="9">
        <f t="shared" si="455"/>
        <v>0</v>
      </c>
      <c r="Z2633" s="9">
        <f t="shared" si="456"/>
        <v>0</v>
      </c>
      <c r="AG2633" s="27">
        <v>5.516</v>
      </c>
      <c r="AI2633" s="2">
        <f t="shared" si="457"/>
        <v>82.306554953178903</v>
      </c>
      <c r="AK2633" s="27">
        <v>5.516</v>
      </c>
      <c r="AM2633" s="3">
        <f t="shared" si="458"/>
        <v>82.306554953178903</v>
      </c>
      <c r="AO2633" s="27">
        <v>5.516</v>
      </c>
      <c r="AP2633" s="89">
        <v>0.3</v>
      </c>
      <c r="AQ2633" s="88">
        <v>0</v>
      </c>
      <c r="AR2633" s="46" t="e">
        <f t="shared" si="459"/>
        <v>#DIV/0!</v>
      </c>
      <c r="AS2633" s="47" t="e">
        <f t="shared" si="460"/>
        <v>#DIV/0!</v>
      </c>
      <c r="AT2633" s="30" t="e">
        <f t="shared" si="461"/>
        <v>#DIV/0!</v>
      </c>
    </row>
    <row r="2634" spans="1:46" x14ac:dyDescent="0.25">
      <c r="A2634" s="9" t="s">
        <v>2718</v>
      </c>
      <c r="C2634" s="19">
        <f t="shared" si="451"/>
        <v>2026</v>
      </c>
      <c r="K2634" s="9">
        <f t="shared" si="452"/>
        <v>0</v>
      </c>
      <c r="N2634" s="23">
        <f t="shared" si="453"/>
        <v>0</v>
      </c>
      <c r="O2634" s="24" t="e">
        <f t="shared" si="454"/>
        <v>#DIV/0!</v>
      </c>
      <c r="V2634" s="9">
        <f t="shared" si="455"/>
        <v>0</v>
      </c>
      <c r="Z2634" s="9">
        <f t="shared" si="456"/>
        <v>0</v>
      </c>
      <c r="AG2634" s="27">
        <v>5.516</v>
      </c>
      <c r="AI2634" s="2">
        <f t="shared" si="457"/>
        <v>82.306554953178903</v>
      </c>
      <c r="AK2634" s="27">
        <v>5.516</v>
      </c>
      <c r="AM2634" s="3">
        <f t="shared" si="458"/>
        <v>82.306554953178903</v>
      </c>
      <c r="AO2634" s="27">
        <v>5.516</v>
      </c>
      <c r="AP2634" s="89">
        <v>0.3</v>
      </c>
      <c r="AQ2634" s="88">
        <v>0</v>
      </c>
      <c r="AR2634" s="46" t="e">
        <f t="shared" si="459"/>
        <v>#DIV/0!</v>
      </c>
      <c r="AS2634" s="47" t="e">
        <f t="shared" si="460"/>
        <v>#DIV/0!</v>
      </c>
      <c r="AT2634" s="30" t="e">
        <f t="shared" si="461"/>
        <v>#DIV/0!</v>
      </c>
    </row>
    <row r="2635" spans="1:46" x14ac:dyDescent="0.25">
      <c r="A2635" s="9" t="s">
        <v>2719</v>
      </c>
      <c r="C2635" s="19">
        <f t="shared" si="451"/>
        <v>2026</v>
      </c>
      <c r="K2635" s="9">
        <f t="shared" si="452"/>
        <v>0</v>
      </c>
      <c r="N2635" s="23">
        <f t="shared" si="453"/>
        <v>0</v>
      </c>
      <c r="O2635" s="24" t="e">
        <f t="shared" si="454"/>
        <v>#DIV/0!</v>
      </c>
      <c r="V2635" s="9">
        <f t="shared" si="455"/>
        <v>0</v>
      </c>
      <c r="Z2635" s="9">
        <f t="shared" si="456"/>
        <v>0</v>
      </c>
      <c r="AG2635" s="27">
        <v>5.516</v>
      </c>
      <c r="AI2635" s="2">
        <f t="shared" si="457"/>
        <v>82.306554953178903</v>
      </c>
      <c r="AK2635" s="27">
        <v>5.516</v>
      </c>
      <c r="AM2635" s="3">
        <f t="shared" si="458"/>
        <v>82.306554953178903</v>
      </c>
      <c r="AO2635" s="27">
        <v>5.516</v>
      </c>
      <c r="AP2635" s="89">
        <v>0.3</v>
      </c>
      <c r="AQ2635" s="88">
        <v>0</v>
      </c>
      <c r="AR2635" s="46" t="e">
        <f t="shared" si="459"/>
        <v>#DIV/0!</v>
      </c>
      <c r="AS2635" s="47" t="e">
        <f t="shared" si="460"/>
        <v>#DIV/0!</v>
      </c>
      <c r="AT2635" s="30" t="e">
        <f t="shared" si="461"/>
        <v>#DIV/0!</v>
      </c>
    </row>
    <row r="2636" spans="1:46" x14ac:dyDescent="0.25">
      <c r="A2636" s="9" t="s">
        <v>2720</v>
      </c>
      <c r="C2636" s="19">
        <f t="shared" si="451"/>
        <v>2026</v>
      </c>
      <c r="K2636" s="9">
        <f t="shared" si="452"/>
        <v>0</v>
      </c>
      <c r="N2636" s="23">
        <f t="shared" si="453"/>
        <v>0</v>
      </c>
      <c r="O2636" s="24" t="e">
        <f t="shared" si="454"/>
        <v>#DIV/0!</v>
      </c>
      <c r="V2636" s="9">
        <f t="shared" si="455"/>
        <v>0</v>
      </c>
      <c r="Z2636" s="9">
        <f t="shared" si="456"/>
        <v>0</v>
      </c>
      <c r="AG2636" s="27">
        <v>5.516</v>
      </c>
      <c r="AI2636" s="2">
        <f t="shared" si="457"/>
        <v>82.306554953178903</v>
      </c>
      <c r="AK2636" s="27">
        <v>5.516</v>
      </c>
      <c r="AM2636" s="3">
        <f t="shared" si="458"/>
        <v>82.306554953178903</v>
      </c>
      <c r="AO2636" s="27">
        <v>5.516</v>
      </c>
      <c r="AP2636" s="89">
        <v>0.3</v>
      </c>
      <c r="AQ2636" s="88">
        <v>0</v>
      </c>
      <c r="AR2636" s="46" t="e">
        <f t="shared" si="459"/>
        <v>#DIV/0!</v>
      </c>
      <c r="AS2636" s="47" t="e">
        <f t="shared" si="460"/>
        <v>#DIV/0!</v>
      </c>
      <c r="AT2636" s="30" t="e">
        <f t="shared" si="461"/>
        <v>#DIV/0!</v>
      </c>
    </row>
    <row r="2637" spans="1:46" x14ac:dyDescent="0.25">
      <c r="A2637" s="9" t="s">
        <v>2721</v>
      </c>
      <c r="C2637" s="19">
        <f t="shared" si="451"/>
        <v>2026</v>
      </c>
      <c r="K2637" s="9">
        <f t="shared" si="452"/>
        <v>0</v>
      </c>
      <c r="N2637" s="23">
        <f t="shared" si="453"/>
        <v>0</v>
      </c>
      <c r="O2637" s="24" t="e">
        <f t="shared" si="454"/>
        <v>#DIV/0!</v>
      </c>
      <c r="V2637" s="9">
        <f t="shared" si="455"/>
        <v>0</v>
      </c>
      <c r="Z2637" s="9">
        <f t="shared" si="456"/>
        <v>0</v>
      </c>
      <c r="AG2637" s="27">
        <v>5.516</v>
      </c>
      <c r="AI2637" s="2">
        <f t="shared" si="457"/>
        <v>82.306554953178903</v>
      </c>
      <c r="AK2637" s="27">
        <v>5.516</v>
      </c>
      <c r="AM2637" s="3">
        <f t="shared" si="458"/>
        <v>82.306554953178903</v>
      </c>
      <c r="AO2637" s="27">
        <v>5.516</v>
      </c>
      <c r="AP2637" s="89">
        <v>0.3</v>
      </c>
      <c r="AQ2637" s="88">
        <v>0</v>
      </c>
      <c r="AR2637" s="46" t="e">
        <f t="shared" si="459"/>
        <v>#DIV/0!</v>
      </c>
      <c r="AS2637" s="47" t="e">
        <f t="shared" si="460"/>
        <v>#DIV/0!</v>
      </c>
      <c r="AT2637" s="30" t="e">
        <f t="shared" si="461"/>
        <v>#DIV/0!</v>
      </c>
    </row>
    <row r="2638" spans="1:46" x14ac:dyDescent="0.25">
      <c r="A2638" s="9" t="s">
        <v>2722</v>
      </c>
      <c r="C2638" s="19">
        <f t="shared" si="451"/>
        <v>2026</v>
      </c>
      <c r="K2638" s="9">
        <f t="shared" si="452"/>
        <v>0</v>
      </c>
      <c r="N2638" s="23">
        <f t="shared" si="453"/>
        <v>0</v>
      </c>
      <c r="O2638" s="24" t="e">
        <f t="shared" si="454"/>
        <v>#DIV/0!</v>
      </c>
      <c r="V2638" s="9">
        <f t="shared" si="455"/>
        <v>0</v>
      </c>
      <c r="Z2638" s="9">
        <f t="shared" si="456"/>
        <v>0</v>
      </c>
      <c r="AG2638" s="27">
        <v>5.516</v>
      </c>
      <c r="AI2638" s="2">
        <f t="shared" si="457"/>
        <v>82.306554953178903</v>
      </c>
      <c r="AK2638" s="27">
        <v>5.516</v>
      </c>
      <c r="AM2638" s="3">
        <f t="shared" si="458"/>
        <v>82.306554953178903</v>
      </c>
      <c r="AO2638" s="27">
        <v>5.516</v>
      </c>
      <c r="AP2638" s="89">
        <v>0.3</v>
      </c>
      <c r="AQ2638" s="88">
        <v>0</v>
      </c>
      <c r="AR2638" s="46" t="e">
        <f t="shared" si="459"/>
        <v>#DIV/0!</v>
      </c>
      <c r="AS2638" s="47" t="e">
        <f t="shared" si="460"/>
        <v>#DIV/0!</v>
      </c>
      <c r="AT2638" s="30" t="e">
        <f t="shared" si="461"/>
        <v>#DIV/0!</v>
      </c>
    </row>
    <row r="2639" spans="1:46" x14ac:dyDescent="0.25">
      <c r="A2639" s="9" t="s">
        <v>2723</v>
      </c>
      <c r="C2639" s="19">
        <f t="shared" si="451"/>
        <v>2026</v>
      </c>
      <c r="K2639" s="9">
        <f t="shared" si="452"/>
        <v>0</v>
      </c>
      <c r="N2639" s="23">
        <f t="shared" si="453"/>
        <v>0</v>
      </c>
      <c r="O2639" s="24" t="e">
        <f t="shared" si="454"/>
        <v>#DIV/0!</v>
      </c>
      <c r="V2639" s="9">
        <f t="shared" si="455"/>
        <v>0</v>
      </c>
      <c r="Z2639" s="9">
        <f t="shared" si="456"/>
        <v>0</v>
      </c>
      <c r="AG2639" s="27">
        <v>5.516</v>
      </c>
      <c r="AI2639" s="2">
        <f t="shared" si="457"/>
        <v>82.306554953178903</v>
      </c>
      <c r="AK2639" s="27">
        <v>5.516</v>
      </c>
      <c r="AM2639" s="3">
        <f t="shared" si="458"/>
        <v>82.306554953178903</v>
      </c>
      <c r="AO2639" s="27">
        <v>5.516</v>
      </c>
      <c r="AP2639" s="89">
        <v>0.3</v>
      </c>
      <c r="AQ2639" s="88">
        <v>0</v>
      </c>
      <c r="AR2639" s="46" t="e">
        <f t="shared" si="459"/>
        <v>#DIV/0!</v>
      </c>
      <c r="AS2639" s="47" t="e">
        <f t="shared" si="460"/>
        <v>#DIV/0!</v>
      </c>
      <c r="AT2639" s="30" t="e">
        <f t="shared" si="461"/>
        <v>#DIV/0!</v>
      </c>
    </row>
    <row r="2640" spans="1:46" x14ac:dyDescent="0.25">
      <c r="A2640" s="9" t="s">
        <v>2724</v>
      </c>
      <c r="C2640" s="19">
        <f t="shared" si="451"/>
        <v>2026</v>
      </c>
      <c r="K2640" s="9">
        <f t="shared" si="452"/>
        <v>0</v>
      </c>
      <c r="N2640" s="23">
        <f t="shared" si="453"/>
        <v>0</v>
      </c>
      <c r="O2640" s="24" t="e">
        <f t="shared" si="454"/>
        <v>#DIV/0!</v>
      </c>
      <c r="V2640" s="9">
        <f t="shared" si="455"/>
        <v>0</v>
      </c>
      <c r="Z2640" s="9">
        <f t="shared" si="456"/>
        <v>0</v>
      </c>
      <c r="AG2640" s="27">
        <v>5.516</v>
      </c>
      <c r="AI2640" s="2">
        <f t="shared" si="457"/>
        <v>82.306554953178903</v>
      </c>
      <c r="AK2640" s="27">
        <v>5.516</v>
      </c>
      <c r="AM2640" s="3">
        <f t="shared" si="458"/>
        <v>82.306554953178903</v>
      </c>
      <c r="AO2640" s="27">
        <v>5.516</v>
      </c>
      <c r="AP2640" s="89">
        <v>0.3</v>
      </c>
      <c r="AQ2640" s="88">
        <v>0</v>
      </c>
      <c r="AR2640" s="46" t="e">
        <f t="shared" si="459"/>
        <v>#DIV/0!</v>
      </c>
      <c r="AS2640" s="47" t="e">
        <f t="shared" si="460"/>
        <v>#DIV/0!</v>
      </c>
      <c r="AT2640" s="30" t="e">
        <f t="shared" si="461"/>
        <v>#DIV/0!</v>
      </c>
    </row>
    <row r="2641" spans="1:46" x14ac:dyDescent="0.25">
      <c r="A2641" s="9" t="s">
        <v>2725</v>
      </c>
      <c r="C2641" s="19">
        <f t="shared" si="451"/>
        <v>2026</v>
      </c>
      <c r="K2641" s="9">
        <f t="shared" si="452"/>
        <v>0</v>
      </c>
      <c r="N2641" s="23">
        <f t="shared" si="453"/>
        <v>0</v>
      </c>
      <c r="O2641" s="24" t="e">
        <f t="shared" si="454"/>
        <v>#DIV/0!</v>
      </c>
      <c r="V2641" s="9">
        <f t="shared" si="455"/>
        <v>0</v>
      </c>
      <c r="Z2641" s="9">
        <f t="shared" si="456"/>
        <v>0</v>
      </c>
      <c r="AG2641" s="27">
        <v>5.516</v>
      </c>
      <c r="AI2641" s="2">
        <f t="shared" si="457"/>
        <v>82.306554953178903</v>
      </c>
      <c r="AK2641" s="27">
        <v>5.516</v>
      </c>
      <c r="AM2641" s="3">
        <f t="shared" si="458"/>
        <v>82.306554953178903</v>
      </c>
      <c r="AO2641" s="27">
        <v>5.516</v>
      </c>
      <c r="AP2641" s="89">
        <v>0.3</v>
      </c>
      <c r="AQ2641" s="88">
        <v>0</v>
      </c>
      <c r="AR2641" s="46" t="e">
        <f t="shared" si="459"/>
        <v>#DIV/0!</v>
      </c>
      <c r="AS2641" s="47" t="e">
        <f t="shared" si="460"/>
        <v>#DIV/0!</v>
      </c>
      <c r="AT2641" s="30" t="e">
        <f t="shared" si="461"/>
        <v>#DIV/0!</v>
      </c>
    </row>
    <row r="2642" spans="1:46" x14ac:dyDescent="0.25">
      <c r="A2642" s="9" t="s">
        <v>2726</v>
      </c>
      <c r="C2642" s="19">
        <f t="shared" si="451"/>
        <v>2026</v>
      </c>
      <c r="K2642" s="9">
        <f t="shared" si="452"/>
        <v>0</v>
      </c>
      <c r="N2642" s="23">
        <f t="shared" si="453"/>
        <v>0</v>
      </c>
      <c r="O2642" s="24" t="e">
        <f t="shared" si="454"/>
        <v>#DIV/0!</v>
      </c>
      <c r="V2642" s="9">
        <f t="shared" si="455"/>
        <v>0</v>
      </c>
      <c r="Z2642" s="9">
        <f t="shared" si="456"/>
        <v>0</v>
      </c>
      <c r="AG2642" s="27">
        <v>5.516</v>
      </c>
      <c r="AI2642" s="2">
        <f t="shared" si="457"/>
        <v>82.306554953178903</v>
      </c>
      <c r="AK2642" s="27">
        <v>5.516</v>
      </c>
      <c r="AM2642" s="3">
        <f t="shared" si="458"/>
        <v>82.306554953178903</v>
      </c>
      <c r="AO2642" s="27">
        <v>5.516</v>
      </c>
      <c r="AP2642" s="89">
        <v>0.3</v>
      </c>
      <c r="AQ2642" s="88">
        <v>0</v>
      </c>
      <c r="AR2642" s="46" t="e">
        <f t="shared" si="459"/>
        <v>#DIV/0!</v>
      </c>
      <c r="AS2642" s="47" t="e">
        <f t="shared" si="460"/>
        <v>#DIV/0!</v>
      </c>
      <c r="AT2642" s="30" t="e">
        <f t="shared" si="461"/>
        <v>#DIV/0!</v>
      </c>
    </row>
    <row r="2643" spans="1:46" x14ac:dyDescent="0.25">
      <c r="A2643" s="9" t="s">
        <v>2727</v>
      </c>
      <c r="C2643" s="19">
        <f t="shared" si="451"/>
        <v>2026</v>
      </c>
      <c r="K2643" s="9">
        <f t="shared" si="452"/>
        <v>0</v>
      </c>
      <c r="N2643" s="23">
        <f t="shared" si="453"/>
        <v>0</v>
      </c>
      <c r="O2643" s="24" t="e">
        <f t="shared" si="454"/>
        <v>#DIV/0!</v>
      </c>
      <c r="V2643" s="9">
        <f t="shared" si="455"/>
        <v>0</v>
      </c>
      <c r="Z2643" s="9">
        <f t="shared" si="456"/>
        <v>0</v>
      </c>
      <c r="AG2643" s="27">
        <v>5.516</v>
      </c>
      <c r="AI2643" s="2">
        <f t="shared" si="457"/>
        <v>82.306554953178903</v>
      </c>
      <c r="AK2643" s="27">
        <v>5.516</v>
      </c>
      <c r="AM2643" s="3">
        <f t="shared" si="458"/>
        <v>82.306554953178903</v>
      </c>
      <c r="AO2643" s="27">
        <v>5.516</v>
      </c>
      <c r="AP2643" s="89">
        <v>0.3</v>
      </c>
      <c r="AQ2643" s="88">
        <v>0</v>
      </c>
      <c r="AR2643" s="46" t="e">
        <f t="shared" si="459"/>
        <v>#DIV/0!</v>
      </c>
      <c r="AS2643" s="47" t="e">
        <f t="shared" si="460"/>
        <v>#DIV/0!</v>
      </c>
      <c r="AT2643" s="30" t="e">
        <f t="shared" si="461"/>
        <v>#DIV/0!</v>
      </c>
    </row>
    <row r="2644" spans="1:46" x14ac:dyDescent="0.25">
      <c r="A2644" s="9" t="s">
        <v>2728</v>
      </c>
      <c r="C2644" s="19">
        <f t="shared" si="451"/>
        <v>2026</v>
      </c>
      <c r="K2644" s="9">
        <f t="shared" si="452"/>
        <v>0</v>
      </c>
      <c r="N2644" s="23">
        <f t="shared" si="453"/>
        <v>0</v>
      </c>
      <c r="O2644" s="24" t="e">
        <f t="shared" si="454"/>
        <v>#DIV/0!</v>
      </c>
      <c r="V2644" s="9">
        <f t="shared" si="455"/>
        <v>0</v>
      </c>
      <c r="Z2644" s="9">
        <f t="shared" si="456"/>
        <v>0</v>
      </c>
      <c r="AG2644" s="27">
        <v>5.516</v>
      </c>
      <c r="AI2644" s="2">
        <f t="shared" si="457"/>
        <v>82.306554953178903</v>
      </c>
      <c r="AK2644" s="27">
        <v>5.516</v>
      </c>
      <c r="AM2644" s="3">
        <f t="shared" si="458"/>
        <v>82.306554953178903</v>
      </c>
      <c r="AO2644" s="27">
        <v>5.516</v>
      </c>
      <c r="AP2644" s="89">
        <v>0.3</v>
      </c>
      <c r="AQ2644" s="88">
        <v>0</v>
      </c>
      <c r="AR2644" s="46" t="e">
        <f t="shared" si="459"/>
        <v>#DIV/0!</v>
      </c>
      <c r="AS2644" s="47" t="e">
        <f t="shared" si="460"/>
        <v>#DIV/0!</v>
      </c>
      <c r="AT2644" s="30" t="e">
        <f t="shared" si="461"/>
        <v>#DIV/0!</v>
      </c>
    </row>
    <row r="2645" spans="1:46" x14ac:dyDescent="0.25">
      <c r="A2645" s="9" t="s">
        <v>2729</v>
      </c>
      <c r="C2645" s="19">
        <f t="shared" si="451"/>
        <v>2026</v>
      </c>
      <c r="K2645" s="9">
        <f t="shared" si="452"/>
        <v>0</v>
      </c>
      <c r="N2645" s="23">
        <f t="shared" si="453"/>
        <v>0</v>
      </c>
      <c r="O2645" s="24" t="e">
        <f t="shared" si="454"/>
        <v>#DIV/0!</v>
      </c>
      <c r="V2645" s="9">
        <f t="shared" si="455"/>
        <v>0</v>
      </c>
      <c r="Z2645" s="9">
        <f t="shared" si="456"/>
        <v>0</v>
      </c>
      <c r="AG2645" s="27">
        <v>5.516</v>
      </c>
      <c r="AI2645" s="2">
        <f t="shared" si="457"/>
        <v>82.306554953178903</v>
      </c>
      <c r="AK2645" s="27">
        <v>5.516</v>
      </c>
      <c r="AM2645" s="3">
        <f t="shared" si="458"/>
        <v>82.306554953178903</v>
      </c>
      <c r="AO2645" s="27">
        <v>5.516</v>
      </c>
      <c r="AP2645" s="89">
        <v>0.3</v>
      </c>
      <c r="AQ2645" s="88">
        <v>0</v>
      </c>
      <c r="AR2645" s="46" t="e">
        <f t="shared" si="459"/>
        <v>#DIV/0!</v>
      </c>
      <c r="AS2645" s="47" t="e">
        <f t="shared" si="460"/>
        <v>#DIV/0!</v>
      </c>
      <c r="AT2645" s="30" t="e">
        <f t="shared" si="461"/>
        <v>#DIV/0!</v>
      </c>
    </row>
    <row r="2646" spans="1:46" x14ac:dyDescent="0.25">
      <c r="A2646" s="9" t="s">
        <v>2730</v>
      </c>
      <c r="C2646" s="19">
        <f t="shared" si="451"/>
        <v>2026</v>
      </c>
      <c r="K2646" s="9">
        <f t="shared" si="452"/>
        <v>0</v>
      </c>
      <c r="N2646" s="23">
        <f t="shared" si="453"/>
        <v>0</v>
      </c>
      <c r="O2646" s="24" t="e">
        <f t="shared" si="454"/>
        <v>#DIV/0!</v>
      </c>
      <c r="V2646" s="9">
        <f t="shared" si="455"/>
        <v>0</v>
      </c>
      <c r="Z2646" s="9">
        <f t="shared" si="456"/>
        <v>0</v>
      </c>
      <c r="AG2646" s="27">
        <v>5.516</v>
      </c>
      <c r="AI2646" s="2">
        <f t="shared" si="457"/>
        <v>82.306554953178903</v>
      </c>
      <c r="AK2646" s="27">
        <v>5.516</v>
      </c>
      <c r="AM2646" s="3">
        <f t="shared" si="458"/>
        <v>82.306554953178903</v>
      </c>
      <c r="AO2646" s="27">
        <v>5.516</v>
      </c>
      <c r="AP2646" s="89">
        <v>0.3</v>
      </c>
      <c r="AQ2646" s="88">
        <v>0</v>
      </c>
      <c r="AR2646" s="46" t="e">
        <f t="shared" si="459"/>
        <v>#DIV/0!</v>
      </c>
      <c r="AS2646" s="47" t="e">
        <f t="shared" si="460"/>
        <v>#DIV/0!</v>
      </c>
      <c r="AT2646" s="30" t="e">
        <f t="shared" si="461"/>
        <v>#DIV/0!</v>
      </c>
    </row>
    <row r="2647" spans="1:46" x14ac:dyDescent="0.25">
      <c r="A2647" s="9" t="s">
        <v>2731</v>
      </c>
      <c r="C2647" s="19">
        <f t="shared" si="451"/>
        <v>2026</v>
      </c>
      <c r="K2647" s="9">
        <f t="shared" si="452"/>
        <v>0</v>
      </c>
      <c r="N2647" s="23">
        <f t="shared" si="453"/>
        <v>0</v>
      </c>
      <c r="O2647" s="24" t="e">
        <f t="shared" si="454"/>
        <v>#DIV/0!</v>
      </c>
      <c r="V2647" s="9">
        <f t="shared" si="455"/>
        <v>0</v>
      </c>
      <c r="Z2647" s="9">
        <f t="shared" si="456"/>
        <v>0</v>
      </c>
      <c r="AG2647" s="27">
        <v>5.516</v>
      </c>
      <c r="AI2647" s="2">
        <f t="shared" si="457"/>
        <v>82.306554953178903</v>
      </c>
      <c r="AK2647" s="27">
        <v>5.516</v>
      </c>
      <c r="AM2647" s="3">
        <f t="shared" si="458"/>
        <v>82.306554953178903</v>
      </c>
      <c r="AO2647" s="27">
        <v>5.516</v>
      </c>
      <c r="AP2647" s="89">
        <v>0.3</v>
      </c>
      <c r="AQ2647" s="88">
        <v>0</v>
      </c>
      <c r="AR2647" s="46" t="e">
        <f t="shared" si="459"/>
        <v>#DIV/0!</v>
      </c>
      <c r="AS2647" s="47" t="e">
        <f t="shared" si="460"/>
        <v>#DIV/0!</v>
      </c>
      <c r="AT2647" s="30" t="e">
        <f t="shared" si="461"/>
        <v>#DIV/0!</v>
      </c>
    </row>
    <row r="2648" spans="1:46" x14ac:dyDescent="0.25">
      <c r="A2648" s="9" t="s">
        <v>2732</v>
      </c>
      <c r="C2648" s="19">
        <f t="shared" si="451"/>
        <v>2026</v>
      </c>
      <c r="K2648" s="9">
        <f t="shared" si="452"/>
        <v>0</v>
      </c>
      <c r="N2648" s="23">
        <f t="shared" si="453"/>
        <v>0</v>
      </c>
      <c r="O2648" s="24" t="e">
        <f t="shared" si="454"/>
        <v>#DIV/0!</v>
      </c>
      <c r="V2648" s="9">
        <f t="shared" si="455"/>
        <v>0</v>
      </c>
      <c r="Z2648" s="9">
        <f t="shared" si="456"/>
        <v>0</v>
      </c>
      <c r="AG2648" s="27">
        <v>5.516</v>
      </c>
      <c r="AI2648" s="2">
        <f t="shared" si="457"/>
        <v>82.306554953178903</v>
      </c>
      <c r="AK2648" s="27">
        <v>5.516</v>
      </c>
      <c r="AM2648" s="3">
        <f t="shared" si="458"/>
        <v>82.306554953178903</v>
      </c>
      <c r="AO2648" s="27">
        <v>5.516</v>
      </c>
      <c r="AP2648" s="89">
        <v>0.3</v>
      </c>
      <c r="AQ2648" s="88">
        <v>0</v>
      </c>
      <c r="AR2648" s="46" t="e">
        <f t="shared" si="459"/>
        <v>#DIV/0!</v>
      </c>
      <c r="AS2648" s="47" t="e">
        <f t="shared" si="460"/>
        <v>#DIV/0!</v>
      </c>
      <c r="AT2648" s="30" t="e">
        <f t="shared" si="461"/>
        <v>#DIV/0!</v>
      </c>
    </row>
    <row r="2649" spans="1:46" x14ac:dyDescent="0.25">
      <c r="A2649" s="9" t="s">
        <v>2733</v>
      </c>
      <c r="C2649" s="19">
        <f t="shared" si="451"/>
        <v>2026</v>
      </c>
      <c r="K2649" s="9">
        <f t="shared" si="452"/>
        <v>0</v>
      </c>
      <c r="N2649" s="23">
        <f t="shared" si="453"/>
        <v>0</v>
      </c>
      <c r="O2649" s="24" t="e">
        <f t="shared" si="454"/>
        <v>#DIV/0!</v>
      </c>
      <c r="V2649" s="9">
        <f t="shared" si="455"/>
        <v>0</v>
      </c>
      <c r="Z2649" s="9">
        <f t="shared" si="456"/>
        <v>0</v>
      </c>
      <c r="AG2649" s="27">
        <v>5.516</v>
      </c>
      <c r="AI2649" s="2">
        <f t="shared" si="457"/>
        <v>82.306554953178903</v>
      </c>
      <c r="AK2649" s="27">
        <v>5.516</v>
      </c>
      <c r="AM2649" s="3">
        <f t="shared" si="458"/>
        <v>82.306554953178903</v>
      </c>
      <c r="AO2649" s="27">
        <v>5.516</v>
      </c>
      <c r="AP2649" s="89">
        <v>0.3</v>
      </c>
      <c r="AQ2649" s="88">
        <v>0</v>
      </c>
      <c r="AR2649" s="46" t="e">
        <f t="shared" si="459"/>
        <v>#DIV/0!</v>
      </c>
      <c r="AS2649" s="47" t="e">
        <f t="shared" si="460"/>
        <v>#DIV/0!</v>
      </c>
      <c r="AT2649" s="30" t="e">
        <f t="shared" si="461"/>
        <v>#DIV/0!</v>
      </c>
    </row>
    <row r="2650" spans="1:46" x14ac:dyDescent="0.25">
      <c r="A2650" s="9" t="s">
        <v>2734</v>
      </c>
      <c r="C2650" s="19">
        <f t="shared" si="451"/>
        <v>2026</v>
      </c>
      <c r="K2650" s="9">
        <f t="shared" si="452"/>
        <v>0</v>
      </c>
      <c r="N2650" s="23">
        <f t="shared" si="453"/>
        <v>0</v>
      </c>
      <c r="O2650" s="24" t="e">
        <f t="shared" si="454"/>
        <v>#DIV/0!</v>
      </c>
      <c r="V2650" s="9">
        <f t="shared" si="455"/>
        <v>0</v>
      </c>
      <c r="Z2650" s="9">
        <f t="shared" si="456"/>
        <v>0</v>
      </c>
      <c r="AG2650" s="27">
        <v>5.516</v>
      </c>
      <c r="AI2650" s="2">
        <f t="shared" si="457"/>
        <v>82.306554953178903</v>
      </c>
      <c r="AK2650" s="27">
        <v>5.516</v>
      </c>
      <c r="AM2650" s="3">
        <f t="shared" si="458"/>
        <v>82.306554953178903</v>
      </c>
      <c r="AO2650" s="27">
        <v>5.516</v>
      </c>
      <c r="AP2650" s="89">
        <v>0.3</v>
      </c>
      <c r="AQ2650" s="88">
        <v>0</v>
      </c>
      <c r="AR2650" s="46" t="e">
        <f t="shared" si="459"/>
        <v>#DIV/0!</v>
      </c>
      <c r="AS2650" s="47" t="e">
        <f t="shared" si="460"/>
        <v>#DIV/0!</v>
      </c>
      <c r="AT2650" s="30" t="e">
        <f t="shared" si="461"/>
        <v>#DIV/0!</v>
      </c>
    </row>
    <row r="2651" spans="1:46" x14ac:dyDescent="0.25">
      <c r="A2651" s="9" t="s">
        <v>2735</v>
      </c>
      <c r="C2651" s="19">
        <f t="shared" si="451"/>
        <v>2026</v>
      </c>
      <c r="K2651" s="9">
        <f t="shared" si="452"/>
        <v>0</v>
      </c>
      <c r="N2651" s="23">
        <f t="shared" si="453"/>
        <v>0</v>
      </c>
      <c r="O2651" s="24" t="e">
        <f t="shared" si="454"/>
        <v>#DIV/0!</v>
      </c>
      <c r="V2651" s="9">
        <f t="shared" si="455"/>
        <v>0</v>
      </c>
      <c r="Z2651" s="9">
        <f t="shared" si="456"/>
        <v>0</v>
      </c>
      <c r="AG2651" s="27">
        <v>5.516</v>
      </c>
      <c r="AI2651" s="2">
        <f t="shared" si="457"/>
        <v>82.306554953178903</v>
      </c>
      <c r="AK2651" s="27">
        <v>5.516</v>
      </c>
      <c r="AM2651" s="3">
        <f t="shared" si="458"/>
        <v>82.306554953178903</v>
      </c>
      <c r="AO2651" s="27">
        <v>5.516</v>
      </c>
      <c r="AP2651" s="89">
        <v>0.3</v>
      </c>
      <c r="AQ2651" s="88">
        <v>0</v>
      </c>
      <c r="AR2651" s="46" t="e">
        <f t="shared" si="459"/>
        <v>#DIV/0!</v>
      </c>
      <c r="AS2651" s="47" t="e">
        <f t="shared" si="460"/>
        <v>#DIV/0!</v>
      </c>
      <c r="AT2651" s="30" t="e">
        <f t="shared" si="461"/>
        <v>#DIV/0!</v>
      </c>
    </row>
    <row r="2652" spans="1:46" x14ac:dyDescent="0.25">
      <c r="A2652" s="9" t="s">
        <v>2736</v>
      </c>
      <c r="C2652" s="19">
        <f t="shared" si="451"/>
        <v>2026</v>
      </c>
      <c r="K2652" s="9">
        <f t="shared" si="452"/>
        <v>0</v>
      </c>
      <c r="N2652" s="23">
        <f t="shared" si="453"/>
        <v>0</v>
      </c>
      <c r="O2652" s="24" t="e">
        <f t="shared" si="454"/>
        <v>#DIV/0!</v>
      </c>
      <c r="V2652" s="9">
        <f t="shared" si="455"/>
        <v>0</v>
      </c>
      <c r="Z2652" s="9">
        <f t="shared" si="456"/>
        <v>0</v>
      </c>
      <c r="AG2652" s="27">
        <v>5.516</v>
      </c>
      <c r="AI2652" s="2">
        <f t="shared" si="457"/>
        <v>82.306554953178903</v>
      </c>
      <c r="AK2652" s="27">
        <v>5.516</v>
      </c>
      <c r="AM2652" s="3">
        <f t="shared" si="458"/>
        <v>82.306554953178903</v>
      </c>
      <c r="AO2652" s="27">
        <v>5.516</v>
      </c>
      <c r="AP2652" s="89">
        <v>0.3</v>
      </c>
      <c r="AQ2652" s="88">
        <v>0</v>
      </c>
      <c r="AR2652" s="46" t="e">
        <f t="shared" si="459"/>
        <v>#DIV/0!</v>
      </c>
      <c r="AS2652" s="47" t="e">
        <f t="shared" si="460"/>
        <v>#DIV/0!</v>
      </c>
      <c r="AT2652" s="30" t="e">
        <f t="shared" si="461"/>
        <v>#DIV/0!</v>
      </c>
    </row>
    <row r="2653" spans="1:46" x14ac:dyDescent="0.25">
      <c r="A2653" s="9" t="s">
        <v>2737</v>
      </c>
      <c r="C2653" s="19">
        <f t="shared" si="451"/>
        <v>2026</v>
      </c>
      <c r="K2653" s="9">
        <f t="shared" si="452"/>
        <v>0</v>
      </c>
      <c r="N2653" s="23">
        <f t="shared" si="453"/>
        <v>0</v>
      </c>
      <c r="O2653" s="24" t="e">
        <f t="shared" si="454"/>
        <v>#DIV/0!</v>
      </c>
      <c r="V2653" s="9">
        <f t="shared" si="455"/>
        <v>0</v>
      </c>
      <c r="Z2653" s="9">
        <f t="shared" si="456"/>
        <v>0</v>
      </c>
      <c r="AG2653" s="27">
        <v>5.516</v>
      </c>
      <c r="AI2653" s="2">
        <f t="shared" si="457"/>
        <v>82.306554953178903</v>
      </c>
      <c r="AK2653" s="27">
        <v>5.516</v>
      </c>
      <c r="AM2653" s="3">
        <f t="shared" si="458"/>
        <v>82.306554953178903</v>
      </c>
      <c r="AO2653" s="27">
        <v>5.516</v>
      </c>
      <c r="AP2653" s="89">
        <v>0.3</v>
      </c>
      <c r="AQ2653" s="88">
        <v>0</v>
      </c>
      <c r="AR2653" s="46" t="e">
        <f t="shared" si="459"/>
        <v>#DIV/0!</v>
      </c>
      <c r="AS2653" s="47" t="e">
        <f t="shared" si="460"/>
        <v>#DIV/0!</v>
      </c>
      <c r="AT2653" s="30" t="e">
        <f t="shared" si="461"/>
        <v>#DIV/0!</v>
      </c>
    </row>
    <row r="2654" spans="1:46" x14ac:dyDescent="0.25">
      <c r="A2654" s="9" t="s">
        <v>2738</v>
      </c>
      <c r="C2654" s="19">
        <f t="shared" si="451"/>
        <v>2026</v>
      </c>
      <c r="K2654" s="9">
        <f t="shared" si="452"/>
        <v>0</v>
      </c>
      <c r="N2654" s="23">
        <f t="shared" si="453"/>
        <v>0</v>
      </c>
      <c r="O2654" s="24" t="e">
        <f t="shared" si="454"/>
        <v>#DIV/0!</v>
      </c>
      <c r="V2654" s="9">
        <f t="shared" si="455"/>
        <v>0</v>
      </c>
      <c r="Z2654" s="9">
        <f t="shared" si="456"/>
        <v>0</v>
      </c>
      <c r="AG2654" s="27">
        <v>5.516</v>
      </c>
      <c r="AI2654" s="2">
        <f t="shared" si="457"/>
        <v>82.306554953178903</v>
      </c>
      <c r="AK2654" s="27">
        <v>5.516</v>
      </c>
      <c r="AM2654" s="3">
        <f t="shared" si="458"/>
        <v>82.306554953178903</v>
      </c>
      <c r="AO2654" s="27">
        <v>5.516</v>
      </c>
      <c r="AP2654" s="89">
        <v>0.3</v>
      </c>
      <c r="AQ2654" s="88">
        <v>0</v>
      </c>
      <c r="AR2654" s="46" t="e">
        <f t="shared" si="459"/>
        <v>#DIV/0!</v>
      </c>
      <c r="AS2654" s="47" t="e">
        <f t="shared" si="460"/>
        <v>#DIV/0!</v>
      </c>
      <c r="AT2654" s="30" t="e">
        <f t="shared" si="461"/>
        <v>#DIV/0!</v>
      </c>
    </row>
    <row r="2655" spans="1:46" x14ac:dyDescent="0.25">
      <c r="A2655" s="9" t="s">
        <v>2739</v>
      </c>
      <c r="C2655" s="19">
        <f t="shared" si="451"/>
        <v>2026</v>
      </c>
      <c r="K2655" s="9">
        <f t="shared" si="452"/>
        <v>0</v>
      </c>
      <c r="N2655" s="23">
        <f t="shared" si="453"/>
        <v>0</v>
      </c>
      <c r="O2655" s="24" t="e">
        <f t="shared" si="454"/>
        <v>#DIV/0!</v>
      </c>
      <c r="V2655" s="9">
        <f t="shared" si="455"/>
        <v>0</v>
      </c>
      <c r="Z2655" s="9">
        <f t="shared" si="456"/>
        <v>0</v>
      </c>
      <c r="AG2655" s="27">
        <v>5.516</v>
      </c>
      <c r="AI2655" s="2">
        <f t="shared" si="457"/>
        <v>82.306554953178903</v>
      </c>
      <c r="AK2655" s="27">
        <v>5.516</v>
      </c>
      <c r="AM2655" s="3">
        <f t="shared" si="458"/>
        <v>82.306554953178903</v>
      </c>
      <c r="AO2655" s="27">
        <v>5.516</v>
      </c>
      <c r="AP2655" s="89">
        <v>0.3</v>
      </c>
      <c r="AQ2655" s="88">
        <v>0</v>
      </c>
      <c r="AR2655" s="46" t="e">
        <f t="shared" si="459"/>
        <v>#DIV/0!</v>
      </c>
      <c r="AS2655" s="47" t="e">
        <f t="shared" si="460"/>
        <v>#DIV/0!</v>
      </c>
      <c r="AT2655" s="30" t="e">
        <f t="shared" si="461"/>
        <v>#DIV/0!</v>
      </c>
    </row>
    <row r="2656" spans="1:46" x14ac:dyDescent="0.25">
      <c r="A2656" s="9" t="s">
        <v>2740</v>
      </c>
      <c r="C2656" s="19">
        <f t="shared" si="451"/>
        <v>2026</v>
      </c>
      <c r="K2656" s="9">
        <f t="shared" si="452"/>
        <v>0</v>
      </c>
      <c r="N2656" s="23">
        <f t="shared" si="453"/>
        <v>0</v>
      </c>
      <c r="O2656" s="24" t="e">
        <f t="shared" si="454"/>
        <v>#DIV/0!</v>
      </c>
      <c r="V2656" s="9">
        <f t="shared" si="455"/>
        <v>0</v>
      </c>
      <c r="Z2656" s="9">
        <f t="shared" si="456"/>
        <v>0</v>
      </c>
      <c r="AG2656" s="27">
        <v>5.516</v>
      </c>
      <c r="AI2656" s="2">
        <f t="shared" si="457"/>
        <v>82.306554953178903</v>
      </c>
      <c r="AK2656" s="27">
        <v>5.516</v>
      </c>
      <c r="AM2656" s="3">
        <f t="shared" si="458"/>
        <v>82.306554953178903</v>
      </c>
      <c r="AO2656" s="27">
        <v>5.516</v>
      </c>
      <c r="AP2656" s="89">
        <v>0.3</v>
      </c>
      <c r="AQ2656" s="88">
        <v>0</v>
      </c>
      <c r="AR2656" s="46" t="e">
        <f t="shared" si="459"/>
        <v>#DIV/0!</v>
      </c>
      <c r="AS2656" s="47" t="e">
        <f t="shared" si="460"/>
        <v>#DIV/0!</v>
      </c>
      <c r="AT2656" s="30" t="e">
        <f t="shared" si="461"/>
        <v>#DIV/0!</v>
      </c>
    </row>
    <row r="2657" spans="1:46" x14ac:dyDescent="0.25">
      <c r="A2657" s="9" t="s">
        <v>2741</v>
      </c>
      <c r="C2657" s="19">
        <f t="shared" si="451"/>
        <v>2026</v>
      </c>
      <c r="K2657" s="9">
        <f t="shared" si="452"/>
        <v>0</v>
      </c>
      <c r="N2657" s="23">
        <f t="shared" si="453"/>
        <v>0</v>
      </c>
      <c r="O2657" s="24" t="e">
        <f t="shared" si="454"/>
        <v>#DIV/0!</v>
      </c>
      <c r="V2657" s="9">
        <f t="shared" si="455"/>
        <v>0</v>
      </c>
      <c r="Z2657" s="9">
        <f t="shared" si="456"/>
        <v>0</v>
      </c>
      <c r="AG2657" s="27">
        <v>5.516</v>
      </c>
      <c r="AI2657" s="2">
        <f t="shared" si="457"/>
        <v>82.306554953178903</v>
      </c>
      <c r="AK2657" s="27">
        <v>5.516</v>
      </c>
      <c r="AM2657" s="3">
        <f t="shared" si="458"/>
        <v>82.306554953178903</v>
      </c>
      <c r="AO2657" s="27">
        <v>5.516</v>
      </c>
      <c r="AP2657" s="89">
        <v>0.3</v>
      </c>
      <c r="AQ2657" s="88">
        <v>0</v>
      </c>
      <c r="AR2657" s="46" t="e">
        <f t="shared" si="459"/>
        <v>#DIV/0!</v>
      </c>
      <c r="AS2657" s="47" t="e">
        <f t="shared" si="460"/>
        <v>#DIV/0!</v>
      </c>
      <c r="AT2657" s="30" t="e">
        <f t="shared" si="461"/>
        <v>#DIV/0!</v>
      </c>
    </row>
    <row r="2658" spans="1:46" x14ac:dyDescent="0.25">
      <c r="A2658" s="9" t="s">
        <v>2742</v>
      </c>
      <c r="C2658" s="19">
        <f t="shared" si="451"/>
        <v>2026</v>
      </c>
      <c r="K2658" s="9">
        <f t="shared" si="452"/>
        <v>0</v>
      </c>
      <c r="N2658" s="23">
        <f t="shared" si="453"/>
        <v>0</v>
      </c>
      <c r="O2658" s="24" t="e">
        <f t="shared" si="454"/>
        <v>#DIV/0!</v>
      </c>
      <c r="V2658" s="9">
        <f t="shared" si="455"/>
        <v>0</v>
      </c>
      <c r="Z2658" s="9">
        <f t="shared" si="456"/>
        <v>0</v>
      </c>
      <c r="AG2658" s="27">
        <v>5.516</v>
      </c>
      <c r="AI2658" s="2">
        <f t="shared" si="457"/>
        <v>82.306554953178903</v>
      </c>
      <c r="AK2658" s="27">
        <v>5.516</v>
      </c>
      <c r="AM2658" s="3">
        <f t="shared" si="458"/>
        <v>82.306554953178903</v>
      </c>
      <c r="AO2658" s="27">
        <v>5.516</v>
      </c>
      <c r="AP2658" s="89">
        <v>0.3</v>
      </c>
      <c r="AQ2658" s="88">
        <v>0</v>
      </c>
      <c r="AR2658" s="46" t="e">
        <f t="shared" si="459"/>
        <v>#DIV/0!</v>
      </c>
      <c r="AS2658" s="47" t="e">
        <f t="shared" si="460"/>
        <v>#DIV/0!</v>
      </c>
      <c r="AT2658" s="30" t="e">
        <f t="shared" si="461"/>
        <v>#DIV/0!</v>
      </c>
    </row>
    <row r="2659" spans="1:46" x14ac:dyDescent="0.25">
      <c r="A2659" s="9" t="s">
        <v>2743</v>
      </c>
      <c r="C2659" s="19">
        <f t="shared" si="451"/>
        <v>2026</v>
      </c>
      <c r="K2659" s="9">
        <f t="shared" si="452"/>
        <v>0</v>
      </c>
      <c r="N2659" s="23">
        <f t="shared" si="453"/>
        <v>0</v>
      </c>
      <c r="O2659" s="24" t="e">
        <f t="shared" si="454"/>
        <v>#DIV/0!</v>
      </c>
      <c r="V2659" s="9">
        <f t="shared" si="455"/>
        <v>0</v>
      </c>
      <c r="Z2659" s="9">
        <f t="shared" si="456"/>
        <v>0</v>
      </c>
      <c r="AG2659" s="27">
        <v>5.516</v>
      </c>
      <c r="AI2659" s="2">
        <f t="shared" si="457"/>
        <v>82.306554953178903</v>
      </c>
      <c r="AK2659" s="27">
        <v>5.516</v>
      </c>
      <c r="AM2659" s="3">
        <f t="shared" si="458"/>
        <v>82.306554953178903</v>
      </c>
      <c r="AO2659" s="27">
        <v>5.516</v>
      </c>
      <c r="AP2659" s="89">
        <v>0.3</v>
      </c>
      <c r="AQ2659" s="88">
        <v>0</v>
      </c>
      <c r="AR2659" s="46" t="e">
        <f t="shared" si="459"/>
        <v>#DIV/0!</v>
      </c>
      <c r="AS2659" s="47" t="e">
        <f t="shared" si="460"/>
        <v>#DIV/0!</v>
      </c>
      <c r="AT2659" s="30" t="e">
        <f t="shared" si="461"/>
        <v>#DIV/0!</v>
      </c>
    </row>
    <row r="2660" spans="1:46" x14ac:dyDescent="0.25">
      <c r="A2660" s="9" t="s">
        <v>2744</v>
      </c>
      <c r="C2660" s="19">
        <f t="shared" si="451"/>
        <v>2026</v>
      </c>
      <c r="K2660" s="9">
        <f t="shared" si="452"/>
        <v>0</v>
      </c>
      <c r="N2660" s="23">
        <f t="shared" si="453"/>
        <v>0</v>
      </c>
      <c r="O2660" s="24" t="e">
        <f t="shared" si="454"/>
        <v>#DIV/0!</v>
      </c>
      <c r="V2660" s="9">
        <f t="shared" si="455"/>
        <v>0</v>
      </c>
      <c r="Z2660" s="9">
        <f t="shared" si="456"/>
        <v>0</v>
      </c>
      <c r="AG2660" s="27">
        <v>5.516</v>
      </c>
      <c r="AI2660" s="2">
        <f t="shared" si="457"/>
        <v>82.306554953178903</v>
      </c>
      <c r="AK2660" s="27">
        <v>5.516</v>
      </c>
      <c r="AM2660" s="3">
        <f t="shared" si="458"/>
        <v>82.306554953178903</v>
      </c>
      <c r="AO2660" s="27">
        <v>5.516</v>
      </c>
      <c r="AP2660" s="89">
        <v>0.3</v>
      </c>
      <c r="AQ2660" s="88">
        <v>0</v>
      </c>
      <c r="AR2660" s="46" t="e">
        <f t="shared" si="459"/>
        <v>#DIV/0!</v>
      </c>
      <c r="AS2660" s="47" t="e">
        <f t="shared" si="460"/>
        <v>#DIV/0!</v>
      </c>
      <c r="AT2660" s="30" t="e">
        <f t="shared" si="461"/>
        <v>#DIV/0!</v>
      </c>
    </row>
    <row r="2661" spans="1:46" x14ac:dyDescent="0.25">
      <c r="A2661" s="9" t="s">
        <v>2745</v>
      </c>
      <c r="C2661" s="19">
        <f t="shared" si="451"/>
        <v>2026</v>
      </c>
      <c r="K2661" s="9">
        <f t="shared" si="452"/>
        <v>0</v>
      </c>
      <c r="N2661" s="23">
        <f t="shared" si="453"/>
        <v>0</v>
      </c>
      <c r="O2661" s="24" t="e">
        <f t="shared" si="454"/>
        <v>#DIV/0!</v>
      </c>
      <c r="V2661" s="9">
        <f t="shared" si="455"/>
        <v>0</v>
      </c>
      <c r="Z2661" s="9">
        <f t="shared" si="456"/>
        <v>0</v>
      </c>
      <c r="AG2661" s="27">
        <v>5.516</v>
      </c>
      <c r="AI2661" s="2">
        <f t="shared" si="457"/>
        <v>82.306554953178903</v>
      </c>
      <c r="AK2661" s="27">
        <v>5.516</v>
      </c>
      <c r="AM2661" s="3">
        <f t="shared" si="458"/>
        <v>82.306554953178903</v>
      </c>
      <c r="AO2661" s="27">
        <v>5.516</v>
      </c>
      <c r="AP2661" s="89">
        <v>0.3</v>
      </c>
      <c r="AQ2661" s="88">
        <v>0</v>
      </c>
      <c r="AR2661" s="46" t="e">
        <f t="shared" si="459"/>
        <v>#DIV/0!</v>
      </c>
      <c r="AS2661" s="47" t="e">
        <f t="shared" si="460"/>
        <v>#DIV/0!</v>
      </c>
      <c r="AT2661" s="30" t="e">
        <f t="shared" si="461"/>
        <v>#DIV/0!</v>
      </c>
    </row>
    <row r="2662" spans="1:46" x14ac:dyDescent="0.25">
      <c r="A2662" s="9" t="s">
        <v>2746</v>
      </c>
      <c r="C2662" s="19">
        <f t="shared" si="451"/>
        <v>2026</v>
      </c>
      <c r="K2662" s="9">
        <f t="shared" si="452"/>
        <v>0</v>
      </c>
      <c r="N2662" s="23">
        <f t="shared" si="453"/>
        <v>0</v>
      </c>
      <c r="O2662" s="24" t="e">
        <f t="shared" si="454"/>
        <v>#DIV/0!</v>
      </c>
      <c r="V2662" s="9">
        <f t="shared" si="455"/>
        <v>0</v>
      </c>
      <c r="Z2662" s="9">
        <f t="shared" si="456"/>
        <v>0</v>
      </c>
      <c r="AG2662" s="27">
        <v>5.516</v>
      </c>
      <c r="AI2662" s="2">
        <f t="shared" si="457"/>
        <v>82.306554953178903</v>
      </c>
      <c r="AK2662" s="27">
        <v>5.516</v>
      </c>
      <c r="AM2662" s="3">
        <f t="shared" si="458"/>
        <v>82.306554953178903</v>
      </c>
      <c r="AO2662" s="27">
        <v>5.516</v>
      </c>
      <c r="AP2662" s="89">
        <v>0.3</v>
      </c>
      <c r="AQ2662" s="88">
        <v>0</v>
      </c>
      <c r="AR2662" s="46" t="e">
        <f t="shared" si="459"/>
        <v>#DIV/0!</v>
      </c>
      <c r="AS2662" s="47" t="e">
        <f t="shared" si="460"/>
        <v>#DIV/0!</v>
      </c>
      <c r="AT2662" s="30" t="e">
        <f t="shared" si="461"/>
        <v>#DIV/0!</v>
      </c>
    </row>
    <row r="2663" spans="1:46" x14ac:dyDescent="0.25">
      <c r="A2663" s="9" t="s">
        <v>2747</v>
      </c>
      <c r="C2663" s="19">
        <f t="shared" si="451"/>
        <v>2026</v>
      </c>
      <c r="K2663" s="9">
        <f t="shared" si="452"/>
        <v>0</v>
      </c>
      <c r="N2663" s="23">
        <f t="shared" si="453"/>
        <v>0</v>
      </c>
      <c r="O2663" s="24" t="e">
        <f t="shared" si="454"/>
        <v>#DIV/0!</v>
      </c>
      <c r="V2663" s="9">
        <f t="shared" si="455"/>
        <v>0</v>
      </c>
      <c r="Z2663" s="9">
        <f t="shared" si="456"/>
        <v>0</v>
      </c>
      <c r="AG2663" s="27">
        <v>5.516</v>
      </c>
      <c r="AI2663" s="2">
        <f t="shared" si="457"/>
        <v>82.306554953178903</v>
      </c>
      <c r="AK2663" s="27">
        <v>5.516</v>
      </c>
      <c r="AM2663" s="3">
        <f t="shared" si="458"/>
        <v>82.306554953178903</v>
      </c>
      <c r="AO2663" s="27">
        <v>5.516</v>
      </c>
      <c r="AP2663" s="89">
        <v>0.3</v>
      </c>
      <c r="AQ2663" s="88">
        <v>0</v>
      </c>
      <c r="AR2663" s="46" t="e">
        <f t="shared" si="459"/>
        <v>#DIV/0!</v>
      </c>
      <c r="AS2663" s="47" t="e">
        <f t="shared" si="460"/>
        <v>#DIV/0!</v>
      </c>
      <c r="AT2663" s="30" t="e">
        <f t="shared" si="461"/>
        <v>#DIV/0!</v>
      </c>
    </row>
    <row r="2664" spans="1:46" x14ac:dyDescent="0.25">
      <c r="A2664" s="9" t="s">
        <v>2748</v>
      </c>
      <c r="C2664" s="19">
        <f t="shared" si="451"/>
        <v>2026</v>
      </c>
      <c r="K2664" s="9">
        <f t="shared" si="452"/>
        <v>0</v>
      </c>
      <c r="N2664" s="23">
        <f t="shared" si="453"/>
        <v>0</v>
      </c>
      <c r="O2664" s="24" t="e">
        <f t="shared" si="454"/>
        <v>#DIV/0!</v>
      </c>
      <c r="V2664" s="9">
        <f t="shared" si="455"/>
        <v>0</v>
      </c>
      <c r="Z2664" s="9">
        <f t="shared" si="456"/>
        <v>0</v>
      </c>
      <c r="AG2664" s="27">
        <v>5.516</v>
      </c>
      <c r="AI2664" s="2">
        <f t="shared" si="457"/>
        <v>82.306554953178903</v>
      </c>
      <c r="AK2664" s="27">
        <v>5.516</v>
      </c>
      <c r="AM2664" s="3">
        <f t="shared" si="458"/>
        <v>82.306554953178903</v>
      </c>
      <c r="AO2664" s="27">
        <v>5.516</v>
      </c>
      <c r="AP2664" s="89">
        <v>0.3</v>
      </c>
      <c r="AQ2664" s="88">
        <v>0</v>
      </c>
      <c r="AR2664" s="46" t="e">
        <f t="shared" si="459"/>
        <v>#DIV/0!</v>
      </c>
      <c r="AS2664" s="47" t="e">
        <f t="shared" si="460"/>
        <v>#DIV/0!</v>
      </c>
      <c r="AT2664" s="30" t="e">
        <f t="shared" si="461"/>
        <v>#DIV/0!</v>
      </c>
    </row>
    <row r="2665" spans="1:46" x14ac:dyDescent="0.25">
      <c r="A2665" s="9" t="s">
        <v>2749</v>
      </c>
      <c r="C2665" s="19">
        <f t="shared" si="451"/>
        <v>2026</v>
      </c>
      <c r="K2665" s="9">
        <f t="shared" si="452"/>
        <v>0</v>
      </c>
      <c r="N2665" s="23">
        <f t="shared" si="453"/>
        <v>0</v>
      </c>
      <c r="O2665" s="24" t="e">
        <f t="shared" si="454"/>
        <v>#DIV/0!</v>
      </c>
      <c r="V2665" s="9">
        <f t="shared" si="455"/>
        <v>0</v>
      </c>
      <c r="Z2665" s="9">
        <f t="shared" si="456"/>
        <v>0</v>
      </c>
      <c r="AG2665" s="27">
        <v>5.516</v>
      </c>
      <c r="AI2665" s="2">
        <f t="shared" si="457"/>
        <v>82.306554953178903</v>
      </c>
      <c r="AK2665" s="27">
        <v>5.516</v>
      </c>
      <c r="AM2665" s="3">
        <f t="shared" si="458"/>
        <v>82.306554953178903</v>
      </c>
      <c r="AO2665" s="27">
        <v>5.516</v>
      </c>
      <c r="AP2665" s="89">
        <v>0.3</v>
      </c>
      <c r="AQ2665" s="88">
        <v>0</v>
      </c>
      <c r="AR2665" s="46" t="e">
        <f t="shared" si="459"/>
        <v>#DIV/0!</v>
      </c>
      <c r="AS2665" s="47" t="e">
        <f t="shared" si="460"/>
        <v>#DIV/0!</v>
      </c>
      <c r="AT2665" s="30" t="e">
        <f t="shared" si="461"/>
        <v>#DIV/0!</v>
      </c>
    </row>
    <row r="2666" spans="1:46" x14ac:dyDescent="0.25">
      <c r="A2666" s="9" t="s">
        <v>2750</v>
      </c>
      <c r="C2666" s="19">
        <f t="shared" si="451"/>
        <v>2026</v>
      </c>
      <c r="K2666" s="9">
        <f t="shared" si="452"/>
        <v>0</v>
      </c>
      <c r="N2666" s="23">
        <f t="shared" si="453"/>
        <v>0</v>
      </c>
      <c r="O2666" s="24" t="e">
        <f t="shared" si="454"/>
        <v>#DIV/0!</v>
      </c>
      <c r="V2666" s="9">
        <f t="shared" si="455"/>
        <v>0</v>
      </c>
      <c r="Z2666" s="9">
        <f t="shared" si="456"/>
        <v>0</v>
      </c>
      <c r="AG2666" s="27">
        <v>5.516</v>
      </c>
      <c r="AI2666" s="2">
        <f t="shared" si="457"/>
        <v>82.306554953178903</v>
      </c>
      <c r="AK2666" s="27">
        <v>5.516</v>
      </c>
      <c r="AM2666" s="3">
        <f t="shared" si="458"/>
        <v>82.306554953178903</v>
      </c>
      <c r="AO2666" s="27">
        <v>5.516</v>
      </c>
      <c r="AP2666" s="89">
        <v>0.3</v>
      </c>
      <c r="AQ2666" s="88">
        <v>0</v>
      </c>
      <c r="AR2666" s="46" t="e">
        <f t="shared" si="459"/>
        <v>#DIV/0!</v>
      </c>
      <c r="AS2666" s="47" t="e">
        <f t="shared" si="460"/>
        <v>#DIV/0!</v>
      </c>
      <c r="AT2666" s="30" t="e">
        <f t="shared" si="461"/>
        <v>#DIV/0!</v>
      </c>
    </row>
    <row r="2667" spans="1:46" x14ac:dyDescent="0.25">
      <c r="A2667" s="9" t="s">
        <v>2751</v>
      </c>
      <c r="C2667" s="19">
        <f t="shared" si="451"/>
        <v>2026</v>
      </c>
      <c r="K2667" s="9">
        <f t="shared" si="452"/>
        <v>0</v>
      </c>
      <c r="N2667" s="23">
        <f t="shared" si="453"/>
        <v>0</v>
      </c>
      <c r="O2667" s="24" t="e">
        <f t="shared" si="454"/>
        <v>#DIV/0!</v>
      </c>
      <c r="V2667" s="9">
        <f t="shared" si="455"/>
        <v>0</v>
      </c>
      <c r="Z2667" s="9">
        <f t="shared" si="456"/>
        <v>0</v>
      </c>
      <c r="AG2667" s="27">
        <v>5.516</v>
      </c>
      <c r="AI2667" s="2">
        <f t="shared" si="457"/>
        <v>82.306554953178903</v>
      </c>
      <c r="AK2667" s="27">
        <v>5.516</v>
      </c>
      <c r="AM2667" s="3">
        <f t="shared" si="458"/>
        <v>82.306554953178903</v>
      </c>
      <c r="AO2667" s="27">
        <v>5.516</v>
      </c>
      <c r="AP2667" s="89">
        <v>0.3</v>
      </c>
      <c r="AQ2667" s="88">
        <v>0</v>
      </c>
      <c r="AR2667" s="46" t="e">
        <f t="shared" si="459"/>
        <v>#DIV/0!</v>
      </c>
      <c r="AS2667" s="47" t="e">
        <f t="shared" si="460"/>
        <v>#DIV/0!</v>
      </c>
      <c r="AT2667" s="30" t="e">
        <f t="shared" si="461"/>
        <v>#DIV/0!</v>
      </c>
    </row>
    <row r="2668" spans="1:46" x14ac:dyDescent="0.25">
      <c r="A2668" s="9" t="s">
        <v>2752</v>
      </c>
      <c r="C2668" s="19">
        <f t="shared" si="451"/>
        <v>2026</v>
      </c>
      <c r="K2668" s="9">
        <f t="shared" si="452"/>
        <v>0</v>
      </c>
      <c r="N2668" s="23">
        <f t="shared" si="453"/>
        <v>0</v>
      </c>
      <c r="O2668" s="24" t="e">
        <f t="shared" si="454"/>
        <v>#DIV/0!</v>
      </c>
      <c r="V2668" s="9">
        <f t="shared" si="455"/>
        <v>0</v>
      </c>
      <c r="Z2668" s="9">
        <f t="shared" si="456"/>
        <v>0</v>
      </c>
      <c r="AG2668" s="27">
        <v>5.516</v>
      </c>
      <c r="AI2668" s="2">
        <f t="shared" si="457"/>
        <v>82.306554953178903</v>
      </c>
      <c r="AK2668" s="27">
        <v>5.516</v>
      </c>
      <c r="AM2668" s="3">
        <f t="shared" si="458"/>
        <v>82.306554953178903</v>
      </c>
      <c r="AO2668" s="27">
        <v>5.516</v>
      </c>
      <c r="AP2668" s="89">
        <v>0.3</v>
      </c>
      <c r="AQ2668" s="88">
        <v>0</v>
      </c>
      <c r="AR2668" s="46" t="e">
        <f t="shared" si="459"/>
        <v>#DIV/0!</v>
      </c>
      <c r="AS2668" s="47" t="e">
        <f t="shared" si="460"/>
        <v>#DIV/0!</v>
      </c>
      <c r="AT2668" s="30" t="e">
        <f t="shared" si="461"/>
        <v>#DIV/0!</v>
      </c>
    </row>
    <row r="2669" spans="1:46" x14ac:dyDescent="0.25">
      <c r="A2669" s="9" t="s">
        <v>2753</v>
      </c>
      <c r="C2669" s="19">
        <f t="shared" si="451"/>
        <v>2026</v>
      </c>
      <c r="K2669" s="9">
        <f t="shared" si="452"/>
        <v>0</v>
      </c>
      <c r="N2669" s="23">
        <f t="shared" si="453"/>
        <v>0</v>
      </c>
      <c r="O2669" s="24" t="e">
        <f t="shared" si="454"/>
        <v>#DIV/0!</v>
      </c>
      <c r="V2669" s="9">
        <f t="shared" si="455"/>
        <v>0</v>
      </c>
      <c r="Z2669" s="9">
        <f t="shared" si="456"/>
        <v>0</v>
      </c>
      <c r="AG2669" s="27">
        <v>5.516</v>
      </c>
      <c r="AI2669" s="2">
        <f t="shared" si="457"/>
        <v>82.306554953178903</v>
      </c>
      <c r="AK2669" s="27">
        <v>5.516</v>
      </c>
      <c r="AM2669" s="3">
        <f t="shared" si="458"/>
        <v>82.306554953178903</v>
      </c>
      <c r="AO2669" s="27">
        <v>5.516</v>
      </c>
      <c r="AP2669" s="89">
        <v>0.3</v>
      </c>
      <c r="AQ2669" s="88">
        <v>0</v>
      </c>
      <c r="AR2669" s="46" t="e">
        <f t="shared" si="459"/>
        <v>#DIV/0!</v>
      </c>
      <c r="AS2669" s="47" t="e">
        <f t="shared" si="460"/>
        <v>#DIV/0!</v>
      </c>
      <c r="AT2669" s="30" t="e">
        <f t="shared" si="461"/>
        <v>#DIV/0!</v>
      </c>
    </row>
    <row r="2670" spans="1:46" x14ac:dyDescent="0.25">
      <c r="A2670" s="9" t="s">
        <v>2754</v>
      </c>
      <c r="C2670" s="19">
        <f t="shared" si="451"/>
        <v>2026</v>
      </c>
      <c r="K2670" s="9">
        <f t="shared" si="452"/>
        <v>0</v>
      </c>
      <c r="N2670" s="23">
        <f t="shared" si="453"/>
        <v>0</v>
      </c>
      <c r="O2670" s="24" t="e">
        <f t="shared" si="454"/>
        <v>#DIV/0!</v>
      </c>
      <c r="V2670" s="9">
        <f t="shared" si="455"/>
        <v>0</v>
      </c>
      <c r="Z2670" s="9">
        <f t="shared" si="456"/>
        <v>0</v>
      </c>
      <c r="AG2670" s="27">
        <v>5.516</v>
      </c>
      <c r="AI2670" s="2">
        <f t="shared" si="457"/>
        <v>82.306554953178903</v>
      </c>
      <c r="AK2670" s="27">
        <v>5.516</v>
      </c>
      <c r="AM2670" s="3">
        <f t="shared" si="458"/>
        <v>82.306554953178903</v>
      </c>
      <c r="AO2670" s="27">
        <v>5.516</v>
      </c>
      <c r="AP2670" s="89">
        <v>0.3</v>
      </c>
      <c r="AQ2670" s="88">
        <v>0</v>
      </c>
      <c r="AR2670" s="46" t="e">
        <f t="shared" si="459"/>
        <v>#DIV/0!</v>
      </c>
      <c r="AS2670" s="47" t="e">
        <f t="shared" si="460"/>
        <v>#DIV/0!</v>
      </c>
      <c r="AT2670" s="30" t="e">
        <f t="shared" si="461"/>
        <v>#DIV/0!</v>
      </c>
    </row>
    <row r="2671" spans="1:46" x14ac:dyDescent="0.25">
      <c r="A2671" s="9" t="s">
        <v>2755</v>
      </c>
      <c r="C2671" s="19">
        <f t="shared" si="451"/>
        <v>2026</v>
      </c>
      <c r="K2671" s="9">
        <f t="shared" si="452"/>
        <v>0</v>
      </c>
      <c r="N2671" s="23">
        <f t="shared" si="453"/>
        <v>0</v>
      </c>
      <c r="O2671" s="24" t="e">
        <f t="shared" si="454"/>
        <v>#DIV/0!</v>
      </c>
      <c r="V2671" s="9">
        <f t="shared" si="455"/>
        <v>0</v>
      </c>
      <c r="Z2671" s="9">
        <f t="shared" si="456"/>
        <v>0</v>
      </c>
      <c r="AG2671" s="27">
        <v>5.516</v>
      </c>
      <c r="AI2671" s="2">
        <f t="shared" si="457"/>
        <v>82.306554953178903</v>
      </c>
      <c r="AK2671" s="27">
        <v>5.516</v>
      </c>
      <c r="AM2671" s="3">
        <f t="shared" si="458"/>
        <v>82.306554953178903</v>
      </c>
      <c r="AO2671" s="27">
        <v>5.516</v>
      </c>
      <c r="AP2671" s="89">
        <v>0.3</v>
      </c>
      <c r="AQ2671" s="88">
        <v>0</v>
      </c>
      <c r="AR2671" s="46" t="e">
        <f t="shared" si="459"/>
        <v>#DIV/0!</v>
      </c>
      <c r="AS2671" s="47" t="e">
        <f t="shared" si="460"/>
        <v>#DIV/0!</v>
      </c>
      <c r="AT2671" s="30" t="e">
        <f t="shared" si="461"/>
        <v>#DIV/0!</v>
      </c>
    </row>
    <row r="2672" spans="1:46" x14ac:dyDescent="0.25">
      <c r="A2672" s="9" t="s">
        <v>2756</v>
      </c>
      <c r="C2672" s="19">
        <f t="shared" si="451"/>
        <v>2026</v>
      </c>
      <c r="K2672" s="9">
        <f t="shared" si="452"/>
        <v>0</v>
      </c>
      <c r="N2672" s="23">
        <f t="shared" si="453"/>
        <v>0</v>
      </c>
      <c r="O2672" s="24" t="e">
        <f t="shared" si="454"/>
        <v>#DIV/0!</v>
      </c>
      <c r="V2672" s="9">
        <f t="shared" si="455"/>
        <v>0</v>
      </c>
      <c r="Z2672" s="9">
        <f t="shared" si="456"/>
        <v>0</v>
      </c>
      <c r="AG2672" s="27">
        <v>5.516</v>
      </c>
      <c r="AI2672" s="2">
        <f t="shared" si="457"/>
        <v>82.306554953178903</v>
      </c>
      <c r="AK2672" s="27">
        <v>5.516</v>
      </c>
      <c r="AM2672" s="3">
        <f t="shared" si="458"/>
        <v>82.306554953178903</v>
      </c>
      <c r="AO2672" s="27">
        <v>5.516</v>
      </c>
      <c r="AP2672" s="89">
        <v>0.3</v>
      </c>
      <c r="AQ2672" s="88">
        <v>0</v>
      </c>
      <c r="AR2672" s="46" t="e">
        <f t="shared" si="459"/>
        <v>#DIV/0!</v>
      </c>
      <c r="AS2672" s="47" t="e">
        <f t="shared" si="460"/>
        <v>#DIV/0!</v>
      </c>
      <c r="AT2672" s="30" t="e">
        <f t="shared" si="461"/>
        <v>#DIV/0!</v>
      </c>
    </row>
    <row r="2673" spans="1:46" x14ac:dyDescent="0.25">
      <c r="A2673" s="9" t="s">
        <v>2757</v>
      </c>
      <c r="C2673" s="19">
        <f t="shared" si="451"/>
        <v>2026</v>
      </c>
      <c r="K2673" s="9">
        <f t="shared" si="452"/>
        <v>0</v>
      </c>
      <c r="N2673" s="23">
        <f t="shared" si="453"/>
        <v>0</v>
      </c>
      <c r="O2673" s="24" t="e">
        <f t="shared" si="454"/>
        <v>#DIV/0!</v>
      </c>
      <c r="V2673" s="9">
        <f t="shared" si="455"/>
        <v>0</v>
      </c>
      <c r="Z2673" s="9">
        <f t="shared" si="456"/>
        <v>0</v>
      </c>
      <c r="AG2673" s="27">
        <v>5.516</v>
      </c>
      <c r="AI2673" s="2">
        <f t="shared" si="457"/>
        <v>82.306554953178903</v>
      </c>
      <c r="AK2673" s="27">
        <v>5.516</v>
      </c>
      <c r="AM2673" s="3">
        <f t="shared" si="458"/>
        <v>82.306554953178903</v>
      </c>
      <c r="AO2673" s="27">
        <v>5.516</v>
      </c>
      <c r="AP2673" s="89">
        <v>0.3</v>
      </c>
      <c r="AQ2673" s="88">
        <v>0</v>
      </c>
      <c r="AR2673" s="46" t="e">
        <f t="shared" si="459"/>
        <v>#DIV/0!</v>
      </c>
      <c r="AS2673" s="47" t="e">
        <f t="shared" si="460"/>
        <v>#DIV/0!</v>
      </c>
      <c r="AT2673" s="30" t="e">
        <f t="shared" si="461"/>
        <v>#DIV/0!</v>
      </c>
    </row>
    <row r="2674" spans="1:46" x14ac:dyDescent="0.25">
      <c r="A2674" s="9" t="s">
        <v>2758</v>
      </c>
      <c r="C2674" s="19">
        <f t="shared" si="451"/>
        <v>2026</v>
      </c>
      <c r="K2674" s="9">
        <f t="shared" si="452"/>
        <v>0</v>
      </c>
      <c r="N2674" s="23">
        <f t="shared" si="453"/>
        <v>0</v>
      </c>
      <c r="O2674" s="24" t="e">
        <f t="shared" si="454"/>
        <v>#DIV/0!</v>
      </c>
      <c r="V2674" s="9">
        <f t="shared" si="455"/>
        <v>0</v>
      </c>
      <c r="Z2674" s="9">
        <f t="shared" si="456"/>
        <v>0</v>
      </c>
      <c r="AG2674" s="27">
        <v>5.516</v>
      </c>
      <c r="AI2674" s="2">
        <f t="shared" si="457"/>
        <v>82.306554953178903</v>
      </c>
      <c r="AK2674" s="27">
        <v>5.516</v>
      </c>
      <c r="AM2674" s="3">
        <f t="shared" si="458"/>
        <v>82.306554953178903</v>
      </c>
      <c r="AO2674" s="27">
        <v>5.516</v>
      </c>
      <c r="AP2674" s="89">
        <v>0.3</v>
      </c>
      <c r="AQ2674" s="88">
        <v>0</v>
      </c>
      <c r="AR2674" s="46" t="e">
        <f t="shared" si="459"/>
        <v>#DIV/0!</v>
      </c>
      <c r="AS2674" s="47" t="e">
        <f t="shared" si="460"/>
        <v>#DIV/0!</v>
      </c>
      <c r="AT2674" s="30" t="e">
        <f t="shared" si="461"/>
        <v>#DIV/0!</v>
      </c>
    </row>
    <row r="2675" spans="1:46" x14ac:dyDescent="0.25">
      <c r="A2675" s="9" t="s">
        <v>2759</v>
      </c>
      <c r="C2675" s="19">
        <f t="shared" si="451"/>
        <v>2026</v>
      </c>
      <c r="K2675" s="9">
        <f t="shared" si="452"/>
        <v>0</v>
      </c>
      <c r="N2675" s="23">
        <f t="shared" si="453"/>
        <v>0</v>
      </c>
      <c r="O2675" s="24" t="e">
        <f t="shared" si="454"/>
        <v>#DIV/0!</v>
      </c>
      <c r="V2675" s="9">
        <f t="shared" si="455"/>
        <v>0</v>
      </c>
      <c r="Z2675" s="9">
        <f t="shared" si="456"/>
        <v>0</v>
      </c>
      <c r="AG2675" s="27">
        <v>5.516</v>
      </c>
      <c r="AI2675" s="2">
        <f t="shared" si="457"/>
        <v>82.306554953178903</v>
      </c>
      <c r="AK2675" s="27">
        <v>5.516</v>
      </c>
      <c r="AM2675" s="3">
        <f t="shared" si="458"/>
        <v>82.306554953178903</v>
      </c>
      <c r="AO2675" s="27">
        <v>5.516</v>
      </c>
      <c r="AP2675" s="89">
        <v>0.3</v>
      </c>
      <c r="AQ2675" s="88">
        <v>0</v>
      </c>
      <c r="AR2675" s="46" t="e">
        <f t="shared" si="459"/>
        <v>#DIV/0!</v>
      </c>
      <c r="AS2675" s="47" t="e">
        <f t="shared" si="460"/>
        <v>#DIV/0!</v>
      </c>
      <c r="AT2675" s="30" t="e">
        <f t="shared" si="461"/>
        <v>#DIV/0!</v>
      </c>
    </row>
    <row r="2676" spans="1:46" x14ac:dyDescent="0.25">
      <c r="A2676" s="9" t="s">
        <v>2760</v>
      </c>
      <c r="C2676" s="19">
        <f t="shared" si="451"/>
        <v>2026</v>
      </c>
      <c r="K2676" s="9">
        <f t="shared" si="452"/>
        <v>0</v>
      </c>
      <c r="N2676" s="23">
        <f t="shared" si="453"/>
        <v>0</v>
      </c>
      <c r="O2676" s="24" t="e">
        <f t="shared" si="454"/>
        <v>#DIV/0!</v>
      </c>
      <c r="V2676" s="9">
        <f t="shared" si="455"/>
        <v>0</v>
      </c>
      <c r="Z2676" s="9">
        <f t="shared" si="456"/>
        <v>0</v>
      </c>
      <c r="AG2676" s="27">
        <v>5.516</v>
      </c>
      <c r="AI2676" s="2">
        <f t="shared" si="457"/>
        <v>82.306554953178903</v>
      </c>
      <c r="AK2676" s="27">
        <v>5.516</v>
      </c>
      <c r="AM2676" s="3">
        <f t="shared" si="458"/>
        <v>82.306554953178903</v>
      </c>
      <c r="AO2676" s="27">
        <v>5.516</v>
      </c>
      <c r="AP2676" s="89">
        <v>0.3</v>
      </c>
      <c r="AQ2676" s="88">
        <v>0</v>
      </c>
      <c r="AR2676" s="46" t="e">
        <f t="shared" si="459"/>
        <v>#DIV/0!</v>
      </c>
      <c r="AS2676" s="47" t="e">
        <f t="shared" si="460"/>
        <v>#DIV/0!</v>
      </c>
      <c r="AT2676" s="30" t="e">
        <f t="shared" si="461"/>
        <v>#DIV/0!</v>
      </c>
    </row>
    <row r="2677" spans="1:46" x14ac:dyDescent="0.25">
      <c r="A2677" s="9" t="s">
        <v>2761</v>
      </c>
      <c r="C2677" s="19">
        <f t="shared" si="451"/>
        <v>2026</v>
      </c>
      <c r="K2677" s="9">
        <f t="shared" si="452"/>
        <v>0</v>
      </c>
      <c r="N2677" s="23">
        <f t="shared" si="453"/>
        <v>0</v>
      </c>
      <c r="O2677" s="24" t="e">
        <f t="shared" si="454"/>
        <v>#DIV/0!</v>
      </c>
      <c r="V2677" s="9">
        <f t="shared" si="455"/>
        <v>0</v>
      </c>
      <c r="Z2677" s="9">
        <f t="shared" si="456"/>
        <v>0</v>
      </c>
      <c r="AG2677" s="27">
        <v>5.516</v>
      </c>
      <c r="AI2677" s="2">
        <f t="shared" si="457"/>
        <v>82.306554953178903</v>
      </c>
      <c r="AK2677" s="27">
        <v>5.516</v>
      </c>
      <c r="AM2677" s="3">
        <f t="shared" si="458"/>
        <v>82.306554953178903</v>
      </c>
      <c r="AO2677" s="27">
        <v>5.516</v>
      </c>
      <c r="AP2677" s="89">
        <v>0.3</v>
      </c>
      <c r="AQ2677" s="88">
        <v>0</v>
      </c>
      <c r="AR2677" s="46" t="e">
        <f t="shared" si="459"/>
        <v>#DIV/0!</v>
      </c>
      <c r="AS2677" s="47" t="e">
        <f t="shared" si="460"/>
        <v>#DIV/0!</v>
      </c>
      <c r="AT2677" s="30" t="e">
        <f t="shared" si="461"/>
        <v>#DIV/0!</v>
      </c>
    </row>
    <row r="2678" spans="1:46" x14ac:dyDescent="0.25">
      <c r="A2678" s="9" t="s">
        <v>2762</v>
      </c>
      <c r="C2678" s="19">
        <f t="shared" si="451"/>
        <v>2026</v>
      </c>
      <c r="K2678" s="9">
        <f t="shared" si="452"/>
        <v>0</v>
      </c>
      <c r="N2678" s="23">
        <f t="shared" si="453"/>
        <v>0</v>
      </c>
      <c r="O2678" s="24" t="e">
        <f t="shared" si="454"/>
        <v>#DIV/0!</v>
      </c>
      <c r="V2678" s="9">
        <f t="shared" si="455"/>
        <v>0</v>
      </c>
      <c r="Z2678" s="9">
        <f t="shared" si="456"/>
        <v>0</v>
      </c>
      <c r="AG2678" s="27">
        <v>5.516</v>
      </c>
      <c r="AI2678" s="2">
        <f t="shared" si="457"/>
        <v>82.306554953178903</v>
      </c>
      <c r="AK2678" s="27">
        <v>5.516</v>
      </c>
      <c r="AM2678" s="3">
        <f t="shared" si="458"/>
        <v>82.306554953178903</v>
      </c>
      <c r="AO2678" s="27">
        <v>5.516</v>
      </c>
      <c r="AP2678" s="89">
        <v>0.3</v>
      </c>
      <c r="AQ2678" s="88">
        <v>0</v>
      </c>
      <c r="AR2678" s="46" t="e">
        <f t="shared" si="459"/>
        <v>#DIV/0!</v>
      </c>
      <c r="AS2678" s="47" t="e">
        <f t="shared" si="460"/>
        <v>#DIV/0!</v>
      </c>
      <c r="AT2678" s="30" t="e">
        <f t="shared" si="461"/>
        <v>#DIV/0!</v>
      </c>
    </row>
    <row r="2679" spans="1:46" x14ac:dyDescent="0.25">
      <c r="A2679" s="9" t="s">
        <v>2763</v>
      </c>
      <c r="C2679" s="19">
        <f t="shared" si="451"/>
        <v>2026</v>
      </c>
      <c r="K2679" s="9">
        <f t="shared" si="452"/>
        <v>0</v>
      </c>
      <c r="N2679" s="23">
        <f t="shared" si="453"/>
        <v>0</v>
      </c>
      <c r="O2679" s="24" t="e">
        <f t="shared" si="454"/>
        <v>#DIV/0!</v>
      </c>
      <c r="V2679" s="9">
        <f t="shared" si="455"/>
        <v>0</v>
      </c>
      <c r="Z2679" s="9">
        <f t="shared" si="456"/>
        <v>0</v>
      </c>
      <c r="AG2679" s="27">
        <v>5.516</v>
      </c>
      <c r="AI2679" s="2">
        <f t="shared" si="457"/>
        <v>82.306554953178903</v>
      </c>
      <c r="AK2679" s="27">
        <v>5.516</v>
      </c>
      <c r="AM2679" s="3">
        <f t="shared" si="458"/>
        <v>82.306554953178903</v>
      </c>
      <c r="AO2679" s="27">
        <v>5.516</v>
      </c>
      <c r="AP2679" s="89">
        <v>0.3</v>
      </c>
      <c r="AQ2679" s="88">
        <v>0</v>
      </c>
      <c r="AR2679" s="46" t="e">
        <f t="shared" si="459"/>
        <v>#DIV/0!</v>
      </c>
      <c r="AS2679" s="47" t="e">
        <f t="shared" si="460"/>
        <v>#DIV/0!</v>
      </c>
      <c r="AT2679" s="30" t="e">
        <f t="shared" si="461"/>
        <v>#DIV/0!</v>
      </c>
    </row>
    <row r="2680" spans="1:46" x14ac:dyDescent="0.25">
      <c r="A2680" s="9" t="s">
        <v>2764</v>
      </c>
      <c r="C2680" s="19">
        <f t="shared" si="451"/>
        <v>2026</v>
      </c>
      <c r="K2680" s="9">
        <f t="shared" si="452"/>
        <v>0</v>
      </c>
      <c r="N2680" s="23">
        <f t="shared" si="453"/>
        <v>0</v>
      </c>
      <c r="O2680" s="24" t="e">
        <f t="shared" si="454"/>
        <v>#DIV/0!</v>
      </c>
      <c r="V2680" s="9">
        <f t="shared" si="455"/>
        <v>0</v>
      </c>
      <c r="Z2680" s="9">
        <f t="shared" si="456"/>
        <v>0</v>
      </c>
      <c r="AG2680" s="27">
        <v>5.516</v>
      </c>
      <c r="AI2680" s="2">
        <f t="shared" si="457"/>
        <v>82.306554953178903</v>
      </c>
      <c r="AK2680" s="27">
        <v>5.516</v>
      </c>
      <c r="AM2680" s="3">
        <f t="shared" si="458"/>
        <v>82.306554953178903</v>
      </c>
      <c r="AO2680" s="27">
        <v>5.516</v>
      </c>
      <c r="AP2680" s="89">
        <v>0.3</v>
      </c>
      <c r="AQ2680" s="88">
        <v>0</v>
      </c>
      <c r="AR2680" s="46" t="e">
        <f t="shared" si="459"/>
        <v>#DIV/0!</v>
      </c>
      <c r="AS2680" s="47" t="e">
        <f t="shared" si="460"/>
        <v>#DIV/0!</v>
      </c>
      <c r="AT2680" s="30" t="e">
        <f t="shared" si="461"/>
        <v>#DIV/0!</v>
      </c>
    </row>
    <row r="2681" spans="1:46" x14ac:dyDescent="0.25">
      <c r="A2681" s="9" t="s">
        <v>2765</v>
      </c>
      <c r="C2681" s="19">
        <f t="shared" si="451"/>
        <v>2026</v>
      </c>
      <c r="K2681" s="9">
        <f t="shared" si="452"/>
        <v>0</v>
      </c>
      <c r="N2681" s="23">
        <f t="shared" si="453"/>
        <v>0</v>
      </c>
      <c r="O2681" s="24" t="e">
        <f t="shared" si="454"/>
        <v>#DIV/0!</v>
      </c>
      <c r="V2681" s="9">
        <f t="shared" si="455"/>
        <v>0</v>
      </c>
      <c r="Z2681" s="9">
        <f t="shared" si="456"/>
        <v>0</v>
      </c>
      <c r="AG2681" s="27">
        <v>5.516</v>
      </c>
      <c r="AI2681" s="2">
        <f t="shared" si="457"/>
        <v>82.306554953178903</v>
      </c>
      <c r="AK2681" s="27">
        <v>5.516</v>
      </c>
      <c r="AM2681" s="3">
        <f t="shared" si="458"/>
        <v>82.306554953178903</v>
      </c>
      <c r="AO2681" s="27">
        <v>5.516</v>
      </c>
      <c r="AP2681" s="89">
        <v>0.3</v>
      </c>
      <c r="AQ2681" s="88">
        <v>0</v>
      </c>
      <c r="AR2681" s="46" t="e">
        <f t="shared" si="459"/>
        <v>#DIV/0!</v>
      </c>
      <c r="AS2681" s="47" t="e">
        <f t="shared" si="460"/>
        <v>#DIV/0!</v>
      </c>
      <c r="AT2681" s="30" t="e">
        <f t="shared" si="461"/>
        <v>#DIV/0!</v>
      </c>
    </row>
    <row r="2682" spans="1:46" x14ac:dyDescent="0.25">
      <c r="A2682" s="9" t="s">
        <v>2766</v>
      </c>
      <c r="C2682" s="19">
        <f t="shared" si="451"/>
        <v>2026</v>
      </c>
      <c r="K2682" s="9">
        <f t="shared" si="452"/>
        <v>0</v>
      </c>
      <c r="N2682" s="23">
        <f t="shared" si="453"/>
        <v>0</v>
      </c>
      <c r="O2682" s="24" t="e">
        <f t="shared" si="454"/>
        <v>#DIV/0!</v>
      </c>
      <c r="V2682" s="9">
        <f t="shared" si="455"/>
        <v>0</v>
      </c>
      <c r="Z2682" s="9">
        <f t="shared" si="456"/>
        <v>0</v>
      </c>
      <c r="AG2682" s="27">
        <v>5.516</v>
      </c>
      <c r="AI2682" s="2">
        <f t="shared" si="457"/>
        <v>82.306554953178903</v>
      </c>
      <c r="AK2682" s="27">
        <v>5.516</v>
      </c>
      <c r="AM2682" s="3">
        <f t="shared" si="458"/>
        <v>82.306554953178903</v>
      </c>
      <c r="AO2682" s="27">
        <v>5.516</v>
      </c>
      <c r="AP2682" s="89">
        <v>0.3</v>
      </c>
      <c r="AQ2682" s="88">
        <v>0</v>
      </c>
      <c r="AR2682" s="46" t="e">
        <f t="shared" si="459"/>
        <v>#DIV/0!</v>
      </c>
      <c r="AS2682" s="47" t="e">
        <f t="shared" si="460"/>
        <v>#DIV/0!</v>
      </c>
      <c r="AT2682" s="30" t="e">
        <f t="shared" si="461"/>
        <v>#DIV/0!</v>
      </c>
    </row>
    <row r="2683" spans="1:46" x14ac:dyDescent="0.25">
      <c r="A2683" s="9" t="s">
        <v>2767</v>
      </c>
      <c r="C2683" s="19">
        <f t="shared" si="451"/>
        <v>2026</v>
      </c>
      <c r="K2683" s="9">
        <f t="shared" si="452"/>
        <v>0</v>
      </c>
      <c r="N2683" s="23">
        <f t="shared" si="453"/>
        <v>0</v>
      </c>
      <c r="O2683" s="24" t="e">
        <f t="shared" si="454"/>
        <v>#DIV/0!</v>
      </c>
      <c r="V2683" s="9">
        <f t="shared" si="455"/>
        <v>0</v>
      </c>
      <c r="Z2683" s="9">
        <f t="shared" si="456"/>
        <v>0</v>
      </c>
      <c r="AG2683" s="27">
        <v>5.516</v>
      </c>
      <c r="AI2683" s="2">
        <f t="shared" si="457"/>
        <v>82.306554953178903</v>
      </c>
      <c r="AK2683" s="27">
        <v>5.516</v>
      </c>
      <c r="AM2683" s="3">
        <f t="shared" si="458"/>
        <v>82.306554953178903</v>
      </c>
      <c r="AO2683" s="27">
        <v>5.516</v>
      </c>
      <c r="AP2683" s="89">
        <v>0.3</v>
      </c>
      <c r="AQ2683" s="88">
        <v>0</v>
      </c>
      <c r="AR2683" s="46" t="e">
        <f t="shared" si="459"/>
        <v>#DIV/0!</v>
      </c>
      <c r="AS2683" s="47" t="e">
        <f t="shared" si="460"/>
        <v>#DIV/0!</v>
      </c>
      <c r="AT2683" s="30" t="e">
        <f t="shared" si="461"/>
        <v>#DIV/0!</v>
      </c>
    </row>
    <row r="2684" spans="1:46" x14ac:dyDescent="0.25">
      <c r="A2684" s="9" t="s">
        <v>2768</v>
      </c>
      <c r="C2684" s="19">
        <f t="shared" si="451"/>
        <v>2026</v>
      </c>
      <c r="K2684" s="9">
        <f t="shared" si="452"/>
        <v>0</v>
      </c>
      <c r="N2684" s="23">
        <f t="shared" si="453"/>
        <v>0</v>
      </c>
      <c r="O2684" s="24" t="e">
        <f t="shared" si="454"/>
        <v>#DIV/0!</v>
      </c>
      <c r="V2684" s="9">
        <f t="shared" si="455"/>
        <v>0</v>
      </c>
      <c r="Z2684" s="9">
        <f t="shared" si="456"/>
        <v>0</v>
      </c>
      <c r="AG2684" s="27">
        <v>5.516</v>
      </c>
      <c r="AI2684" s="2">
        <f t="shared" si="457"/>
        <v>82.306554953178903</v>
      </c>
      <c r="AK2684" s="27">
        <v>5.516</v>
      </c>
      <c r="AM2684" s="3">
        <f t="shared" si="458"/>
        <v>82.306554953178903</v>
      </c>
      <c r="AO2684" s="27">
        <v>5.516</v>
      </c>
      <c r="AP2684" s="89">
        <v>0.3</v>
      </c>
      <c r="AQ2684" s="88">
        <v>0</v>
      </c>
      <c r="AR2684" s="46" t="e">
        <f t="shared" si="459"/>
        <v>#DIV/0!</v>
      </c>
      <c r="AS2684" s="47" t="e">
        <f t="shared" si="460"/>
        <v>#DIV/0!</v>
      </c>
      <c r="AT2684" s="30" t="e">
        <f t="shared" si="461"/>
        <v>#DIV/0!</v>
      </c>
    </row>
    <row r="2685" spans="1:46" x14ac:dyDescent="0.25">
      <c r="A2685" s="9" t="s">
        <v>2769</v>
      </c>
      <c r="C2685" s="19">
        <f t="shared" si="451"/>
        <v>2026</v>
      </c>
      <c r="K2685" s="9">
        <f t="shared" si="452"/>
        <v>0</v>
      </c>
      <c r="N2685" s="23">
        <f t="shared" si="453"/>
        <v>0</v>
      </c>
      <c r="O2685" s="24" t="e">
        <f t="shared" si="454"/>
        <v>#DIV/0!</v>
      </c>
      <c r="V2685" s="9">
        <f t="shared" si="455"/>
        <v>0</v>
      </c>
      <c r="Z2685" s="9">
        <f t="shared" si="456"/>
        <v>0</v>
      </c>
      <c r="AG2685" s="27">
        <v>5.516</v>
      </c>
      <c r="AI2685" s="2">
        <f t="shared" si="457"/>
        <v>82.306554953178903</v>
      </c>
      <c r="AK2685" s="27">
        <v>5.516</v>
      </c>
      <c r="AM2685" s="3">
        <f t="shared" si="458"/>
        <v>82.306554953178903</v>
      </c>
      <c r="AO2685" s="27">
        <v>5.516</v>
      </c>
      <c r="AP2685" s="89">
        <v>0.3</v>
      </c>
      <c r="AQ2685" s="88">
        <v>0</v>
      </c>
      <c r="AR2685" s="46" t="e">
        <f t="shared" si="459"/>
        <v>#DIV/0!</v>
      </c>
      <c r="AS2685" s="47" t="e">
        <f t="shared" si="460"/>
        <v>#DIV/0!</v>
      </c>
      <c r="AT2685" s="30" t="e">
        <f t="shared" si="461"/>
        <v>#DIV/0!</v>
      </c>
    </row>
    <row r="2686" spans="1:46" x14ac:dyDescent="0.25">
      <c r="A2686" s="9" t="s">
        <v>2770</v>
      </c>
      <c r="C2686" s="19">
        <f t="shared" si="451"/>
        <v>2026</v>
      </c>
      <c r="K2686" s="9">
        <f t="shared" si="452"/>
        <v>0</v>
      </c>
      <c r="N2686" s="23">
        <f t="shared" si="453"/>
        <v>0</v>
      </c>
      <c r="O2686" s="24" t="e">
        <f t="shared" si="454"/>
        <v>#DIV/0!</v>
      </c>
      <c r="V2686" s="9">
        <f t="shared" si="455"/>
        <v>0</v>
      </c>
      <c r="Z2686" s="9">
        <f t="shared" si="456"/>
        <v>0</v>
      </c>
      <c r="AG2686" s="27">
        <v>5.516</v>
      </c>
      <c r="AI2686" s="2">
        <f t="shared" si="457"/>
        <v>82.306554953178903</v>
      </c>
      <c r="AK2686" s="27">
        <v>5.516</v>
      </c>
      <c r="AM2686" s="3">
        <f t="shared" si="458"/>
        <v>82.306554953178903</v>
      </c>
      <c r="AO2686" s="27">
        <v>5.516</v>
      </c>
      <c r="AP2686" s="89">
        <v>0.3</v>
      </c>
      <c r="AQ2686" s="88">
        <v>0</v>
      </c>
      <c r="AR2686" s="46" t="e">
        <f t="shared" si="459"/>
        <v>#DIV/0!</v>
      </c>
      <c r="AS2686" s="47" t="e">
        <f t="shared" si="460"/>
        <v>#DIV/0!</v>
      </c>
      <c r="AT2686" s="30" t="e">
        <f t="shared" si="461"/>
        <v>#DIV/0!</v>
      </c>
    </row>
    <row r="2687" spans="1:46" x14ac:dyDescent="0.25">
      <c r="A2687" s="9" t="s">
        <v>2771</v>
      </c>
      <c r="C2687" s="19">
        <f t="shared" si="451"/>
        <v>2026</v>
      </c>
      <c r="K2687" s="9">
        <f t="shared" si="452"/>
        <v>0</v>
      </c>
      <c r="N2687" s="23">
        <f t="shared" si="453"/>
        <v>0</v>
      </c>
      <c r="O2687" s="24" t="e">
        <f t="shared" si="454"/>
        <v>#DIV/0!</v>
      </c>
      <c r="V2687" s="9">
        <f t="shared" si="455"/>
        <v>0</v>
      </c>
      <c r="Z2687" s="9">
        <f t="shared" si="456"/>
        <v>0</v>
      </c>
      <c r="AG2687" s="27">
        <v>5.516</v>
      </c>
      <c r="AI2687" s="2">
        <f t="shared" si="457"/>
        <v>82.306554953178903</v>
      </c>
      <c r="AK2687" s="27">
        <v>5.516</v>
      </c>
      <c r="AM2687" s="3">
        <f t="shared" si="458"/>
        <v>82.306554953178903</v>
      </c>
      <c r="AO2687" s="27">
        <v>5.516</v>
      </c>
      <c r="AP2687" s="89">
        <v>0.3</v>
      </c>
      <c r="AQ2687" s="88">
        <v>0</v>
      </c>
      <c r="AR2687" s="46" t="e">
        <f t="shared" si="459"/>
        <v>#DIV/0!</v>
      </c>
      <c r="AS2687" s="47" t="e">
        <f t="shared" si="460"/>
        <v>#DIV/0!</v>
      </c>
      <c r="AT2687" s="30" t="e">
        <f t="shared" si="461"/>
        <v>#DIV/0!</v>
      </c>
    </row>
    <row r="2688" spans="1:46" x14ac:dyDescent="0.25">
      <c r="A2688" s="9" t="s">
        <v>2772</v>
      </c>
      <c r="C2688" s="19">
        <f t="shared" si="451"/>
        <v>2026</v>
      </c>
      <c r="K2688" s="9">
        <f t="shared" si="452"/>
        <v>0</v>
      </c>
      <c r="N2688" s="23">
        <f t="shared" si="453"/>
        <v>0</v>
      </c>
      <c r="O2688" s="24" t="e">
        <f t="shared" si="454"/>
        <v>#DIV/0!</v>
      </c>
      <c r="V2688" s="9">
        <f t="shared" si="455"/>
        <v>0</v>
      </c>
      <c r="Z2688" s="9">
        <f t="shared" si="456"/>
        <v>0</v>
      </c>
      <c r="AG2688" s="27">
        <v>5.516</v>
      </c>
      <c r="AI2688" s="2">
        <f t="shared" si="457"/>
        <v>82.306554953178903</v>
      </c>
      <c r="AK2688" s="27">
        <v>5.516</v>
      </c>
      <c r="AM2688" s="3">
        <f t="shared" si="458"/>
        <v>82.306554953178903</v>
      </c>
      <c r="AO2688" s="27">
        <v>5.516</v>
      </c>
      <c r="AP2688" s="89">
        <v>0.3</v>
      </c>
      <c r="AQ2688" s="88">
        <v>0</v>
      </c>
      <c r="AR2688" s="46" t="e">
        <f t="shared" si="459"/>
        <v>#DIV/0!</v>
      </c>
      <c r="AS2688" s="47" t="e">
        <f t="shared" si="460"/>
        <v>#DIV/0!</v>
      </c>
      <c r="AT2688" s="30" t="e">
        <f t="shared" si="461"/>
        <v>#DIV/0!</v>
      </c>
    </row>
    <row r="2689" spans="1:46" x14ac:dyDescent="0.25">
      <c r="A2689" s="9" t="s">
        <v>2773</v>
      </c>
      <c r="C2689" s="19">
        <f t="shared" si="451"/>
        <v>2026</v>
      </c>
      <c r="K2689" s="9">
        <f t="shared" si="452"/>
        <v>0</v>
      </c>
      <c r="N2689" s="23">
        <f t="shared" si="453"/>
        <v>0</v>
      </c>
      <c r="O2689" s="24" t="e">
        <f t="shared" si="454"/>
        <v>#DIV/0!</v>
      </c>
      <c r="V2689" s="9">
        <f t="shared" si="455"/>
        <v>0</v>
      </c>
      <c r="Z2689" s="9">
        <f t="shared" si="456"/>
        <v>0</v>
      </c>
      <c r="AG2689" s="27">
        <v>5.516</v>
      </c>
      <c r="AI2689" s="2">
        <f t="shared" si="457"/>
        <v>82.306554953178903</v>
      </c>
      <c r="AK2689" s="27">
        <v>5.516</v>
      </c>
      <c r="AM2689" s="3">
        <f t="shared" si="458"/>
        <v>82.306554953178903</v>
      </c>
      <c r="AO2689" s="27">
        <v>5.516</v>
      </c>
      <c r="AP2689" s="89">
        <v>0.3</v>
      </c>
      <c r="AQ2689" s="88">
        <v>0</v>
      </c>
      <c r="AR2689" s="46" t="e">
        <f t="shared" si="459"/>
        <v>#DIV/0!</v>
      </c>
      <c r="AS2689" s="47" t="e">
        <f t="shared" si="460"/>
        <v>#DIV/0!</v>
      </c>
      <c r="AT2689" s="30" t="e">
        <f t="shared" si="461"/>
        <v>#DIV/0!</v>
      </c>
    </row>
    <row r="2690" spans="1:46" x14ac:dyDescent="0.25">
      <c r="A2690" s="9" t="s">
        <v>2774</v>
      </c>
      <c r="C2690" s="19">
        <f t="shared" si="451"/>
        <v>2026</v>
      </c>
      <c r="K2690" s="9">
        <f t="shared" si="452"/>
        <v>0</v>
      </c>
      <c r="N2690" s="23">
        <f t="shared" si="453"/>
        <v>0</v>
      </c>
      <c r="O2690" s="24" t="e">
        <f t="shared" si="454"/>
        <v>#DIV/0!</v>
      </c>
      <c r="V2690" s="9">
        <f t="shared" si="455"/>
        <v>0</v>
      </c>
      <c r="Z2690" s="9">
        <f t="shared" si="456"/>
        <v>0</v>
      </c>
      <c r="AG2690" s="27">
        <v>5.516</v>
      </c>
      <c r="AI2690" s="2">
        <f t="shared" si="457"/>
        <v>82.306554953178903</v>
      </c>
      <c r="AK2690" s="27">
        <v>5.516</v>
      </c>
      <c r="AM2690" s="3">
        <f t="shared" si="458"/>
        <v>82.306554953178903</v>
      </c>
      <c r="AO2690" s="27">
        <v>5.516</v>
      </c>
      <c r="AP2690" s="89">
        <v>0.3</v>
      </c>
      <c r="AQ2690" s="88">
        <v>0</v>
      </c>
      <c r="AR2690" s="46" t="e">
        <f t="shared" si="459"/>
        <v>#DIV/0!</v>
      </c>
      <c r="AS2690" s="47" t="e">
        <f t="shared" si="460"/>
        <v>#DIV/0!</v>
      </c>
      <c r="AT2690" s="30" t="e">
        <f t="shared" si="461"/>
        <v>#DIV/0!</v>
      </c>
    </row>
    <row r="2691" spans="1:46" x14ac:dyDescent="0.25">
      <c r="A2691" s="9" t="s">
        <v>2775</v>
      </c>
      <c r="C2691" s="19">
        <f t="shared" si="451"/>
        <v>2026</v>
      </c>
      <c r="K2691" s="9">
        <f t="shared" si="452"/>
        <v>0</v>
      </c>
      <c r="N2691" s="23">
        <f t="shared" si="453"/>
        <v>0</v>
      </c>
      <c r="O2691" s="24" t="e">
        <f t="shared" si="454"/>
        <v>#DIV/0!</v>
      </c>
      <c r="V2691" s="9">
        <f t="shared" si="455"/>
        <v>0</v>
      </c>
      <c r="Z2691" s="9">
        <f t="shared" si="456"/>
        <v>0</v>
      </c>
      <c r="AG2691" s="27">
        <v>5.516</v>
      </c>
      <c r="AI2691" s="2">
        <f t="shared" si="457"/>
        <v>82.306554953178903</v>
      </c>
      <c r="AK2691" s="27">
        <v>5.516</v>
      </c>
      <c r="AM2691" s="3">
        <f t="shared" si="458"/>
        <v>82.306554953178903</v>
      </c>
      <c r="AO2691" s="27">
        <v>5.516</v>
      </c>
      <c r="AP2691" s="89">
        <v>0.3</v>
      </c>
      <c r="AQ2691" s="88">
        <v>0</v>
      </c>
      <c r="AR2691" s="46" t="e">
        <f t="shared" si="459"/>
        <v>#DIV/0!</v>
      </c>
      <c r="AS2691" s="47" t="e">
        <f t="shared" si="460"/>
        <v>#DIV/0!</v>
      </c>
      <c r="AT2691" s="30" t="e">
        <f t="shared" si="461"/>
        <v>#DIV/0!</v>
      </c>
    </row>
    <row r="2692" spans="1:46" x14ac:dyDescent="0.25">
      <c r="A2692" s="9" t="s">
        <v>2776</v>
      </c>
      <c r="C2692" s="19">
        <f t="shared" si="451"/>
        <v>2026</v>
      </c>
      <c r="K2692" s="9">
        <f t="shared" si="452"/>
        <v>0</v>
      </c>
      <c r="N2692" s="23">
        <f t="shared" si="453"/>
        <v>0</v>
      </c>
      <c r="O2692" s="24" t="e">
        <f t="shared" si="454"/>
        <v>#DIV/0!</v>
      </c>
      <c r="V2692" s="9">
        <f t="shared" si="455"/>
        <v>0</v>
      </c>
      <c r="Z2692" s="9">
        <f t="shared" si="456"/>
        <v>0</v>
      </c>
      <c r="AG2692" s="27">
        <v>5.516</v>
      </c>
      <c r="AI2692" s="2">
        <f t="shared" si="457"/>
        <v>82.306554953178903</v>
      </c>
      <c r="AK2692" s="27">
        <v>5.516</v>
      </c>
      <c r="AM2692" s="3">
        <f t="shared" si="458"/>
        <v>82.306554953178903</v>
      </c>
      <c r="AO2692" s="27">
        <v>5.516</v>
      </c>
      <c r="AP2692" s="89">
        <v>0.3</v>
      </c>
      <c r="AQ2692" s="88">
        <v>0</v>
      </c>
      <c r="AR2692" s="46" t="e">
        <f t="shared" si="459"/>
        <v>#DIV/0!</v>
      </c>
      <c r="AS2692" s="47" t="e">
        <f t="shared" si="460"/>
        <v>#DIV/0!</v>
      </c>
      <c r="AT2692" s="30" t="e">
        <f t="shared" si="461"/>
        <v>#DIV/0!</v>
      </c>
    </row>
    <row r="2693" spans="1:46" x14ac:dyDescent="0.25">
      <c r="A2693" s="9" t="s">
        <v>2777</v>
      </c>
      <c r="C2693" s="19">
        <f t="shared" si="451"/>
        <v>2026</v>
      </c>
      <c r="K2693" s="9">
        <f t="shared" si="452"/>
        <v>0</v>
      </c>
      <c r="N2693" s="23">
        <f t="shared" si="453"/>
        <v>0</v>
      </c>
      <c r="O2693" s="24" t="e">
        <f t="shared" si="454"/>
        <v>#DIV/0!</v>
      </c>
      <c r="V2693" s="9">
        <f t="shared" si="455"/>
        <v>0</v>
      </c>
      <c r="Z2693" s="9">
        <f t="shared" si="456"/>
        <v>0</v>
      </c>
      <c r="AG2693" s="27">
        <v>5.516</v>
      </c>
      <c r="AI2693" s="2">
        <f t="shared" si="457"/>
        <v>82.306554953178903</v>
      </c>
      <c r="AK2693" s="27">
        <v>5.516</v>
      </c>
      <c r="AM2693" s="3">
        <f t="shared" si="458"/>
        <v>82.306554953178903</v>
      </c>
      <c r="AO2693" s="27">
        <v>5.516</v>
      </c>
      <c r="AP2693" s="89">
        <v>0.3</v>
      </c>
      <c r="AQ2693" s="88">
        <v>0</v>
      </c>
      <c r="AR2693" s="46" t="e">
        <f t="shared" si="459"/>
        <v>#DIV/0!</v>
      </c>
      <c r="AS2693" s="47" t="e">
        <f t="shared" si="460"/>
        <v>#DIV/0!</v>
      </c>
      <c r="AT2693" s="30" t="e">
        <f t="shared" si="461"/>
        <v>#DIV/0!</v>
      </c>
    </row>
    <row r="2694" spans="1:46" x14ac:dyDescent="0.25">
      <c r="A2694" s="9" t="s">
        <v>2778</v>
      </c>
      <c r="C2694" s="19">
        <f t="shared" ref="C2694:C2757" si="462">2026-B2694</f>
        <v>2026</v>
      </c>
      <c r="K2694" s="9">
        <f t="shared" ref="K2694:K2757" si="463">H2694+(I2694/2)</f>
        <v>0</v>
      </c>
      <c r="N2694" s="23">
        <f t="shared" ref="N2694:N2757" si="464">(L2694+M2694)*0.5</f>
        <v>0</v>
      </c>
      <c r="O2694" s="24" t="e">
        <f t="shared" ref="O2694:O2757" si="465">337.5/N2694</f>
        <v>#DIV/0!</v>
      </c>
      <c r="V2694" s="9">
        <f t="shared" ref="V2694:V2757" si="466">R2694-(T2694/1000)</f>
        <v>0</v>
      </c>
      <c r="Z2694" s="9">
        <f t="shared" ref="Z2694:Z2757" si="467">X2694+(Y2694/2)</f>
        <v>0</v>
      </c>
      <c r="AG2694" s="27">
        <v>5.516</v>
      </c>
      <c r="AI2694" s="2">
        <f t="shared" ref="AI2694:AI2757" si="468">1000/(1000/((1336/((1336/((1336/((P2694+(IF(P2694&gt;=26.5,-0.159*P2694+4.401,0.2)))-(-((AG2694*0.959)-0.013)+(((AG2694*0.051)-0.006)*P2694)+(((AG2694*0.019)-0.008)*N2694)+(((AG2694*0.053)+0.005)*R2694)-(((AG2694*0.013)-0.003)*Q2694))))-W2694)+(-((AG2694*0.959)-0.013)+(((AG2694*0.051)-0.006)*P2694)+(((AG2694*0.019)-0.008)*N2694)+(((AG2694*0.053)+0.005)*R2694)-(((AG2694*0.013)-0.003)*Q2694))))-N2694*0.98765431))+12)</f>
        <v>82.306554953178903</v>
      </c>
      <c r="AK2694" s="27">
        <v>5.516</v>
      </c>
      <c r="AM2694" s="3">
        <f t="shared" ref="AM2694:AM2757" si="469">1000/(1000/((1336/((1336/((1336/((IF(P2694&lt;=21.9, P2694+0.2,(3.57445388627863+0.610250243334448*P2694+0.014682933220208*(P2694)^2-0.000203380571583*(P2694)^3+0.038468287096921*R2694)+0.2))-(-((AK2694*0.959)-0.013)+(((AK2694*0.051)-0.006)*(3.57445388627863+0.610250243334448*P2694+0.014682933220208*(P2694)^2-0.000203380571583*(P2694)^3+0.038468287096921*R2694))+(((AK2694*0.019)-0.008)*N2694)+(((AK2694*0.053)+0.005)*R2694)-(((AK2694*0.013)-0.003)*Q2694))))-W2694)+(-((AK2694*0.959)-0.013)+(((AK2694*0.051)-0.006)*(3.57445388627863+0.610250243334448*P2694+0.014682933220208*(P2694)^2-0.000203380571583*(P2694)^3+0.038468287096921*R2694))+(((AK2694*0.019)-0.008)*N2694)+(((AK2694*0.053)+0.005)*R2694)-(((AK2694*0.013)-0.003)*Q2694))))-N2694*0.98765431))+12)</f>
        <v>82.306554953178903</v>
      </c>
      <c r="AO2694" s="27">
        <v>5.516</v>
      </c>
      <c r="AP2694" s="89">
        <v>0.3</v>
      </c>
      <c r="AQ2694" s="88">
        <v>0</v>
      </c>
      <c r="AR2694" s="46" t="e">
        <f t="shared" ref="AR2694:AR2757" si="470" xml:space="preserve">  ((1.23853+0.95855*P2694-0.05467*S2694)+0.2)-((-((AO2694*0.959)-0.013)+(((AO2694*0.051)-0.006)*(1.23853+0.95855*P2694-0.05467*S2694))+(((AO2694*0.019)-0.008)*(337.5/O2694))+(((AO2694*0.053)+0.005)*R2694)-(((AO2694*0.013)-0.003)*Q2694)))+(IF(P2694&lt;=22, -0.04, IF(P2694&gt;=24.5, 0.022, 0.025)))+(0)</f>
        <v>#DIV/0!</v>
      </c>
      <c r="AS2694" s="47" t="e">
        <f t="shared" ref="AS2694:AS2757" si="471">-((((0+(2.5/5988)*5988)+((1*(2.5/5988)-(0+(2.5/5988)*5988)*AQ2694/1000)/1)*(12-(0.06)))+((1*((1*(2.5/5988)-(0+(2.5/5988)*5988)*AQ2694/1000)/1)-((0+(2.5/5988)*5988)+((1*(2.5/5988)-(0+(2.5/5988)*5988)*AQ2694/1000)/1)*(12-(0.06)))*(331.5/O2694)/1000)/1.336)*(0.06+(((-((AO2694*0.959)-0.013)+(((AO2694*0.051)-0.006)*(1.23853+0.95855*P2694-0.05467*S2694))+(((AO2694*0.019)-0.008)*337.5/O2694)+(((AO2694*0.053)+0.005)*R2694)-(((AO2694*0.013)-0.003)*Q2694))))-(0)))+((1.336*((1*((1*(2.5/5988)-(0+(2.5/5988)*5988)*AQ2694/1000)/1)-((0+(2.5/5988)*5988)+((1*(2.5/5988)-(0+(2.5/5988)*5988)*AQ2694/1000)/1)*(12-(0.06)))*(331.5/O2694)/1000)/1.336)-(((0+(2.5/5988)*5988)+((1*(2.5/5988)-(0+(2.5/5988)*5988)*AQ2694/1000)/1)*(12-(0.06)))+((1*((1*(2.5/5988)-(0+(2.5/5988)*5988)*AQ2694/1000)/1)-((0+(2.5/5988)*5988)+((1*(2.5/5988)-(0+(2.5/5988)*5988)*AQ2694/1000)/1)*(12-(0.06)))*(331.5/O2694)/1000)/1.336)*(0.06+(((-((AO2694*0.959)-0.013)+(((AO2694*0.051)-0.006)*(1.23853+0.95855*P2694-0.05467*S2694))+(((AO2694*0.019)-0.008)*337.5/O2694)+(((AO2694*0.053)+0.005)*R2694)-(((AO2694*0.013)-0.003)*Q2694))))-(0)))*W2694/1000)/1.336)*0)/((1.336*((1.336*((1*((1*(2.5/5988)-(0+(2.5/5988)*5988)*AQ2694/1000)/1)-((0+(2.5/5988)*5988)+((1*(2.5/5988)-(0+(2.5/5988)*5988)*AQ2694/1000)/1)*(12-(0.06)))*(331.5/O2694)/1000)/1.336)-(((0+(2.5/5988)*5988)+((1*(2.5/5988)-(0+(2.5/5988)*5988)*AQ2694/1000)/1)*(12-(0.06)))+((1*((1*(2.5/5988)-(0+(2.5/5988)*5988)*AQ2694/1000)/1)-((0+(2.5/5988)*5988)+((1*(2.5/5988)-(0+(2.5/5988)*5988)*AQ2694/1000)/1)*(12-(0.06)))*(331.5/O2694)/1000)/1.336)*(0.06+(((-((AO2694*0.959)-0.013)+(((AO2694*0.051)-0.006)*(1.23853+0.95855*P2694-0.05467*S2694))+(((AO2694*0.019)-0.008)*337.5/O2694)+(((AO2694*0.053)+0.005)*R2694)-(((AO2694*0.013)-0.003)*Q2694))))-(0)))*W2694/1000)/1.336)-((((0+(2.5/5988)*5988)+((1*(2.5/5988)-(0+(2.5/5988)*5988)*AQ2694/1000)/1)*(12-(0.06)))+((1*((1*(2.5/5988)-(0+(2.5/5988)*5988)*AQ2694/1000)/1)-((0+(2.5/5988)*5988)+((1*(2.5/5988)-(0+(2.5/5988)*5988)*AQ2694/1000)/1)*(12-(0.06)))*(331.5/O2694)/1000)/1.336)*(0.06+(((-((AO2694*0.959)-0.013)+(((AO2694*0.051)-0.006)*(1.23853+0.95855*P2694-0.05467*S2694))+(((AO2694*0.019)-0.008)*337.5/O2694)+(((AO2694*0.053)+0.005)*R2694)-(((AO2694*0.013)-0.003)*Q2694))))-(0)))+((1.336*((1*((1*(2.5/5988)-(0+(2.5/5988)*5988)*AQ2694/1000)/1)-((0+(2.5/5988)*5988)+((1*(2.5/5988)-(0+(2.5/5988)*5988)*AQ2694/1000)/1)*(12-(0.06)))*(331.5/O2694)/1000)/1.336)-(((0+(2.5/5988)*5988)+((1*(2.5/5988)-(0+(2.5/5988)*5988)*AQ2694/1000)/1)*(12-(0.06)))+((1*((1*(2.5/5988)-(0+(2.5/5988)*5988)*AQ2694/1000)/1)-((0+(2.5/5988)*5988)+((1*(2.5/5988)-(0+(2.5/5988)*5988)*AQ2694/1000)/1)*(12-(0.06)))*(331.5/O2694)/1000)/1.336)*(0.06+(((-((AO2694*0.959)-0.013)+(((AO2694*0.051)-0.006)*(1.23853+0.95855*P2694-0.05467*S2694))+(((AO2694*0.019)-0.008)*337.5/O2694)+(((AO2694*0.053)+0.005)*R2694)-(((AO2694*0.013)-0.003)*Q2694))))))*W2694/1000)/1.336)*0)*AP2694/1000)/1.336)</f>
        <v>#DIV/0!</v>
      </c>
      <c r="AT2694" s="30" t="e">
        <f t="shared" ref="AT2694:AT2757" si="472">AS2694-AR2694</f>
        <v>#DIV/0!</v>
      </c>
    </row>
    <row r="2695" spans="1:46" x14ac:dyDescent="0.25">
      <c r="A2695" s="9" t="s">
        <v>2779</v>
      </c>
      <c r="C2695" s="19">
        <f t="shared" si="462"/>
        <v>2026</v>
      </c>
      <c r="K2695" s="9">
        <f t="shared" si="463"/>
        <v>0</v>
      </c>
      <c r="N2695" s="23">
        <f t="shared" si="464"/>
        <v>0</v>
      </c>
      <c r="O2695" s="24" t="e">
        <f t="shared" si="465"/>
        <v>#DIV/0!</v>
      </c>
      <c r="V2695" s="9">
        <f t="shared" si="466"/>
        <v>0</v>
      </c>
      <c r="Z2695" s="9">
        <f t="shared" si="467"/>
        <v>0</v>
      </c>
      <c r="AG2695" s="27">
        <v>5.516</v>
      </c>
      <c r="AI2695" s="2">
        <f t="shared" si="468"/>
        <v>82.306554953178903</v>
      </c>
      <c r="AK2695" s="27">
        <v>5.516</v>
      </c>
      <c r="AM2695" s="3">
        <f t="shared" si="469"/>
        <v>82.306554953178903</v>
      </c>
      <c r="AO2695" s="27">
        <v>5.516</v>
      </c>
      <c r="AP2695" s="89">
        <v>0.3</v>
      </c>
      <c r="AQ2695" s="88">
        <v>0</v>
      </c>
      <c r="AR2695" s="46" t="e">
        <f t="shared" si="470"/>
        <v>#DIV/0!</v>
      </c>
      <c r="AS2695" s="47" t="e">
        <f t="shared" si="471"/>
        <v>#DIV/0!</v>
      </c>
      <c r="AT2695" s="30" t="e">
        <f t="shared" si="472"/>
        <v>#DIV/0!</v>
      </c>
    </row>
    <row r="2696" spans="1:46" x14ac:dyDescent="0.25">
      <c r="A2696" s="9" t="s">
        <v>2780</v>
      </c>
      <c r="C2696" s="19">
        <f t="shared" si="462"/>
        <v>2026</v>
      </c>
      <c r="K2696" s="9">
        <f t="shared" si="463"/>
        <v>0</v>
      </c>
      <c r="N2696" s="23">
        <f t="shared" si="464"/>
        <v>0</v>
      </c>
      <c r="O2696" s="24" t="e">
        <f t="shared" si="465"/>
        <v>#DIV/0!</v>
      </c>
      <c r="V2696" s="9">
        <f t="shared" si="466"/>
        <v>0</v>
      </c>
      <c r="Z2696" s="9">
        <f t="shared" si="467"/>
        <v>0</v>
      </c>
      <c r="AG2696" s="27">
        <v>5.516</v>
      </c>
      <c r="AI2696" s="2">
        <f t="shared" si="468"/>
        <v>82.306554953178903</v>
      </c>
      <c r="AK2696" s="27">
        <v>5.516</v>
      </c>
      <c r="AM2696" s="3">
        <f t="shared" si="469"/>
        <v>82.306554953178903</v>
      </c>
      <c r="AO2696" s="27">
        <v>5.516</v>
      </c>
      <c r="AP2696" s="89">
        <v>0.3</v>
      </c>
      <c r="AQ2696" s="88">
        <v>0</v>
      </c>
      <c r="AR2696" s="46" t="e">
        <f t="shared" si="470"/>
        <v>#DIV/0!</v>
      </c>
      <c r="AS2696" s="47" t="e">
        <f t="shared" si="471"/>
        <v>#DIV/0!</v>
      </c>
      <c r="AT2696" s="30" t="e">
        <f t="shared" si="472"/>
        <v>#DIV/0!</v>
      </c>
    </row>
    <row r="2697" spans="1:46" x14ac:dyDescent="0.25">
      <c r="A2697" s="9" t="s">
        <v>2781</v>
      </c>
      <c r="C2697" s="19">
        <f t="shared" si="462"/>
        <v>2026</v>
      </c>
      <c r="K2697" s="9">
        <f t="shared" si="463"/>
        <v>0</v>
      </c>
      <c r="N2697" s="23">
        <f t="shared" si="464"/>
        <v>0</v>
      </c>
      <c r="O2697" s="24" t="e">
        <f t="shared" si="465"/>
        <v>#DIV/0!</v>
      </c>
      <c r="V2697" s="9">
        <f t="shared" si="466"/>
        <v>0</v>
      </c>
      <c r="Z2697" s="9">
        <f t="shared" si="467"/>
        <v>0</v>
      </c>
      <c r="AG2697" s="27">
        <v>5.516</v>
      </c>
      <c r="AI2697" s="2">
        <f t="shared" si="468"/>
        <v>82.306554953178903</v>
      </c>
      <c r="AK2697" s="27">
        <v>5.516</v>
      </c>
      <c r="AM2697" s="3">
        <f t="shared" si="469"/>
        <v>82.306554953178903</v>
      </c>
      <c r="AO2697" s="27">
        <v>5.516</v>
      </c>
      <c r="AP2697" s="89">
        <v>0.3</v>
      </c>
      <c r="AQ2697" s="88">
        <v>0</v>
      </c>
      <c r="AR2697" s="46" t="e">
        <f t="shared" si="470"/>
        <v>#DIV/0!</v>
      </c>
      <c r="AS2697" s="47" t="e">
        <f t="shared" si="471"/>
        <v>#DIV/0!</v>
      </c>
      <c r="AT2697" s="30" t="e">
        <f t="shared" si="472"/>
        <v>#DIV/0!</v>
      </c>
    </row>
    <row r="2698" spans="1:46" x14ac:dyDescent="0.25">
      <c r="A2698" s="9" t="s">
        <v>2782</v>
      </c>
      <c r="C2698" s="19">
        <f t="shared" si="462"/>
        <v>2026</v>
      </c>
      <c r="K2698" s="9">
        <f t="shared" si="463"/>
        <v>0</v>
      </c>
      <c r="N2698" s="23">
        <f t="shared" si="464"/>
        <v>0</v>
      </c>
      <c r="O2698" s="24" t="e">
        <f t="shared" si="465"/>
        <v>#DIV/0!</v>
      </c>
      <c r="V2698" s="9">
        <f t="shared" si="466"/>
        <v>0</v>
      </c>
      <c r="Z2698" s="9">
        <f t="shared" si="467"/>
        <v>0</v>
      </c>
      <c r="AG2698" s="27">
        <v>5.516</v>
      </c>
      <c r="AI2698" s="2">
        <f t="shared" si="468"/>
        <v>82.306554953178903</v>
      </c>
      <c r="AK2698" s="27">
        <v>5.516</v>
      </c>
      <c r="AM2698" s="3">
        <f t="shared" si="469"/>
        <v>82.306554953178903</v>
      </c>
      <c r="AO2698" s="27">
        <v>5.516</v>
      </c>
      <c r="AP2698" s="89">
        <v>0.3</v>
      </c>
      <c r="AQ2698" s="88">
        <v>0</v>
      </c>
      <c r="AR2698" s="46" t="e">
        <f t="shared" si="470"/>
        <v>#DIV/0!</v>
      </c>
      <c r="AS2698" s="47" t="e">
        <f t="shared" si="471"/>
        <v>#DIV/0!</v>
      </c>
      <c r="AT2698" s="30" t="e">
        <f t="shared" si="472"/>
        <v>#DIV/0!</v>
      </c>
    </row>
    <row r="2699" spans="1:46" x14ac:dyDescent="0.25">
      <c r="A2699" s="9" t="s">
        <v>2783</v>
      </c>
      <c r="C2699" s="19">
        <f t="shared" si="462"/>
        <v>2026</v>
      </c>
      <c r="K2699" s="9">
        <f t="shared" si="463"/>
        <v>0</v>
      </c>
      <c r="N2699" s="23">
        <f t="shared" si="464"/>
        <v>0</v>
      </c>
      <c r="O2699" s="24" t="e">
        <f t="shared" si="465"/>
        <v>#DIV/0!</v>
      </c>
      <c r="V2699" s="9">
        <f t="shared" si="466"/>
        <v>0</v>
      </c>
      <c r="Z2699" s="9">
        <f t="shared" si="467"/>
        <v>0</v>
      </c>
      <c r="AG2699" s="27">
        <v>5.516</v>
      </c>
      <c r="AI2699" s="2">
        <f t="shared" si="468"/>
        <v>82.306554953178903</v>
      </c>
      <c r="AK2699" s="27">
        <v>5.516</v>
      </c>
      <c r="AM2699" s="3">
        <f t="shared" si="469"/>
        <v>82.306554953178903</v>
      </c>
      <c r="AO2699" s="27">
        <v>5.516</v>
      </c>
      <c r="AP2699" s="89">
        <v>0.3</v>
      </c>
      <c r="AQ2699" s="88">
        <v>0</v>
      </c>
      <c r="AR2699" s="46" t="e">
        <f t="shared" si="470"/>
        <v>#DIV/0!</v>
      </c>
      <c r="AS2699" s="47" t="e">
        <f t="shared" si="471"/>
        <v>#DIV/0!</v>
      </c>
      <c r="AT2699" s="30" t="e">
        <f t="shared" si="472"/>
        <v>#DIV/0!</v>
      </c>
    </row>
    <row r="2700" spans="1:46" x14ac:dyDescent="0.25">
      <c r="A2700" s="9" t="s">
        <v>2784</v>
      </c>
      <c r="C2700" s="19">
        <f t="shared" si="462"/>
        <v>2026</v>
      </c>
      <c r="K2700" s="9">
        <f t="shared" si="463"/>
        <v>0</v>
      </c>
      <c r="N2700" s="23">
        <f t="shared" si="464"/>
        <v>0</v>
      </c>
      <c r="O2700" s="24" t="e">
        <f t="shared" si="465"/>
        <v>#DIV/0!</v>
      </c>
      <c r="V2700" s="9">
        <f t="shared" si="466"/>
        <v>0</v>
      </c>
      <c r="Z2700" s="9">
        <f t="shared" si="467"/>
        <v>0</v>
      </c>
      <c r="AG2700" s="27">
        <v>5.516</v>
      </c>
      <c r="AI2700" s="2">
        <f t="shared" si="468"/>
        <v>82.306554953178903</v>
      </c>
      <c r="AK2700" s="27">
        <v>5.516</v>
      </c>
      <c r="AM2700" s="3">
        <f t="shared" si="469"/>
        <v>82.306554953178903</v>
      </c>
      <c r="AO2700" s="27">
        <v>5.516</v>
      </c>
      <c r="AP2700" s="89">
        <v>0.3</v>
      </c>
      <c r="AQ2700" s="88">
        <v>0</v>
      </c>
      <c r="AR2700" s="46" t="e">
        <f t="shared" si="470"/>
        <v>#DIV/0!</v>
      </c>
      <c r="AS2700" s="47" t="e">
        <f t="shared" si="471"/>
        <v>#DIV/0!</v>
      </c>
      <c r="AT2700" s="30" t="e">
        <f t="shared" si="472"/>
        <v>#DIV/0!</v>
      </c>
    </row>
    <row r="2701" spans="1:46" x14ac:dyDescent="0.25">
      <c r="A2701" s="9" t="s">
        <v>2785</v>
      </c>
      <c r="C2701" s="19">
        <f t="shared" si="462"/>
        <v>2026</v>
      </c>
      <c r="K2701" s="9">
        <f t="shared" si="463"/>
        <v>0</v>
      </c>
      <c r="N2701" s="23">
        <f t="shared" si="464"/>
        <v>0</v>
      </c>
      <c r="O2701" s="24" t="e">
        <f t="shared" si="465"/>
        <v>#DIV/0!</v>
      </c>
      <c r="V2701" s="9">
        <f t="shared" si="466"/>
        <v>0</v>
      </c>
      <c r="Z2701" s="9">
        <f t="shared" si="467"/>
        <v>0</v>
      </c>
      <c r="AG2701" s="27">
        <v>5.516</v>
      </c>
      <c r="AI2701" s="2">
        <f t="shared" si="468"/>
        <v>82.306554953178903</v>
      </c>
      <c r="AK2701" s="27">
        <v>5.516</v>
      </c>
      <c r="AM2701" s="3">
        <f t="shared" si="469"/>
        <v>82.306554953178903</v>
      </c>
      <c r="AO2701" s="27">
        <v>5.516</v>
      </c>
      <c r="AP2701" s="89">
        <v>0.3</v>
      </c>
      <c r="AQ2701" s="88">
        <v>0</v>
      </c>
      <c r="AR2701" s="46" t="e">
        <f t="shared" si="470"/>
        <v>#DIV/0!</v>
      </c>
      <c r="AS2701" s="47" t="e">
        <f t="shared" si="471"/>
        <v>#DIV/0!</v>
      </c>
      <c r="AT2701" s="30" t="e">
        <f t="shared" si="472"/>
        <v>#DIV/0!</v>
      </c>
    </row>
    <row r="2702" spans="1:46" x14ac:dyDescent="0.25">
      <c r="A2702" s="9" t="s">
        <v>2786</v>
      </c>
      <c r="C2702" s="19">
        <f t="shared" si="462"/>
        <v>2026</v>
      </c>
      <c r="K2702" s="9">
        <f t="shared" si="463"/>
        <v>0</v>
      </c>
      <c r="N2702" s="23">
        <f t="shared" si="464"/>
        <v>0</v>
      </c>
      <c r="O2702" s="24" t="e">
        <f t="shared" si="465"/>
        <v>#DIV/0!</v>
      </c>
      <c r="V2702" s="9">
        <f t="shared" si="466"/>
        <v>0</v>
      </c>
      <c r="Z2702" s="9">
        <f t="shared" si="467"/>
        <v>0</v>
      </c>
      <c r="AG2702" s="27">
        <v>5.516</v>
      </c>
      <c r="AI2702" s="2">
        <f t="shared" si="468"/>
        <v>82.306554953178903</v>
      </c>
      <c r="AK2702" s="27">
        <v>5.516</v>
      </c>
      <c r="AM2702" s="3">
        <f t="shared" si="469"/>
        <v>82.306554953178903</v>
      </c>
      <c r="AO2702" s="27">
        <v>5.516</v>
      </c>
      <c r="AP2702" s="89">
        <v>0.3</v>
      </c>
      <c r="AQ2702" s="88">
        <v>0</v>
      </c>
      <c r="AR2702" s="46" t="e">
        <f t="shared" si="470"/>
        <v>#DIV/0!</v>
      </c>
      <c r="AS2702" s="47" t="e">
        <f t="shared" si="471"/>
        <v>#DIV/0!</v>
      </c>
      <c r="AT2702" s="30" t="e">
        <f t="shared" si="472"/>
        <v>#DIV/0!</v>
      </c>
    </row>
    <row r="2703" spans="1:46" x14ac:dyDescent="0.25">
      <c r="A2703" s="9" t="s">
        <v>2787</v>
      </c>
      <c r="C2703" s="19">
        <f t="shared" si="462"/>
        <v>2026</v>
      </c>
      <c r="K2703" s="9">
        <f t="shared" si="463"/>
        <v>0</v>
      </c>
      <c r="N2703" s="23">
        <f t="shared" si="464"/>
        <v>0</v>
      </c>
      <c r="O2703" s="24" t="e">
        <f t="shared" si="465"/>
        <v>#DIV/0!</v>
      </c>
      <c r="V2703" s="9">
        <f t="shared" si="466"/>
        <v>0</v>
      </c>
      <c r="Z2703" s="9">
        <f t="shared" si="467"/>
        <v>0</v>
      </c>
      <c r="AG2703" s="27">
        <v>5.516</v>
      </c>
      <c r="AI2703" s="2">
        <f t="shared" si="468"/>
        <v>82.306554953178903</v>
      </c>
      <c r="AK2703" s="27">
        <v>5.516</v>
      </c>
      <c r="AM2703" s="3">
        <f t="shared" si="469"/>
        <v>82.306554953178903</v>
      </c>
      <c r="AO2703" s="27">
        <v>5.516</v>
      </c>
      <c r="AP2703" s="89">
        <v>0.3</v>
      </c>
      <c r="AQ2703" s="88">
        <v>0</v>
      </c>
      <c r="AR2703" s="46" t="e">
        <f t="shared" si="470"/>
        <v>#DIV/0!</v>
      </c>
      <c r="AS2703" s="47" t="e">
        <f t="shared" si="471"/>
        <v>#DIV/0!</v>
      </c>
      <c r="AT2703" s="30" t="e">
        <f t="shared" si="472"/>
        <v>#DIV/0!</v>
      </c>
    </row>
    <row r="2704" spans="1:46" x14ac:dyDescent="0.25">
      <c r="A2704" s="9" t="s">
        <v>2788</v>
      </c>
      <c r="C2704" s="19">
        <f t="shared" si="462"/>
        <v>2026</v>
      </c>
      <c r="K2704" s="9">
        <f t="shared" si="463"/>
        <v>0</v>
      </c>
      <c r="N2704" s="23">
        <f t="shared" si="464"/>
        <v>0</v>
      </c>
      <c r="O2704" s="24" t="e">
        <f t="shared" si="465"/>
        <v>#DIV/0!</v>
      </c>
      <c r="V2704" s="9">
        <f t="shared" si="466"/>
        <v>0</v>
      </c>
      <c r="Z2704" s="9">
        <f t="shared" si="467"/>
        <v>0</v>
      </c>
      <c r="AG2704" s="27">
        <v>5.516</v>
      </c>
      <c r="AI2704" s="2">
        <f t="shared" si="468"/>
        <v>82.306554953178903</v>
      </c>
      <c r="AK2704" s="27">
        <v>5.516</v>
      </c>
      <c r="AM2704" s="3">
        <f t="shared" si="469"/>
        <v>82.306554953178903</v>
      </c>
      <c r="AO2704" s="27">
        <v>5.516</v>
      </c>
      <c r="AP2704" s="89">
        <v>0.3</v>
      </c>
      <c r="AQ2704" s="88">
        <v>0</v>
      </c>
      <c r="AR2704" s="46" t="e">
        <f t="shared" si="470"/>
        <v>#DIV/0!</v>
      </c>
      <c r="AS2704" s="47" t="e">
        <f t="shared" si="471"/>
        <v>#DIV/0!</v>
      </c>
      <c r="AT2704" s="30" t="e">
        <f t="shared" si="472"/>
        <v>#DIV/0!</v>
      </c>
    </row>
    <row r="2705" spans="1:46" x14ac:dyDescent="0.25">
      <c r="A2705" s="9" t="s">
        <v>2789</v>
      </c>
      <c r="C2705" s="19">
        <f t="shared" si="462"/>
        <v>2026</v>
      </c>
      <c r="K2705" s="9">
        <f t="shared" si="463"/>
        <v>0</v>
      </c>
      <c r="N2705" s="23">
        <f t="shared" si="464"/>
        <v>0</v>
      </c>
      <c r="O2705" s="24" t="e">
        <f t="shared" si="465"/>
        <v>#DIV/0!</v>
      </c>
      <c r="V2705" s="9">
        <f t="shared" si="466"/>
        <v>0</v>
      </c>
      <c r="Z2705" s="9">
        <f t="shared" si="467"/>
        <v>0</v>
      </c>
      <c r="AG2705" s="27">
        <v>5.516</v>
      </c>
      <c r="AI2705" s="2">
        <f t="shared" si="468"/>
        <v>82.306554953178903</v>
      </c>
      <c r="AK2705" s="27">
        <v>5.516</v>
      </c>
      <c r="AM2705" s="3">
        <f t="shared" si="469"/>
        <v>82.306554953178903</v>
      </c>
      <c r="AO2705" s="27">
        <v>5.516</v>
      </c>
      <c r="AP2705" s="89">
        <v>0.3</v>
      </c>
      <c r="AQ2705" s="88">
        <v>0</v>
      </c>
      <c r="AR2705" s="46" t="e">
        <f t="shared" si="470"/>
        <v>#DIV/0!</v>
      </c>
      <c r="AS2705" s="47" t="e">
        <f t="shared" si="471"/>
        <v>#DIV/0!</v>
      </c>
      <c r="AT2705" s="30" t="e">
        <f t="shared" si="472"/>
        <v>#DIV/0!</v>
      </c>
    </row>
    <row r="2706" spans="1:46" x14ac:dyDescent="0.25">
      <c r="A2706" s="9" t="s">
        <v>2790</v>
      </c>
      <c r="C2706" s="19">
        <f t="shared" si="462"/>
        <v>2026</v>
      </c>
      <c r="K2706" s="9">
        <f t="shared" si="463"/>
        <v>0</v>
      </c>
      <c r="N2706" s="23">
        <f t="shared" si="464"/>
        <v>0</v>
      </c>
      <c r="O2706" s="24" t="e">
        <f t="shared" si="465"/>
        <v>#DIV/0!</v>
      </c>
      <c r="V2706" s="9">
        <f t="shared" si="466"/>
        <v>0</v>
      </c>
      <c r="Z2706" s="9">
        <f t="shared" si="467"/>
        <v>0</v>
      </c>
      <c r="AG2706" s="27">
        <v>5.516</v>
      </c>
      <c r="AI2706" s="2">
        <f t="shared" si="468"/>
        <v>82.306554953178903</v>
      </c>
      <c r="AK2706" s="27">
        <v>5.516</v>
      </c>
      <c r="AM2706" s="3">
        <f t="shared" si="469"/>
        <v>82.306554953178903</v>
      </c>
      <c r="AO2706" s="27">
        <v>5.516</v>
      </c>
      <c r="AP2706" s="89">
        <v>0.3</v>
      </c>
      <c r="AQ2706" s="88">
        <v>0</v>
      </c>
      <c r="AR2706" s="46" t="e">
        <f t="shared" si="470"/>
        <v>#DIV/0!</v>
      </c>
      <c r="AS2706" s="47" t="e">
        <f t="shared" si="471"/>
        <v>#DIV/0!</v>
      </c>
      <c r="AT2706" s="30" t="e">
        <f t="shared" si="472"/>
        <v>#DIV/0!</v>
      </c>
    </row>
    <row r="2707" spans="1:46" x14ac:dyDescent="0.25">
      <c r="A2707" s="9" t="s">
        <v>2791</v>
      </c>
      <c r="C2707" s="19">
        <f t="shared" si="462"/>
        <v>2026</v>
      </c>
      <c r="K2707" s="9">
        <f t="shared" si="463"/>
        <v>0</v>
      </c>
      <c r="N2707" s="23">
        <f t="shared" si="464"/>
        <v>0</v>
      </c>
      <c r="O2707" s="24" t="e">
        <f t="shared" si="465"/>
        <v>#DIV/0!</v>
      </c>
      <c r="V2707" s="9">
        <f t="shared" si="466"/>
        <v>0</v>
      </c>
      <c r="Z2707" s="9">
        <f t="shared" si="467"/>
        <v>0</v>
      </c>
      <c r="AG2707" s="27">
        <v>5.516</v>
      </c>
      <c r="AI2707" s="2">
        <f t="shared" si="468"/>
        <v>82.306554953178903</v>
      </c>
      <c r="AK2707" s="27">
        <v>5.516</v>
      </c>
      <c r="AM2707" s="3">
        <f t="shared" si="469"/>
        <v>82.306554953178903</v>
      </c>
      <c r="AO2707" s="27">
        <v>5.516</v>
      </c>
      <c r="AP2707" s="89">
        <v>0.3</v>
      </c>
      <c r="AQ2707" s="88">
        <v>0</v>
      </c>
      <c r="AR2707" s="46" t="e">
        <f t="shared" si="470"/>
        <v>#DIV/0!</v>
      </c>
      <c r="AS2707" s="47" t="e">
        <f t="shared" si="471"/>
        <v>#DIV/0!</v>
      </c>
      <c r="AT2707" s="30" t="e">
        <f t="shared" si="472"/>
        <v>#DIV/0!</v>
      </c>
    </row>
    <row r="2708" spans="1:46" x14ac:dyDescent="0.25">
      <c r="A2708" s="9" t="s">
        <v>2792</v>
      </c>
      <c r="C2708" s="19">
        <f t="shared" si="462"/>
        <v>2026</v>
      </c>
      <c r="K2708" s="9">
        <f t="shared" si="463"/>
        <v>0</v>
      </c>
      <c r="N2708" s="23">
        <f t="shared" si="464"/>
        <v>0</v>
      </c>
      <c r="O2708" s="24" t="e">
        <f t="shared" si="465"/>
        <v>#DIV/0!</v>
      </c>
      <c r="V2708" s="9">
        <f t="shared" si="466"/>
        <v>0</v>
      </c>
      <c r="Z2708" s="9">
        <f t="shared" si="467"/>
        <v>0</v>
      </c>
      <c r="AG2708" s="27">
        <v>5.516</v>
      </c>
      <c r="AI2708" s="2">
        <f t="shared" si="468"/>
        <v>82.306554953178903</v>
      </c>
      <c r="AK2708" s="27">
        <v>5.516</v>
      </c>
      <c r="AM2708" s="3">
        <f t="shared" si="469"/>
        <v>82.306554953178903</v>
      </c>
      <c r="AO2708" s="27">
        <v>5.516</v>
      </c>
      <c r="AP2708" s="89">
        <v>0.3</v>
      </c>
      <c r="AQ2708" s="88">
        <v>0</v>
      </c>
      <c r="AR2708" s="46" t="e">
        <f t="shared" si="470"/>
        <v>#DIV/0!</v>
      </c>
      <c r="AS2708" s="47" t="e">
        <f t="shared" si="471"/>
        <v>#DIV/0!</v>
      </c>
      <c r="AT2708" s="30" t="e">
        <f t="shared" si="472"/>
        <v>#DIV/0!</v>
      </c>
    </row>
    <row r="2709" spans="1:46" x14ac:dyDescent="0.25">
      <c r="A2709" s="9" t="s">
        <v>2793</v>
      </c>
      <c r="C2709" s="19">
        <f t="shared" si="462"/>
        <v>2026</v>
      </c>
      <c r="K2709" s="9">
        <f t="shared" si="463"/>
        <v>0</v>
      </c>
      <c r="N2709" s="23">
        <f t="shared" si="464"/>
        <v>0</v>
      </c>
      <c r="O2709" s="24" t="e">
        <f t="shared" si="465"/>
        <v>#DIV/0!</v>
      </c>
      <c r="V2709" s="9">
        <f t="shared" si="466"/>
        <v>0</v>
      </c>
      <c r="Z2709" s="9">
        <f t="shared" si="467"/>
        <v>0</v>
      </c>
      <c r="AG2709" s="27">
        <v>5.516</v>
      </c>
      <c r="AI2709" s="2">
        <f t="shared" si="468"/>
        <v>82.306554953178903</v>
      </c>
      <c r="AK2709" s="27">
        <v>5.516</v>
      </c>
      <c r="AM2709" s="3">
        <f t="shared" si="469"/>
        <v>82.306554953178903</v>
      </c>
      <c r="AO2709" s="27">
        <v>5.516</v>
      </c>
      <c r="AP2709" s="89">
        <v>0.3</v>
      </c>
      <c r="AQ2709" s="88">
        <v>0</v>
      </c>
      <c r="AR2709" s="46" t="e">
        <f t="shared" si="470"/>
        <v>#DIV/0!</v>
      </c>
      <c r="AS2709" s="47" t="e">
        <f t="shared" si="471"/>
        <v>#DIV/0!</v>
      </c>
      <c r="AT2709" s="30" t="e">
        <f t="shared" si="472"/>
        <v>#DIV/0!</v>
      </c>
    </row>
    <row r="2710" spans="1:46" x14ac:dyDescent="0.25">
      <c r="A2710" s="9" t="s">
        <v>2794</v>
      </c>
      <c r="C2710" s="19">
        <f t="shared" si="462"/>
        <v>2026</v>
      </c>
      <c r="K2710" s="9">
        <f t="shared" si="463"/>
        <v>0</v>
      </c>
      <c r="N2710" s="23">
        <f t="shared" si="464"/>
        <v>0</v>
      </c>
      <c r="O2710" s="24" t="e">
        <f t="shared" si="465"/>
        <v>#DIV/0!</v>
      </c>
      <c r="V2710" s="9">
        <f t="shared" si="466"/>
        <v>0</v>
      </c>
      <c r="Z2710" s="9">
        <f t="shared" si="467"/>
        <v>0</v>
      </c>
      <c r="AG2710" s="27">
        <v>5.516</v>
      </c>
      <c r="AI2710" s="2">
        <f t="shared" si="468"/>
        <v>82.306554953178903</v>
      </c>
      <c r="AK2710" s="27">
        <v>5.516</v>
      </c>
      <c r="AM2710" s="3">
        <f t="shared" si="469"/>
        <v>82.306554953178903</v>
      </c>
      <c r="AO2710" s="27">
        <v>5.516</v>
      </c>
      <c r="AP2710" s="89">
        <v>0.3</v>
      </c>
      <c r="AQ2710" s="88">
        <v>0</v>
      </c>
      <c r="AR2710" s="46" t="e">
        <f t="shared" si="470"/>
        <v>#DIV/0!</v>
      </c>
      <c r="AS2710" s="47" t="e">
        <f t="shared" si="471"/>
        <v>#DIV/0!</v>
      </c>
      <c r="AT2710" s="30" t="e">
        <f t="shared" si="472"/>
        <v>#DIV/0!</v>
      </c>
    </row>
    <row r="2711" spans="1:46" x14ac:dyDescent="0.25">
      <c r="A2711" s="9" t="s">
        <v>2795</v>
      </c>
      <c r="C2711" s="19">
        <f t="shared" si="462"/>
        <v>2026</v>
      </c>
      <c r="K2711" s="9">
        <f t="shared" si="463"/>
        <v>0</v>
      </c>
      <c r="N2711" s="23">
        <f t="shared" si="464"/>
        <v>0</v>
      </c>
      <c r="O2711" s="24" t="e">
        <f t="shared" si="465"/>
        <v>#DIV/0!</v>
      </c>
      <c r="V2711" s="9">
        <f t="shared" si="466"/>
        <v>0</v>
      </c>
      <c r="Z2711" s="9">
        <f t="shared" si="467"/>
        <v>0</v>
      </c>
      <c r="AG2711" s="27">
        <v>5.516</v>
      </c>
      <c r="AI2711" s="2">
        <f t="shared" si="468"/>
        <v>82.306554953178903</v>
      </c>
      <c r="AK2711" s="27">
        <v>5.516</v>
      </c>
      <c r="AM2711" s="3">
        <f t="shared" si="469"/>
        <v>82.306554953178903</v>
      </c>
      <c r="AO2711" s="27">
        <v>5.516</v>
      </c>
      <c r="AP2711" s="89">
        <v>0.3</v>
      </c>
      <c r="AQ2711" s="88">
        <v>0</v>
      </c>
      <c r="AR2711" s="46" t="e">
        <f t="shared" si="470"/>
        <v>#DIV/0!</v>
      </c>
      <c r="AS2711" s="47" t="e">
        <f t="shared" si="471"/>
        <v>#DIV/0!</v>
      </c>
      <c r="AT2711" s="30" t="e">
        <f t="shared" si="472"/>
        <v>#DIV/0!</v>
      </c>
    </row>
    <row r="2712" spans="1:46" x14ac:dyDescent="0.25">
      <c r="A2712" s="9" t="s">
        <v>2796</v>
      </c>
      <c r="C2712" s="19">
        <f t="shared" si="462"/>
        <v>2026</v>
      </c>
      <c r="K2712" s="9">
        <f t="shared" si="463"/>
        <v>0</v>
      </c>
      <c r="N2712" s="23">
        <f t="shared" si="464"/>
        <v>0</v>
      </c>
      <c r="O2712" s="24" t="e">
        <f t="shared" si="465"/>
        <v>#DIV/0!</v>
      </c>
      <c r="V2712" s="9">
        <f t="shared" si="466"/>
        <v>0</v>
      </c>
      <c r="Z2712" s="9">
        <f t="shared" si="467"/>
        <v>0</v>
      </c>
      <c r="AG2712" s="27">
        <v>5.516</v>
      </c>
      <c r="AI2712" s="2">
        <f t="shared" si="468"/>
        <v>82.306554953178903</v>
      </c>
      <c r="AK2712" s="27">
        <v>5.516</v>
      </c>
      <c r="AM2712" s="3">
        <f t="shared" si="469"/>
        <v>82.306554953178903</v>
      </c>
      <c r="AO2712" s="27">
        <v>5.516</v>
      </c>
      <c r="AP2712" s="89">
        <v>0.3</v>
      </c>
      <c r="AQ2712" s="88">
        <v>0</v>
      </c>
      <c r="AR2712" s="46" t="e">
        <f t="shared" si="470"/>
        <v>#DIV/0!</v>
      </c>
      <c r="AS2712" s="47" t="e">
        <f t="shared" si="471"/>
        <v>#DIV/0!</v>
      </c>
      <c r="AT2712" s="30" t="e">
        <f t="shared" si="472"/>
        <v>#DIV/0!</v>
      </c>
    </row>
    <row r="2713" spans="1:46" x14ac:dyDescent="0.25">
      <c r="A2713" s="9" t="s">
        <v>2797</v>
      </c>
      <c r="C2713" s="19">
        <f t="shared" si="462"/>
        <v>2026</v>
      </c>
      <c r="K2713" s="9">
        <f t="shared" si="463"/>
        <v>0</v>
      </c>
      <c r="N2713" s="23">
        <f t="shared" si="464"/>
        <v>0</v>
      </c>
      <c r="O2713" s="24" t="e">
        <f t="shared" si="465"/>
        <v>#DIV/0!</v>
      </c>
      <c r="V2713" s="9">
        <f t="shared" si="466"/>
        <v>0</v>
      </c>
      <c r="Z2713" s="9">
        <f t="shared" si="467"/>
        <v>0</v>
      </c>
      <c r="AG2713" s="27">
        <v>5.516</v>
      </c>
      <c r="AI2713" s="2">
        <f t="shared" si="468"/>
        <v>82.306554953178903</v>
      </c>
      <c r="AK2713" s="27">
        <v>5.516</v>
      </c>
      <c r="AM2713" s="3">
        <f t="shared" si="469"/>
        <v>82.306554953178903</v>
      </c>
      <c r="AO2713" s="27">
        <v>5.516</v>
      </c>
      <c r="AP2713" s="89">
        <v>0.3</v>
      </c>
      <c r="AQ2713" s="88">
        <v>0</v>
      </c>
      <c r="AR2713" s="46" t="e">
        <f t="shared" si="470"/>
        <v>#DIV/0!</v>
      </c>
      <c r="AS2713" s="47" t="e">
        <f t="shared" si="471"/>
        <v>#DIV/0!</v>
      </c>
      <c r="AT2713" s="30" t="e">
        <f t="shared" si="472"/>
        <v>#DIV/0!</v>
      </c>
    </row>
    <row r="2714" spans="1:46" x14ac:dyDescent="0.25">
      <c r="A2714" s="9" t="s">
        <v>2798</v>
      </c>
      <c r="C2714" s="19">
        <f t="shared" si="462"/>
        <v>2026</v>
      </c>
      <c r="K2714" s="9">
        <f t="shared" si="463"/>
        <v>0</v>
      </c>
      <c r="N2714" s="23">
        <f t="shared" si="464"/>
        <v>0</v>
      </c>
      <c r="O2714" s="24" t="e">
        <f t="shared" si="465"/>
        <v>#DIV/0!</v>
      </c>
      <c r="V2714" s="9">
        <f t="shared" si="466"/>
        <v>0</v>
      </c>
      <c r="Z2714" s="9">
        <f t="shared" si="467"/>
        <v>0</v>
      </c>
      <c r="AG2714" s="27">
        <v>5.516</v>
      </c>
      <c r="AI2714" s="2">
        <f t="shared" si="468"/>
        <v>82.306554953178903</v>
      </c>
      <c r="AK2714" s="27">
        <v>5.516</v>
      </c>
      <c r="AM2714" s="3">
        <f t="shared" si="469"/>
        <v>82.306554953178903</v>
      </c>
      <c r="AO2714" s="27">
        <v>5.516</v>
      </c>
      <c r="AP2714" s="89">
        <v>0.3</v>
      </c>
      <c r="AQ2714" s="88">
        <v>0</v>
      </c>
      <c r="AR2714" s="46" t="e">
        <f t="shared" si="470"/>
        <v>#DIV/0!</v>
      </c>
      <c r="AS2714" s="47" t="e">
        <f t="shared" si="471"/>
        <v>#DIV/0!</v>
      </c>
      <c r="AT2714" s="30" t="e">
        <f t="shared" si="472"/>
        <v>#DIV/0!</v>
      </c>
    </row>
    <row r="2715" spans="1:46" x14ac:dyDescent="0.25">
      <c r="A2715" s="9" t="s">
        <v>2799</v>
      </c>
      <c r="C2715" s="19">
        <f t="shared" si="462"/>
        <v>2026</v>
      </c>
      <c r="K2715" s="9">
        <f t="shared" si="463"/>
        <v>0</v>
      </c>
      <c r="N2715" s="23">
        <f t="shared" si="464"/>
        <v>0</v>
      </c>
      <c r="O2715" s="24" t="e">
        <f t="shared" si="465"/>
        <v>#DIV/0!</v>
      </c>
      <c r="V2715" s="9">
        <f t="shared" si="466"/>
        <v>0</v>
      </c>
      <c r="Z2715" s="9">
        <f t="shared" si="467"/>
        <v>0</v>
      </c>
      <c r="AG2715" s="27">
        <v>5.516</v>
      </c>
      <c r="AI2715" s="2">
        <f t="shared" si="468"/>
        <v>82.306554953178903</v>
      </c>
      <c r="AK2715" s="27">
        <v>5.516</v>
      </c>
      <c r="AM2715" s="3">
        <f t="shared" si="469"/>
        <v>82.306554953178903</v>
      </c>
      <c r="AO2715" s="27">
        <v>5.516</v>
      </c>
      <c r="AP2715" s="89">
        <v>0.3</v>
      </c>
      <c r="AQ2715" s="88">
        <v>0</v>
      </c>
      <c r="AR2715" s="46" t="e">
        <f t="shared" si="470"/>
        <v>#DIV/0!</v>
      </c>
      <c r="AS2715" s="47" t="e">
        <f t="shared" si="471"/>
        <v>#DIV/0!</v>
      </c>
      <c r="AT2715" s="30" t="e">
        <f t="shared" si="472"/>
        <v>#DIV/0!</v>
      </c>
    </row>
    <row r="2716" spans="1:46" x14ac:dyDescent="0.25">
      <c r="A2716" s="9" t="s">
        <v>2800</v>
      </c>
      <c r="C2716" s="19">
        <f t="shared" si="462"/>
        <v>2026</v>
      </c>
      <c r="K2716" s="9">
        <f t="shared" si="463"/>
        <v>0</v>
      </c>
      <c r="N2716" s="23">
        <f t="shared" si="464"/>
        <v>0</v>
      </c>
      <c r="O2716" s="24" t="e">
        <f t="shared" si="465"/>
        <v>#DIV/0!</v>
      </c>
      <c r="V2716" s="9">
        <f t="shared" si="466"/>
        <v>0</v>
      </c>
      <c r="Z2716" s="9">
        <f t="shared" si="467"/>
        <v>0</v>
      </c>
      <c r="AG2716" s="27">
        <v>5.516</v>
      </c>
      <c r="AI2716" s="2">
        <f t="shared" si="468"/>
        <v>82.306554953178903</v>
      </c>
      <c r="AK2716" s="27">
        <v>5.516</v>
      </c>
      <c r="AM2716" s="3">
        <f t="shared" si="469"/>
        <v>82.306554953178903</v>
      </c>
      <c r="AO2716" s="27">
        <v>5.516</v>
      </c>
      <c r="AP2716" s="89">
        <v>0.3</v>
      </c>
      <c r="AQ2716" s="88">
        <v>0</v>
      </c>
      <c r="AR2716" s="46" t="e">
        <f t="shared" si="470"/>
        <v>#DIV/0!</v>
      </c>
      <c r="AS2716" s="47" t="e">
        <f t="shared" si="471"/>
        <v>#DIV/0!</v>
      </c>
      <c r="AT2716" s="30" t="e">
        <f t="shared" si="472"/>
        <v>#DIV/0!</v>
      </c>
    </row>
    <row r="2717" spans="1:46" x14ac:dyDescent="0.25">
      <c r="A2717" s="9" t="s">
        <v>2801</v>
      </c>
      <c r="C2717" s="19">
        <f t="shared" si="462"/>
        <v>2026</v>
      </c>
      <c r="K2717" s="9">
        <f t="shared" si="463"/>
        <v>0</v>
      </c>
      <c r="N2717" s="23">
        <f t="shared" si="464"/>
        <v>0</v>
      </c>
      <c r="O2717" s="24" t="e">
        <f t="shared" si="465"/>
        <v>#DIV/0!</v>
      </c>
      <c r="V2717" s="9">
        <f t="shared" si="466"/>
        <v>0</v>
      </c>
      <c r="Z2717" s="9">
        <f t="shared" si="467"/>
        <v>0</v>
      </c>
      <c r="AG2717" s="27">
        <v>5.516</v>
      </c>
      <c r="AI2717" s="2">
        <f t="shared" si="468"/>
        <v>82.306554953178903</v>
      </c>
      <c r="AK2717" s="27">
        <v>5.516</v>
      </c>
      <c r="AM2717" s="3">
        <f t="shared" si="469"/>
        <v>82.306554953178903</v>
      </c>
      <c r="AO2717" s="27">
        <v>5.516</v>
      </c>
      <c r="AP2717" s="89">
        <v>0.3</v>
      </c>
      <c r="AQ2717" s="88">
        <v>0</v>
      </c>
      <c r="AR2717" s="46" t="e">
        <f t="shared" si="470"/>
        <v>#DIV/0!</v>
      </c>
      <c r="AS2717" s="47" t="e">
        <f t="shared" si="471"/>
        <v>#DIV/0!</v>
      </c>
      <c r="AT2717" s="30" t="e">
        <f t="shared" si="472"/>
        <v>#DIV/0!</v>
      </c>
    </row>
    <row r="2718" spans="1:46" x14ac:dyDescent="0.25">
      <c r="A2718" s="9" t="s">
        <v>2802</v>
      </c>
      <c r="C2718" s="19">
        <f t="shared" si="462"/>
        <v>2026</v>
      </c>
      <c r="K2718" s="9">
        <f t="shared" si="463"/>
        <v>0</v>
      </c>
      <c r="N2718" s="23">
        <f t="shared" si="464"/>
        <v>0</v>
      </c>
      <c r="O2718" s="24" t="e">
        <f t="shared" si="465"/>
        <v>#DIV/0!</v>
      </c>
      <c r="V2718" s="9">
        <f t="shared" si="466"/>
        <v>0</v>
      </c>
      <c r="Z2718" s="9">
        <f t="shared" si="467"/>
        <v>0</v>
      </c>
      <c r="AG2718" s="27">
        <v>5.516</v>
      </c>
      <c r="AI2718" s="2">
        <f t="shared" si="468"/>
        <v>82.306554953178903</v>
      </c>
      <c r="AK2718" s="27">
        <v>5.516</v>
      </c>
      <c r="AM2718" s="3">
        <f t="shared" si="469"/>
        <v>82.306554953178903</v>
      </c>
      <c r="AO2718" s="27">
        <v>5.516</v>
      </c>
      <c r="AP2718" s="89">
        <v>0.3</v>
      </c>
      <c r="AQ2718" s="88">
        <v>0</v>
      </c>
      <c r="AR2718" s="46" t="e">
        <f t="shared" si="470"/>
        <v>#DIV/0!</v>
      </c>
      <c r="AS2718" s="47" t="e">
        <f t="shared" si="471"/>
        <v>#DIV/0!</v>
      </c>
      <c r="AT2718" s="30" t="e">
        <f t="shared" si="472"/>
        <v>#DIV/0!</v>
      </c>
    </row>
    <row r="2719" spans="1:46" x14ac:dyDescent="0.25">
      <c r="A2719" s="9" t="s">
        <v>2803</v>
      </c>
      <c r="C2719" s="19">
        <f t="shared" si="462"/>
        <v>2026</v>
      </c>
      <c r="K2719" s="9">
        <f t="shared" si="463"/>
        <v>0</v>
      </c>
      <c r="N2719" s="23">
        <f t="shared" si="464"/>
        <v>0</v>
      </c>
      <c r="O2719" s="24" t="e">
        <f t="shared" si="465"/>
        <v>#DIV/0!</v>
      </c>
      <c r="V2719" s="9">
        <f t="shared" si="466"/>
        <v>0</v>
      </c>
      <c r="Z2719" s="9">
        <f t="shared" si="467"/>
        <v>0</v>
      </c>
      <c r="AG2719" s="27">
        <v>5.516</v>
      </c>
      <c r="AI2719" s="2">
        <f t="shared" si="468"/>
        <v>82.306554953178903</v>
      </c>
      <c r="AK2719" s="27">
        <v>5.516</v>
      </c>
      <c r="AM2719" s="3">
        <f t="shared" si="469"/>
        <v>82.306554953178903</v>
      </c>
      <c r="AO2719" s="27">
        <v>5.516</v>
      </c>
      <c r="AP2719" s="89">
        <v>0.3</v>
      </c>
      <c r="AQ2719" s="88">
        <v>0</v>
      </c>
      <c r="AR2719" s="46" t="e">
        <f t="shared" si="470"/>
        <v>#DIV/0!</v>
      </c>
      <c r="AS2719" s="47" t="e">
        <f t="shared" si="471"/>
        <v>#DIV/0!</v>
      </c>
      <c r="AT2719" s="30" t="e">
        <f t="shared" si="472"/>
        <v>#DIV/0!</v>
      </c>
    </row>
    <row r="2720" spans="1:46" x14ac:dyDescent="0.25">
      <c r="A2720" s="9" t="s">
        <v>2804</v>
      </c>
      <c r="C2720" s="19">
        <f t="shared" si="462"/>
        <v>2026</v>
      </c>
      <c r="K2720" s="9">
        <f t="shared" si="463"/>
        <v>0</v>
      </c>
      <c r="N2720" s="23">
        <f t="shared" si="464"/>
        <v>0</v>
      </c>
      <c r="O2720" s="24" t="e">
        <f t="shared" si="465"/>
        <v>#DIV/0!</v>
      </c>
      <c r="V2720" s="9">
        <f t="shared" si="466"/>
        <v>0</v>
      </c>
      <c r="Z2720" s="9">
        <f t="shared" si="467"/>
        <v>0</v>
      </c>
      <c r="AG2720" s="27">
        <v>5.516</v>
      </c>
      <c r="AI2720" s="2">
        <f t="shared" si="468"/>
        <v>82.306554953178903</v>
      </c>
      <c r="AK2720" s="27">
        <v>5.516</v>
      </c>
      <c r="AM2720" s="3">
        <f t="shared" si="469"/>
        <v>82.306554953178903</v>
      </c>
      <c r="AO2720" s="27">
        <v>5.516</v>
      </c>
      <c r="AP2720" s="89">
        <v>0.3</v>
      </c>
      <c r="AQ2720" s="88">
        <v>0</v>
      </c>
      <c r="AR2720" s="46" t="e">
        <f t="shared" si="470"/>
        <v>#DIV/0!</v>
      </c>
      <c r="AS2720" s="47" t="e">
        <f t="shared" si="471"/>
        <v>#DIV/0!</v>
      </c>
      <c r="AT2720" s="30" t="e">
        <f t="shared" si="472"/>
        <v>#DIV/0!</v>
      </c>
    </row>
    <row r="2721" spans="1:46" x14ac:dyDescent="0.25">
      <c r="A2721" s="9" t="s">
        <v>2805</v>
      </c>
      <c r="C2721" s="19">
        <f t="shared" si="462"/>
        <v>2026</v>
      </c>
      <c r="K2721" s="9">
        <f t="shared" si="463"/>
        <v>0</v>
      </c>
      <c r="N2721" s="23">
        <f t="shared" si="464"/>
        <v>0</v>
      </c>
      <c r="O2721" s="24" t="e">
        <f t="shared" si="465"/>
        <v>#DIV/0!</v>
      </c>
      <c r="V2721" s="9">
        <f t="shared" si="466"/>
        <v>0</v>
      </c>
      <c r="Z2721" s="9">
        <f t="shared" si="467"/>
        <v>0</v>
      </c>
      <c r="AG2721" s="27">
        <v>5.516</v>
      </c>
      <c r="AI2721" s="2">
        <f t="shared" si="468"/>
        <v>82.306554953178903</v>
      </c>
      <c r="AK2721" s="27">
        <v>5.516</v>
      </c>
      <c r="AM2721" s="3">
        <f t="shared" si="469"/>
        <v>82.306554953178903</v>
      </c>
      <c r="AO2721" s="27">
        <v>5.516</v>
      </c>
      <c r="AP2721" s="89">
        <v>0.3</v>
      </c>
      <c r="AQ2721" s="88">
        <v>0</v>
      </c>
      <c r="AR2721" s="46" t="e">
        <f t="shared" si="470"/>
        <v>#DIV/0!</v>
      </c>
      <c r="AS2721" s="47" t="e">
        <f t="shared" si="471"/>
        <v>#DIV/0!</v>
      </c>
      <c r="AT2721" s="30" t="e">
        <f t="shared" si="472"/>
        <v>#DIV/0!</v>
      </c>
    </row>
    <row r="2722" spans="1:46" x14ac:dyDescent="0.25">
      <c r="A2722" s="9" t="s">
        <v>2806</v>
      </c>
      <c r="C2722" s="19">
        <f t="shared" si="462"/>
        <v>2026</v>
      </c>
      <c r="K2722" s="9">
        <f t="shared" si="463"/>
        <v>0</v>
      </c>
      <c r="N2722" s="23">
        <f t="shared" si="464"/>
        <v>0</v>
      </c>
      <c r="O2722" s="24" t="e">
        <f t="shared" si="465"/>
        <v>#DIV/0!</v>
      </c>
      <c r="V2722" s="9">
        <f t="shared" si="466"/>
        <v>0</v>
      </c>
      <c r="Z2722" s="9">
        <f t="shared" si="467"/>
        <v>0</v>
      </c>
      <c r="AG2722" s="27">
        <v>5.516</v>
      </c>
      <c r="AI2722" s="2">
        <f t="shared" si="468"/>
        <v>82.306554953178903</v>
      </c>
      <c r="AK2722" s="27">
        <v>5.516</v>
      </c>
      <c r="AM2722" s="3">
        <f t="shared" si="469"/>
        <v>82.306554953178903</v>
      </c>
      <c r="AO2722" s="27">
        <v>5.516</v>
      </c>
      <c r="AP2722" s="89">
        <v>0.3</v>
      </c>
      <c r="AQ2722" s="88">
        <v>0</v>
      </c>
      <c r="AR2722" s="46" t="e">
        <f t="shared" si="470"/>
        <v>#DIV/0!</v>
      </c>
      <c r="AS2722" s="47" t="e">
        <f t="shared" si="471"/>
        <v>#DIV/0!</v>
      </c>
      <c r="AT2722" s="30" t="e">
        <f t="shared" si="472"/>
        <v>#DIV/0!</v>
      </c>
    </row>
    <row r="2723" spans="1:46" x14ac:dyDescent="0.25">
      <c r="A2723" s="9" t="s">
        <v>2807</v>
      </c>
      <c r="C2723" s="19">
        <f t="shared" si="462"/>
        <v>2026</v>
      </c>
      <c r="K2723" s="9">
        <f t="shared" si="463"/>
        <v>0</v>
      </c>
      <c r="N2723" s="23">
        <f t="shared" si="464"/>
        <v>0</v>
      </c>
      <c r="O2723" s="24" t="e">
        <f t="shared" si="465"/>
        <v>#DIV/0!</v>
      </c>
      <c r="V2723" s="9">
        <f t="shared" si="466"/>
        <v>0</v>
      </c>
      <c r="Z2723" s="9">
        <f t="shared" si="467"/>
        <v>0</v>
      </c>
      <c r="AG2723" s="27">
        <v>5.516</v>
      </c>
      <c r="AI2723" s="2">
        <f t="shared" si="468"/>
        <v>82.306554953178903</v>
      </c>
      <c r="AK2723" s="27">
        <v>5.516</v>
      </c>
      <c r="AM2723" s="3">
        <f t="shared" si="469"/>
        <v>82.306554953178903</v>
      </c>
      <c r="AO2723" s="27">
        <v>5.516</v>
      </c>
      <c r="AP2723" s="89">
        <v>0.3</v>
      </c>
      <c r="AQ2723" s="88">
        <v>0</v>
      </c>
      <c r="AR2723" s="46" t="e">
        <f t="shared" si="470"/>
        <v>#DIV/0!</v>
      </c>
      <c r="AS2723" s="47" t="e">
        <f t="shared" si="471"/>
        <v>#DIV/0!</v>
      </c>
      <c r="AT2723" s="30" t="e">
        <f t="shared" si="472"/>
        <v>#DIV/0!</v>
      </c>
    </row>
    <row r="2724" spans="1:46" x14ac:dyDescent="0.25">
      <c r="A2724" s="9" t="s">
        <v>2808</v>
      </c>
      <c r="C2724" s="19">
        <f t="shared" si="462"/>
        <v>2026</v>
      </c>
      <c r="K2724" s="9">
        <f t="shared" si="463"/>
        <v>0</v>
      </c>
      <c r="N2724" s="23">
        <f t="shared" si="464"/>
        <v>0</v>
      </c>
      <c r="O2724" s="24" t="e">
        <f t="shared" si="465"/>
        <v>#DIV/0!</v>
      </c>
      <c r="V2724" s="9">
        <f t="shared" si="466"/>
        <v>0</v>
      </c>
      <c r="Z2724" s="9">
        <f t="shared" si="467"/>
        <v>0</v>
      </c>
      <c r="AG2724" s="27">
        <v>5.516</v>
      </c>
      <c r="AI2724" s="2">
        <f t="shared" si="468"/>
        <v>82.306554953178903</v>
      </c>
      <c r="AK2724" s="27">
        <v>5.516</v>
      </c>
      <c r="AM2724" s="3">
        <f t="shared" si="469"/>
        <v>82.306554953178903</v>
      </c>
      <c r="AO2724" s="27">
        <v>5.516</v>
      </c>
      <c r="AP2724" s="89">
        <v>0.3</v>
      </c>
      <c r="AQ2724" s="88">
        <v>0</v>
      </c>
      <c r="AR2724" s="46" t="e">
        <f t="shared" si="470"/>
        <v>#DIV/0!</v>
      </c>
      <c r="AS2724" s="47" t="e">
        <f t="shared" si="471"/>
        <v>#DIV/0!</v>
      </c>
      <c r="AT2724" s="30" t="e">
        <f t="shared" si="472"/>
        <v>#DIV/0!</v>
      </c>
    </row>
    <row r="2725" spans="1:46" x14ac:dyDescent="0.25">
      <c r="A2725" s="9" t="s">
        <v>2809</v>
      </c>
      <c r="C2725" s="19">
        <f t="shared" si="462"/>
        <v>2026</v>
      </c>
      <c r="K2725" s="9">
        <f t="shared" si="463"/>
        <v>0</v>
      </c>
      <c r="N2725" s="23">
        <f t="shared" si="464"/>
        <v>0</v>
      </c>
      <c r="O2725" s="24" t="e">
        <f t="shared" si="465"/>
        <v>#DIV/0!</v>
      </c>
      <c r="V2725" s="9">
        <f t="shared" si="466"/>
        <v>0</v>
      </c>
      <c r="Z2725" s="9">
        <f t="shared" si="467"/>
        <v>0</v>
      </c>
      <c r="AG2725" s="27">
        <v>5.516</v>
      </c>
      <c r="AI2725" s="2">
        <f t="shared" si="468"/>
        <v>82.306554953178903</v>
      </c>
      <c r="AK2725" s="27">
        <v>5.516</v>
      </c>
      <c r="AM2725" s="3">
        <f t="shared" si="469"/>
        <v>82.306554953178903</v>
      </c>
      <c r="AO2725" s="27">
        <v>5.516</v>
      </c>
      <c r="AP2725" s="89">
        <v>0.3</v>
      </c>
      <c r="AQ2725" s="88">
        <v>0</v>
      </c>
      <c r="AR2725" s="46" t="e">
        <f t="shared" si="470"/>
        <v>#DIV/0!</v>
      </c>
      <c r="AS2725" s="47" t="e">
        <f t="shared" si="471"/>
        <v>#DIV/0!</v>
      </c>
      <c r="AT2725" s="30" t="e">
        <f t="shared" si="472"/>
        <v>#DIV/0!</v>
      </c>
    </row>
    <row r="2726" spans="1:46" x14ac:dyDescent="0.25">
      <c r="A2726" s="9" t="s">
        <v>2810</v>
      </c>
      <c r="C2726" s="19">
        <f t="shared" si="462"/>
        <v>2026</v>
      </c>
      <c r="K2726" s="9">
        <f t="shared" si="463"/>
        <v>0</v>
      </c>
      <c r="N2726" s="23">
        <f t="shared" si="464"/>
        <v>0</v>
      </c>
      <c r="O2726" s="24" t="e">
        <f t="shared" si="465"/>
        <v>#DIV/0!</v>
      </c>
      <c r="V2726" s="9">
        <f t="shared" si="466"/>
        <v>0</v>
      </c>
      <c r="Z2726" s="9">
        <f t="shared" si="467"/>
        <v>0</v>
      </c>
      <c r="AG2726" s="27">
        <v>5.516</v>
      </c>
      <c r="AI2726" s="2">
        <f t="shared" si="468"/>
        <v>82.306554953178903</v>
      </c>
      <c r="AK2726" s="27">
        <v>5.516</v>
      </c>
      <c r="AM2726" s="3">
        <f t="shared" si="469"/>
        <v>82.306554953178903</v>
      </c>
      <c r="AO2726" s="27">
        <v>5.516</v>
      </c>
      <c r="AP2726" s="89">
        <v>0.3</v>
      </c>
      <c r="AQ2726" s="88">
        <v>0</v>
      </c>
      <c r="AR2726" s="46" t="e">
        <f t="shared" si="470"/>
        <v>#DIV/0!</v>
      </c>
      <c r="AS2726" s="47" t="e">
        <f t="shared" si="471"/>
        <v>#DIV/0!</v>
      </c>
      <c r="AT2726" s="30" t="e">
        <f t="shared" si="472"/>
        <v>#DIV/0!</v>
      </c>
    </row>
    <row r="2727" spans="1:46" x14ac:dyDescent="0.25">
      <c r="A2727" s="9" t="s">
        <v>2811</v>
      </c>
      <c r="C2727" s="19">
        <f t="shared" si="462"/>
        <v>2026</v>
      </c>
      <c r="K2727" s="9">
        <f t="shared" si="463"/>
        <v>0</v>
      </c>
      <c r="N2727" s="23">
        <f t="shared" si="464"/>
        <v>0</v>
      </c>
      <c r="O2727" s="24" t="e">
        <f t="shared" si="465"/>
        <v>#DIV/0!</v>
      </c>
      <c r="V2727" s="9">
        <f t="shared" si="466"/>
        <v>0</v>
      </c>
      <c r="Z2727" s="9">
        <f t="shared" si="467"/>
        <v>0</v>
      </c>
      <c r="AG2727" s="27">
        <v>5.516</v>
      </c>
      <c r="AI2727" s="2">
        <f t="shared" si="468"/>
        <v>82.306554953178903</v>
      </c>
      <c r="AK2727" s="27">
        <v>5.516</v>
      </c>
      <c r="AM2727" s="3">
        <f t="shared" si="469"/>
        <v>82.306554953178903</v>
      </c>
      <c r="AO2727" s="27">
        <v>5.516</v>
      </c>
      <c r="AP2727" s="89">
        <v>0.3</v>
      </c>
      <c r="AQ2727" s="88">
        <v>0</v>
      </c>
      <c r="AR2727" s="46" t="e">
        <f t="shared" si="470"/>
        <v>#DIV/0!</v>
      </c>
      <c r="AS2727" s="47" t="e">
        <f t="shared" si="471"/>
        <v>#DIV/0!</v>
      </c>
      <c r="AT2727" s="30" t="e">
        <f t="shared" si="472"/>
        <v>#DIV/0!</v>
      </c>
    </row>
    <row r="2728" spans="1:46" x14ac:dyDescent="0.25">
      <c r="A2728" s="9" t="s">
        <v>2812</v>
      </c>
      <c r="C2728" s="19">
        <f t="shared" si="462"/>
        <v>2026</v>
      </c>
      <c r="K2728" s="9">
        <f t="shared" si="463"/>
        <v>0</v>
      </c>
      <c r="N2728" s="23">
        <f t="shared" si="464"/>
        <v>0</v>
      </c>
      <c r="O2728" s="24" t="e">
        <f t="shared" si="465"/>
        <v>#DIV/0!</v>
      </c>
      <c r="V2728" s="9">
        <f t="shared" si="466"/>
        <v>0</v>
      </c>
      <c r="Z2728" s="9">
        <f t="shared" si="467"/>
        <v>0</v>
      </c>
      <c r="AG2728" s="27">
        <v>5.516</v>
      </c>
      <c r="AI2728" s="2">
        <f t="shared" si="468"/>
        <v>82.306554953178903</v>
      </c>
      <c r="AK2728" s="27">
        <v>5.516</v>
      </c>
      <c r="AM2728" s="3">
        <f t="shared" si="469"/>
        <v>82.306554953178903</v>
      </c>
      <c r="AO2728" s="27">
        <v>5.516</v>
      </c>
      <c r="AP2728" s="89">
        <v>0.3</v>
      </c>
      <c r="AQ2728" s="88">
        <v>0</v>
      </c>
      <c r="AR2728" s="46" t="e">
        <f t="shared" si="470"/>
        <v>#DIV/0!</v>
      </c>
      <c r="AS2728" s="47" t="e">
        <f t="shared" si="471"/>
        <v>#DIV/0!</v>
      </c>
      <c r="AT2728" s="30" t="e">
        <f t="shared" si="472"/>
        <v>#DIV/0!</v>
      </c>
    </row>
    <row r="2729" spans="1:46" x14ac:dyDescent="0.25">
      <c r="A2729" s="9" t="s">
        <v>2813</v>
      </c>
      <c r="C2729" s="19">
        <f t="shared" si="462"/>
        <v>2026</v>
      </c>
      <c r="K2729" s="9">
        <f t="shared" si="463"/>
        <v>0</v>
      </c>
      <c r="N2729" s="23">
        <f t="shared" si="464"/>
        <v>0</v>
      </c>
      <c r="O2729" s="24" t="e">
        <f t="shared" si="465"/>
        <v>#DIV/0!</v>
      </c>
      <c r="V2729" s="9">
        <f t="shared" si="466"/>
        <v>0</v>
      </c>
      <c r="Z2729" s="9">
        <f t="shared" si="467"/>
        <v>0</v>
      </c>
      <c r="AG2729" s="27">
        <v>5.516</v>
      </c>
      <c r="AI2729" s="2">
        <f t="shared" si="468"/>
        <v>82.306554953178903</v>
      </c>
      <c r="AK2729" s="27">
        <v>5.516</v>
      </c>
      <c r="AM2729" s="3">
        <f t="shared" si="469"/>
        <v>82.306554953178903</v>
      </c>
      <c r="AO2729" s="27">
        <v>5.516</v>
      </c>
      <c r="AP2729" s="89">
        <v>0.3</v>
      </c>
      <c r="AQ2729" s="88">
        <v>0</v>
      </c>
      <c r="AR2729" s="46" t="e">
        <f t="shared" si="470"/>
        <v>#DIV/0!</v>
      </c>
      <c r="AS2729" s="47" t="e">
        <f t="shared" si="471"/>
        <v>#DIV/0!</v>
      </c>
      <c r="AT2729" s="30" t="e">
        <f t="shared" si="472"/>
        <v>#DIV/0!</v>
      </c>
    </row>
    <row r="2730" spans="1:46" x14ac:dyDescent="0.25">
      <c r="A2730" s="9" t="s">
        <v>2814</v>
      </c>
      <c r="C2730" s="19">
        <f t="shared" si="462"/>
        <v>2026</v>
      </c>
      <c r="K2730" s="9">
        <f t="shared" si="463"/>
        <v>0</v>
      </c>
      <c r="N2730" s="23">
        <f t="shared" si="464"/>
        <v>0</v>
      </c>
      <c r="O2730" s="24" t="e">
        <f t="shared" si="465"/>
        <v>#DIV/0!</v>
      </c>
      <c r="V2730" s="9">
        <f t="shared" si="466"/>
        <v>0</v>
      </c>
      <c r="Z2730" s="9">
        <f t="shared" si="467"/>
        <v>0</v>
      </c>
      <c r="AG2730" s="27">
        <v>5.516</v>
      </c>
      <c r="AI2730" s="2">
        <f t="shared" si="468"/>
        <v>82.306554953178903</v>
      </c>
      <c r="AK2730" s="27">
        <v>5.516</v>
      </c>
      <c r="AM2730" s="3">
        <f t="shared" si="469"/>
        <v>82.306554953178903</v>
      </c>
      <c r="AO2730" s="27">
        <v>5.516</v>
      </c>
      <c r="AP2730" s="89">
        <v>0.3</v>
      </c>
      <c r="AQ2730" s="88">
        <v>0</v>
      </c>
      <c r="AR2730" s="46" t="e">
        <f t="shared" si="470"/>
        <v>#DIV/0!</v>
      </c>
      <c r="AS2730" s="47" t="e">
        <f t="shared" si="471"/>
        <v>#DIV/0!</v>
      </c>
      <c r="AT2730" s="30" t="e">
        <f t="shared" si="472"/>
        <v>#DIV/0!</v>
      </c>
    </row>
    <row r="2731" spans="1:46" x14ac:dyDescent="0.25">
      <c r="A2731" s="9" t="s">
        <v>2815</v>
      </c>
      <c r="C2731" s="19">
        <f t="shared" si="462"/>
        <v>2026</v>
      </c>
      <c r="K2731" s="9">
        <f t="shared" si="463"/>
        <v>0</v>
      </c>
      <c r="N2731" s="23">
        <f t="shared" si="464"/>
        <v>0</v>
      </c>
      <c r="O2731" s="24" t="e">
        <f t="shared" si="465"/>
        <v>#DIV/0!</v>
      </c>
      <c r="V2731" s="9">
        <f t="shared" si="466"/>
        <v>0</v>
      </c>
      <c r="Z2731" s="9">
        <f t="shared" si="467"/>
        <v>0</v>
      </c>
      <c r="AG2731" s="27">
        <v>5.516</v>
      </c>
      <c r="AI2731" s="2">
        <f t="shared" si="468"/>
        <v>82.306554953178903</v>
      </c>
      <c r="AK2731" s="27">
        <v>5.516</v>
      </c>
      <c r="AM2731" s="3">
        <f t="shared" si="469"/>
        <v>82.306554953178903</v>
      </c>
      <c r="AO2731" s="27">
        <v>5.516</v>
      </c>
      <c r="AP2731" s="89">
        <v>0.3</v>
      </c>
      <c r="AQ2731" s="88">
        <v>0</v>
      </c>
      <c r="AR2731" s="46" t="e">
        <f t="shared" si="470"/>
        <v>#DIV/0!</v>
      </c>
      <c r="AS2731" s="47" t="e">
        <f t="shared" si="471"/>
        <v>#DIV/0!</v>
      </c>
      <c r="AT2731" s="30" t="e">
        <f t="shared" si="472"/>
        <v>#DIV/0!</v>
      </c>
    </row>
    <row r="2732" spans="1:46" x14ac:dyDescent="0.25">
      <c r="A2732" s="9" t="s">
        <v>2816</v>
      </c>
      <c r="C2732" s="19">
        <f t="shared" si="462"/>
        <v>2026</v>
      </c>
      <c r="K2732" s="9">
        <f t="shared" si="463"/>
        <v>0</v>
      </c>
      <c r="N2732" s="23">
        <f t="shared" si="464"/>
        <v>0</v>
      </c>
      <c r="O2732" s="24" t="e">
        <f t="shared" si="465"/>
        <v>#DIV/0!</v>
      </c>
      <c r="V2732" s="9">
        <f t="shared" si="466"/>
        <v>0</v>
      </c>
      <c r="Z2732" s="9">
        <f t="shared" si="467"/>
        <v>0</v>
      </c>
      <c r="AG2732" s="27">
        <v>5.516</v>
      </c>
      <c r="AI2732" s="2">
        <f t="shared" si="468"/>
        <v>82.306554953178903</v>
      </c>
      <c r="AK2732" s="27">
        <v>5.516</v>
      </c>
      <c r="AM2732" s="3">
        <f t="shared" si="469"/>
        <v>82.306554953178903</v>
      </c>
      <c r="AO2732" s="27">
        <v>5.516</v>
      </c>
      <c r="AP2732" s="89">
        <v>0.3</v>
      </c>
      <c r="AQ2732" s="88">
        <v>0</v>
      </c>
      <c r="AR2732" s="46" t="e">
        <f t="shared" si="470"/>
        <v>#DIV/0!</v>
      </c>
      <c r="AS2732" s="47" t="e">
        <f t="shared" si="471"/>
        <v>#DIV/0!</v>
      </c>
      <c r="AT2732" s="30" t="e">
        <f t="shared" si="472"/>
        <v>#DIV/0!</v>
      </c>
    </row>
    <row r="2733" spans="1:46" x14ac:dyDescent="0.25">
      <c r="A2733" s="9" t="s">
        <v>2817</v>
      </c>
      <c r="C2733" s="19">
        <f t="shared" si="462"/>
        <v>2026</v>
      </c>
      <c r="K2733" s="9">
        <f t="shared" si="463"/>
        <v>0</v>
      </c>
      <c r="N2733" s="23">
        <f t="shared" si="464"/>
        <v>0</v>
      </c>
      <c r="O2733" s="24" t="e">
        <f t="shared" si="465"/>
        <v>#DIV/0!</v>
      </c>
      <c r="V2733" s="9">
        <f t="shared" si="466"/>
        <v>0</v>
      </c>
      <c r="Z2733" s="9">
        <f t="shared" si="467"/>
        <v>0</v>
      </c>
      <c r="AG2733" s="27">
        <v>5.516</v>
      </c>
      <c r="AI2733" s="2">
        <f t="shared" si="468"/>
        <v>82.306554953178903</v>
      </c>
      <c r="AK2733" s="27">
        <v>5.516</v>
      </c>
      <c r="AM2733" s="3">
        <f t="shared" si="469"/>
        <v>82.306554953178903</v>
      </c>
      <c r="AO2733" s="27">
        <v>5.516</v>
      </c>
      <c r="AP2733" s="89">
        <v>0.3</v>
      </c>
      <c r="AQ2733" s="88">
        <v>0</v>
      </c>
      <c r="AR2733" s="46" t="e">
        <f t="shared" si="470"/>
        <v>#DIV/0!</v>
      </c>
      <c r="AS2733" s="47" t="e">
        <f t="shared" si="471"/>
        <v>#DIV/0!</v>
      </c>
      <c r="AT2733" s="30" t="e">
        <f t="shared" si="472"/>
        <v>#DIV/0!</v>
      </c>
    </row>
    <row r="2734" spans="1:46" x14ac:dyDescent="0.25">
      <c r="A2734" s="9" t="s">
        <v>2818</v>
      </c>
      <c r="C2734" s="19">
        <f t="shared" si="462"/>
        <v>2026</v>
      </c>
      <c r="K2734" s="9">
        <f t="shared" si="463"/>
        <v>0</v>
      </c>
      <c r="N2734" s="23">
        <f t="shared" si="464"/>
        <v>0</v>
      </c>
      <c r="O2734" s="24" t="e">
        <f t="shared" si="465"/>
        <v>#DIV/0!</v>
      </c>
      <c r="V2734" s="9">
        <f t="shared" si="466"/>
        <v>0</v>
      </c>
      <c r="Z2734" s="9">
        <f t="shared" si="467"/>
        <v>0</v>
      </c>
      <c r="AG2734" s="27">
        <v>5.516</v>
      </c>
      <c r="AI2734" s="2">
        <f t="shared" si="468"/>
        <v>82.306554953178903</v>
      </c>
      <c r="AK2734" s="27">
        <v>5.516</v>
      </c>
      <c r="AM2734" s="3">
        <f t="shared" si="469"/>
        <v>82.306554953178903</v>
      </c>
      <c r="AO2734" s="27">
        <v>5.516</v>
      </c>
      <c r="AP2734" s="89">
        <v>0.3</v>
      </c>
      <c r="AQ2734" s="88">
        <v>0</v>
      </c>
      <c r="AR2734" s="46" t="e">
        <f t="shared" si="470"/>
        <v>#DIV/0!</v>
      </c>
      <c r="AS2734" s="47" t="e">
        <f t="shared" si="471"/>
        <v>#DIV/0!</v>
      </c>
      <c r="AT2734" s="30" t="e">
        <f t="shared" si="472"/>
        <v>#DIV/0!</v>
      </c>
    </row>
    <row r="2735" spans="1:46" x14ac:dyDescent="0.25">
      <c r="A2735" s="9" t="s">
        <v>2819</v>
      </c>
      <c r="C2735" s="19">
        <f t="shared" si="462"/>
        <v>2026</v>
      </c>
      <c r="K2735" s="9">
        <f t="shared" si="463"/>
        <v>0</v>
      </c>
      <c r="N2735" s="23">
        <f t="shared" si="464"/>
        <v>0</v>
      </c>
      <c r="O2735" s="24" t="e">
        <f t="shared" si="465"/>
        <v>#DIV/0!</v>
      </c>
      <c r="V2735" s="9">
        <f t="shared" si="466"/>
        <v>0</v>
      </c>
      <c r="Z2735" s="9">
        <f t="shared" si="467"/>
        <v>0</v>
      </c>
      <c r="AG2735" s="27">
        <v>5.516</v>
      </c>
      <c r="AI2735" s="2">
        <f t="shared" si="468"/>
        <v>82.306554953178903</v>
      </c>
      <c r="AK2735" s="27">
        <v>5.516</v>
      </c>
      <c r="AM2735" s="3">
        <f t="shared" si="469"/>
        <v>82.306554953178903</v>
      </c>
      <c r="AO2735" s="27">
        <v>5.516</v>
      </c>
      <c r="AP2735" s="89">
        <v>0.3</v>
      </c>
      <c r="AQ2735" s="88">
        <v>0</v>
      </c>
      <c r="AR2735" s="46" t="e">
        <f t="shared" si="470"/>
        <v>#DIV/0!</v>
      </c>
      <c r="AS2735" s="47" t="e">
        <f t="shared" si="471"/>
        <v>#DIV/0!</v>
      </c>
      <c r="AT2735" s="30" t="e">
        <f t="shared" si="472"/>
        <v>#DIV/0!</v>
      </c>
    </row>
    <row r="2736" spans="1:46" x14ac:dyDescent="0.25">
      <c r="A2736" s="9" t="s">
        <v>2820</v>
      </c>
      <c r="C2736" s="19">
        <f t="shared" si="462"/>
        <v>2026</v>
      </c>
      <c r="K2736" s="9">
        <f t="shared" si="463"/>
        <v>0</v>
      </c>
      <c r="N2736" s="23">
        <f t="shared" si="464"/>
        <v>0</v>
      </c>
      <c r="O2736" s="24" t="e">
        <f t="shared" si="465"/>
        <v>#DIV/0!</v>
      </c>
      <c r="V2736" s="9">
        <f t="shared" si="466"/>
        <v>0</v>
      </c>
      <c r="Z2736" s="9">
        <f t="shared" si="467"/>
        <v>0</v>
      </c>
      <c r="AG2736" s="27">
        <v>5.516</v>
      </c>
      <c r="AI2736" s="2">
        <f t="shared" si="468"/>
        <v>82.306554953178903</v>
      </c>
      <c r="AK2736" s="27">
        <v>5.516</v>
      </c>
      <c r="AM2736" s="3">
        <f t="shared" si="469"/>
        <v>82.306554953178903</v>
      </c>
      <c r="AO2736" s="27">
        <v>5.516</v>
      </c>
      <c r="AP2736" s="89">
        <v>0.3</v>
      </c>
      <c r="AQ2736" s="88">
        <v>0</v>
      </c>
      <c r="AR2736" s="46" t="e">
        <f t="shared" si="470"/>
        <v>#DIV/0!</v>
      </c>
      <c r="AS2736" s="47" t="e">
        <f t="shared" si="471"/>
        <v>#DIV/0!</v>
      </c>
      <c r="AT2736" s="30" t="e">
        <f t="shared" si="472"/>
        <v>#DIV/0!</v>
      </c>
    </row>
    <row r="2737" spans="1:46" x14ac:dyDescent="0.25">
      <c r="A2737" s="9" t="s">
        <v>2821</v>
      </c>
      <c r="C2737" s="19">
        <f t="shared" si="462"/>
        <v>2026</v>
      </c>
      <c r="K2737" s="9">
        <f t="shared" si="463"/>
        <v>0</v>
      </c>
      <c r="N2737" s="23">
        <f t="shared" si="464"/>
        <v>0</v>
      </c>
      <c r="O2737" s="24" t="e">
        <f t="shared" si="465"/>
        <v>#DIV/0!</v>
      </c>
      <c r="V2737" s="9">
        <f t="shared" si="466"/>
        <v>0</v>
      </c>
      <c r="Z2737" s="9">
        <f t="shared" si="467"/>
        <v>0</v>
      </c>
      <c r="AG2737" s="27">
        <v>5.516</v>
      </c>
      <c r="AI2737" s="2">
        <f t="shared" si="468"/>
        <v>82.306554953178903</v>
      </c>
      <c r="AK2737" s="27">
        <v>5.516</v>
      </c>
      <c r="AM2737" s="3">
        <f t="shared" si="469"/>
        <v>82.306554953178903</v>
      </c>
      <c r="AO2737" s="27">
        <v>5.516</v>
      </c>
      <c r="AP2737" s="89">
        <v>0.3</v>
      </c>
      <c r="AQ2737" s="88">
        <v>0</v>
      </c>
      <c r="AR2737" s="46" t="e">
        <f t="shared" si="470"/>
        <v>#DIV/0!</v>
      </c>
      <c r="AS2737" s="47" t="e">
        <f t="shared" si="471"/>
        <v>#DIV/0!</v>
      </c>
      <c r="AT2737" s="30" t="e">
        <f t="shared" si="472"/>
        <v>#DIV/0!</v>
      </c>
    </row>
    <row r="2738" spans="1:46" x14ac:dyDescent="0.25">
      <c r="A2738" s="9" t="s">
        <v>2822</v>
      </c>
      <c r="C2738" s="19">
        <f t="shared" si="462"/>
        <v>2026</v>
      </c>
      <c r="K2738" s="9">
        <f t="shared" si="463"/>
        <v>0</v>
      </c>
      <c r="N2738" s="23">
        <f t="shared" si="464"/>
        <v>0</v>
      </c>
      <c r="O2738" s="24" t="e">
        <f t="shared" si="465"/>
        <v>#DIV/0!</v>
      </c>
      <c r="V2738" s="9">
        <f t="shared" si="466"/>
        <v>0</v>
      </c>
      <c r="Z2738" s="9">
        <f t="shared" si="467"/>
        <v>0</v>
      </c>
      <c r="AG2738" s="27">
        <v>5.516</v>
      </c>
      <c r="AI2738" s="2">
        <f t="shared" si="468"/>
        <v>82.306554953178903</v>
      </c>
      <c r="AK2738" s="27">
        <v>5.516</v>
      </c>
      <c r="AM2738" s="3">
        <f t="shared" si="469"/>
        <v>82.306554953178903</v>
      </c>
      <c r="AO2738" s="27">
        <v>5.516</v>
      </c>
      <c r="AP2738" s="89">
        <v>0.3</v>
      </c>
      <c r="AQ2738" s="88">
        <v>0</v>
      </c>
      <c r="AR2738" s="46" t="e">
        <f t="shared" si="470"/>
        <v>#DIV/0!</v>
      </c>
      <c r="AS2738" s="47" t="e">
        <f t="shared" si="471"/>
        <v>#DIV/0!</v>
      </c>
      <c r="AT2738" s="30" t="e">
        <f t="shared" si="472"/>
        <v>#DIV/0!</v>
      </c>
    </row>
    <row r="2739" spans="1:46" x14ac:dyDescent="0.25">
      <c r="A2739" s="9" t="s">
        <v>2823</v>
      </c>
      <c r="C2739" s="19">
        <f t="shared" si="462"/>
        <v>2026</v>
      </c>
      <c r="K2739" s="9">
        <f t="shared" si="463"/>
        <v>0</v>
      </c>
      <c r="N2739" s="23">
        <f t="shared" si="464"/>
        <v>0</v>
      </c>
      <c r="O2739" s="24" t="e">
        <f t="shared" si="465"/>
        <v>#DIV/0!</v>
      </c>
      <c r="V2739" s="9">
        <f t="shared" si="466"/>
        <v>0</v>
      </c>
      <c r="Z2739" s="9">
        <f t="shared" si="467"/>
        <v>0</v>
      </c>
      <c r="AG2739" s="27">
        <v>5.516</v>
      </c>
      <c r="AI2739" s="2">
        <f t="shared" si="468"/>
        <v>82.306554953178903</v>
      </c>
      <c r="AK2739" s="27">
        <v>5.516</v>
      </c>
      <c r="AM2739" s="3">
        <f t="shared" si="469"/>
        <v>82.306554953178903</v>
      </c>
      <c r="AO2739" s="27">
        <v>5.516</v>
      </c>
      <c r="AP2739" s="89">
        <v>0.3</v>
      </c>
      <c r="AQ2739" s="88">
        <v>0</v>
      </c>
      <c r="AR2739" s="46" t="e">
        <f t="shared" si="470"/>
        <v>#DIV/0!</v>
      </c>
      <c r="AS2739" s="47" t="e">
        <f t="shared" si="471"/>
        <v>#DIV/0!</v>
      </c>
      <c r="AT2739" s="30" t="e">
        <f t="shared" si="472"/>
        <v>#DIV/0!</v>
      </c>
    </row>
    <row r="2740" spans="1:46" x14ac:dyDescent="0.25">
      <c r="A2740" s="9" t="s">
        <v>2824</v>
      </c>
      <c r="C2740" s="19">
        <f t="shared" si="462"/>
        <v>2026</v>
      </c>
      <c r="K2740" s="9">
        <f t="shared" si="463"/>
        <v>0</v>
      </c>
      <c r="N2740" s="23">
        <f t="shared" si="464"/>
        <v>0</v>
      </c>
      <c r="O2740" s="24" t="e">
        <f t="shared" si="465"/>
        <v>#DIV/0!</v>
      </c>
      <c r="V2740" s="9">
        <f t="shared" si="466"/>
        <v>0</v>
      </c>
      <c r="Z2740" s="9">
        <f t="shared" si="467"/>
        <v>0</v>
      </c>
      <c r="AG2740" s="27">
        <v>5.516</v>
      </c>
      <c r="AI2740" s="2">
        <f t="shared" si="468"/>
        <v>82.306554953178903</v>
      </c>
      <c r="AK2740" s="27">
        <v>5.516</v>
      </c>
      <c r="AM2740" s="3">
        <f t="shared" si="469"/>
        <v>82.306554953178903</v>
      </c>
      <c r="AO2740" s="27">
        <v>5.516</v>
      </c>
      <c r="AP2740" s="89">
        <v>0.3</v>
      </c>
      <c r="AQ2740" s="88">
        <v>0</v>
      </c>
      <c r="AR2740" s="46" t="e">
        <f t="shared" si="470"/>
        <v>#DIV/0!</v>
      </c>
      <c r="AS2740" s="47" t="e">
        <f t="shared" si="471"/>
        <v>#DIV/0!</v>
      </c>
      <c r="AT2740" s="30" t="e">
        <f t="shared" si="472"/>
        <v>#DIV/0!</v>
      </c>
    </row>
    <row r="2741" spans="1:46" x14ac:dyDescent="0.25">
      <c r="A2741" s="9" t="s">
        <v>2825</v>
      </c>
      <c r="C2741" s="19">
        <f t="shared" si="462"/>
        <v>2026</v>
      </c>
      <c r="K2741" s="9">
        <f t="shared" si="463"/>
        <v>0</v>
      </c>
      <c r="N2741" s="23">
        <f t="shared" si="464"/>
        <v>0</v>
      </c>
      <c r="O2741" s="24" t="e">
        <f t="shared" si="465"/>
        <v>#DIV/0!</v>
      </c>
      <c r="V2741" s="9">
        <f t="shared" si="466"/>
        <v>0</v>
      </c>
      <c r="Z2741" s="9">
        <f t="shared" si="467"/>
        <v>0</v>
      </c>
      <c r="AG2741" s="27">
        <v>5.516</v>
      </c>
      <c r="AI2741" s="2">
        <f t="shared" si="468"/>
        <v>82.306554953178903</v>
      </c>
      <c r="AK2741" s="27">
        <v>5.516</v>
      </c>
      <c r="AM2741" s="3">
        <f t="shared" si="469"/>
        <v>82.306554953178903</v>
      </c>
      <c r="AO2741" s="27">
        <v>5.516</v>
      </c>
      <c r="AP2741" s="89">
        <v>0.3</v>
      </c>
      <c r="AQ2741" s="88">
        <v>0</v>
      </c>
      <c r="AR2741" s="46" t="e">
        <f t="shared" si="470"/>
        <v>#DIV/0!</v>
      </c>
      <c r="AS2741" s="47" t="e">
        <f t="shared" si="471"/>
        <v>#DIV/0!</v>
      </c>
      <c r="AT2741" s="30" t="e">
        <f t="shared" si="472"/>
        <v>#DIV/0!</v>
      </c>
    </row>
    <row r="2742" spans="1:46" x14ac:dyDescent="0.25">
      <c r="A2742" s="9" t="s">
        <v>2826</v>
      </c>
      <c r="C2742" s="19">
        <f t="shared" si="462"/>
        <v>2026</v>
      </c>
      <c r="K2742" s="9">
        <f t="shared" si="463"/>
        <v>0</v>
      </c>
      <c r="N2742" s="23">
        <f t="shared" si="464"/>
        <v>0</v>
      </c>
      <c r="O2742" s="24" t="e">
        <f t="shared" si="465"/>
        <v>#DIV/0!</v>
      </c>
      <c r="V2742" s="9">
        <f t="shared" si="466"/>
        <v>0</v>
      </c>
      <c r="Z2742" s="9">
        <f t="shared" si="467"/>
        <v>0</v>
      </c>
      <c r="AG2742" s="27">
        <v>5.516</v>
      </c>
      <c r="AI2742" s="2">
        <f t="shared" si="468"/>
        <v>82.306554953178903</v>
      </c>
      <c r="AK2742" s="27">
        <v>5.516</v>
      </c>
      <c r="AM2742" s="3">
        <f t="shared" si="469"/>
        <v>82.306554953178903</v>
      </c>
      <c r="AO2742" s="27">
        <v>5.516</v>
      </c>
      <c r="AP2742" s="89">
        <v>0.3</v>
      </c>
      <c r="AQ2742" s="88">
        <v>0</v>
      </c>
      <c r="AR2742" s="46" t="e">
        <f t="shared" si="470"/>
        <v>#DIV/0!</v>
      </c>
      <c r="AS2742" s="47" t="e">
        <f t="shared" si="471"/>
        <v>#DIV/0!</v>
      </c>
      <c r="AT2742" s="30" t="e">
        <f t="shared" si="472"/>
        <v>#DIV/0!</v>
      </c>
    </row>
    <row r="2743" spans="1:46" x14ac:dyDescent="0.25">
      <c r="A2743" s="9" t="s">
        <v>2827</v>
      </c>
      <c r="C2743" s="19">
        <f t="shared" si="462"/>
        <v>2026</v>
      </c>
      <c r="K2743" s="9">
        <f t="shared" si="463"/>
        <v>0</v>
      </c>
      <c r="N2743" s="23">
        <f t="shared" si="464"/>
        <v>0</v>
      </c>
      <c r="O2743" s="24" t="e">
        <f t="shared" si="465"/>
        <v>#DIV/0!</v>
      </c>
      <c r="V2743" s="9">
        <f t="shared" si="466"/>
        <v>0</v>
      </c>
      <c r="Z2743" s="9">
        <f t="shared" si="467"/>
        <v>0</v>
      </c>
      <c r="AG2743" s="27">
        <v>5.516</v>
      </c>
      <c r="AI2743" s="2">
        <f t="shared" si="468"/>
        <v>82.306554953178903</v>
      </c>
      <c r="AK2743" s="27">
        <v>5.516</v>
      </c>
      <c r="AM2743" s="3">
        <f t="shared" si="469"/>
        <v>82.306554953178903</v>
      </c>
      <c r="AO2743" s="27">
        <v>5.516</v>
      </c>
      <c r="AP2743" s="89">
        <v>0.3</v>
      </c>
      <c r="AQ2743" s="88">
        <v>0</v>
      </c>
      <c r="AR2743" s="46" t="e">
        <f t="shared" si="470"/>
        <v>#DIV/0!</v>
      </c>
      <c r="AS2743" s="47" t="e">
        <f t="shared" si="471"/>
        <v>#DIV/0!</v>
      </c>
      <c r="AT2743" s="30" t="e">
        <f t="shared" si="472"/>
        <v>#DIV/0!</v>
      </c>
    </row>
    <row r="2744" spans="1:46" x14ac:dyDescent="0.25">
      <c r="A2744" s="9" t="s">
        <v>2828</v>
      </c>
      <c r="C2744" s="19">
        <f t="shared" si="462"/>
        <v>2026</v>
      </c>
      <c r="K2744" s="9">
        <f t="shared" si="463"/>
        <v>0</v>
      </c>
      <c r="N2744" s="23">
        <f t="shared" si="464"/>
        <v>0</v>
      </c>
      <c r="O2744" s="24" t="e">
        <f t="shared" si="465"/>
        <v>#DIV/0!</v>
      </c>
      <c r="V2744" s="9">
        <f t="shared" si="466"/>
        <v>0</v>
      </c>
      <c r="Z2744" s="9">
        <f t="shared" si="467"/>
        <v>0</v>
      </c>
      <c r="AG2744" s="27">
        <v>5.516</v>
      </c>
      <c r="AI2744" s="2">
        <f t="shared" si="468"/>
        <v>82.306554953178903</v>
      </c>
      <c r="AK2744" s="27">
        <v>5.516</v>
      </c>
      <c r="AM2744" s="3">
        <f t="shared" si="469"/>
        <v>82.306554953178903</v>
      </c>
      <c r="AO2744" s="27">
        <v>5.516</v>
      </c>
      <c r="AP2744" s="89">
        <v>0.3</v>
      </c>
      <c r="AQ2744" s="88">
        <v>0</v>
      </c>
      <c r="AR2744" s="46" t="e">
        <f t="shared" si="470"/>
        <v>#DIV/0!</v>
      </c>
      <c r="AS2744" s="47" t="e">
        <f t="shared" si="471"/>
        <v>#DIV/0!</v>
      </c>
      <c r="AT2744" s="30" t="e">
        <f t="shared" si="472"/>
        <v>#DIV/0!</v>
      </c>
    </row>
    <row r="2745" spans="1:46" x14ac:dyDescent="0.25">
      <c r="A2745" s="9" t="s">
        <v>2829</v>
      </c>
      <c r="C2745" s="19">
        <f t="shared" si="462"/>
        <v>2026</v>
      </c>
      <c r="K2745" s="9">
        <f t="shared" si="463"/>
        <v>0</v>
      </c>
      <c r="N2745" s="23">
        <f t="shared" si="464"/>
        <v>0</v>
      </c>
      <c r="O2745" s="24" t="e">
        <f t="shared" si="465"/>
        <v>#DIV/0!</v>
      </c>
      <c r="V2745" s="9">
        <f t="shared" si="466"/>
        <v>0</v>
      </c>
      <c r="Z2745" s="9">
        <f t="shared" si="467"/>
        <v>0</v>
      </c>
      <c r="AG2745" s="27">
        <v>5.516</v>
      </c>
      <c r="AI2745" s="2">
        <f t="shared" si="468"/>
        <v>82.306554953178903</v>
      </c>
      <c r="AK2745" s="27">
        <v>5.516</v>
      </c>
      <c r="AM2745" s="3">
        <f t="shared" si="469"/>
        <v>82.306554953178903</v>
      </c>
      <c r="AO2745" s="27">
        <v>5.516</v>
      </c>
      <c r="AP2745" s="89">
        <v>0.3</v>
      </c>
      <c r="AQ2745" s="88">
        <v>0</v>
      </c>
      <c r="AR2745" s="46" t="e">
        <f t="shared" si="470"/>
        <v>#DIV/0!</v>
      </c>
      <c r="AS2745" s="47" t="e">
        <f t="shared" si="471"/>
        <v>#DIV/0!</v>
      </c>
      <c r="AT2745" s="30" t="e">
        <f t="shared" si="472"/>
        <v>#DIV/0!</v>
      </c>
    </row>
    <row r="2746" spans="1:46" x14ac:dyDescent="0.25">
      <c r="A2746" s="9" t="s">
        <v>2830</v>
      </c>
      <c r="C2746" s="19">
        <f t="shared" si="462"/>
        <v>2026</v>
      </c>
      <c r="K2746" s="9">
        <f t="shared" si="463"/>
        <v>0</v>
      </c>
      <c r="N2746" s="23">
        <f t="shared" si="464"/>
        <v>0</v>
      </c>
      <c r="O2746" s="24" t="e">
        <f t="shared" si="465"/>
        <v>#DIV/0!</v>
      </c>
      <c r="V2746" s="9">
        <f t="shared" si="466"/>
        <v>0</v>
      </c>
      <c r="Z2746" s="9">
        <f t="shared" si="467"/>
        <v>0</v>
      </c>
      <c r="AG2746" s="27">
        <v>5.516</v>
      </c>
      <c r="AI2746" s="2">
        <f t="shared" si="468"/>
        <v>82.306554953178903</v>
      </c>
      <c r="AK2746" s="27">
        <v>5.516</v>
      </c>
      <c r="AM2746" s="3">
        <f t="shared" si="469"/>
        <v>82.306554953178903</v>
      </c>
      <c r="AO2746" s="27">
        <v>5.516</v>
      </c>
      <c r="AP2746" s="89">
        <v>0.3</v>
      </c>
      <c r="AQ2746" s="88">
        <v>0</v>
      </c>
      <c r="AR2746" s="46" t="e">
        <f t="shared" si="470"/>
        <v>#DIV/0!</v>
      </c>
      <c r="AS2746" s="47" t="e">
        <f t="shared" si="471"/>
        <v>#DIV/0!</v>
      </c>
      <c r="AT2746" s="30" t="e">
        <f t="shared" si="472"/>
        <v>#DIV/0!</v>
      </c>
    </row>
    <row r="2747" spans="1:46" x14ac:dyDescent="0.25">
      <c r="A2747" s="9" t="s">
        <v>2831</v>
      </c>
      <c r="C2747" s="19">
        <f t="shared" si="462"/>
        <v>2026</v>
      </c>
      <c r="K2747" s="9">
        <f t="shared" si="463"/>
        <v>0</v>
      </c>
      <c r="N2747" s="23">
        <f t="shared" si="464"/>
        <v>0</v>
      </c>
      <c r="O2747" s="24" t="e">
        <f t="shared" si="465"/>
        <v>#DIV/0!</v>
      </c>
      <c r="V2747" s="9">
        <f t="shared" si="466"/>
        <v>0</v>
      </c>
      <c r="Z2747" s="9">
        <f t="shared" si="467"/>
        <v>0</v>
      </c>
      <c r="AG2747" s="27">
        <v>5.516</v>
      </c>
      <c r="AI2747" s="2">
        <f t="shared" si="468"/>
        <v>82.306554953178903</v>
      </c>
      <c r="AK2747" s="27">
        <v>5.516</v>
      </c>
      <c r="AM2747" s="3">
        <f t="shared" si="469"/>
        <v>82.306554953178903</v>
      </c>
      <c r="AO2747" s="27">
        <v>5.516</v>
      </c>
      <c r="AP2747" s="89">
        <v>0.3</v>
      </c>
      <c r="AQ2747" s="88">
        <v>0</v>
      </c>
      <c r="AR2747" s="46" t="e">
        <f t="shared" si="470"/>
        <v>#DIV/0!</v>
      </c>
      <c r="AS2747" s="47" t="e">
        <f t="shared" si="471"/>
        <v>#DIV/0!</v>
      </c>
      <c r="AT2747" s="30" t="e">
        <f t="shared" si="472"/>
        <v>#DIV/0!</v>
      </c>
    </row>
    <row r="2748" spans="1:46" x14ac:dyDescent="0.25">
      <c r="A2748" s="9" t="s">
        <v>2832</v>
      </c>
      <c r="C2748" s="19">
        <f t="shared" si="462"/>
        <v>2026</v>
      </c>
      <c r="K2748" s="9">
        <f t="shared" si="463"/>
        <v>0</v>
      </c>
      <c r="N2748" s="23">
        <f t="shared" si="464"/>
        <v>0</v>
      </c>
      <c r="O2748" s="24" t="e">
        <f t="shared" si="465"/>
        <v>#DIV/0!</v>
      </c>
      <c r="V2748" s="9">
        <f t="shared" si="466"/>
        <v>0</v>
      </c>
      <c r="Z2748" s="9">
        <f t="shared" si="467"/>
        <v>0</v>
      </c>
      <c r="AG2748" s="27">
        <v>5.516</v>
      </c>
      <c r="AI2748" s="2">
        <f t="shared" si="468"/>
        <v>82.306554953178903</v>
      </c>
      <c r="AK2748" s="27">
        <v>5.516</v>
      </c>
      <c r="AM2748" s="3">
        <f t="shared" si="469"/>
        <v>82.306554953178903</v>
      </c>
      <c r="AO2748" s="27">
        <v>5.516</v>
      </c>
      <c r="AP2748" s="89">
        <v>0.3</v>
      </c>
      <c r="AQ2748" s="88">
        <v>0</v>
      </c>
      <c r="AR2748" s="46" t="e">
        <f t="shared" si="470"/>
        <v>#DIV/0!</v>
      </c>
      <c r="AS2748" s="47" t="e">
        <f t="shared" si="471"/>
        <v>#DIV/0!</v>
      </c>
      <c r="AT2748" s="30" t="e">
        <f t="shared" si="472"/>
        <v>#DIV/0!</v>
      </c>
    </row>
    <row r="2749" spans="1:46" x14ac:dyDescent="0.25">
      <c r="A2749" s="9" t="s">
        <v>2833</v>
      </c>
      <c r="C2749" s="19">
        <f t="shared" si="462"/>
        <v>2026</v>
      </c>
      <c r="K2749" s="9">
        <f t="shared" si="463"/>
        <v>0</v>
      </c>
      <c r="N2749" s="23">
        <f t="shared" si="464"/>
        <v>0</v>
      </c>
      <c r="O2749" s="24" t="e">
        <f t="shared" si="465"/>
        <v>#DIV/0!</v>
      </c>
      <c r="V2749" s="9">
        <f t="shared" si="466"/>
        <v>0</v>
      </c>
      <c r="Z2749" s="9">
        <f t="shared" si="467"/>
        <v>0</v>
      </c>
      <c r="AG2749" s="27">
        <v>5.516</v>
      </c>
      <c r="AI2749" s="2">
        <f t="shared" si="468"/>
        <v>82.306554953178903</v>
      </c>
      <c r="AK2749" s="27">
        <v>5.516</v>
      </c>
      <c r="AM2749" s="3">
        <f t="shared" si="469"/>
        <v>82.306554953178903</v>
      </c>
      <c r="AO2749" s="27">
        <v>5.516</v>
      </c>
      <c r="AP2749" s="89">
        <v>0.3</v>
      </c>
      <c r="AQ2749" s="88">
        <v>0</v>
      </c>
      <c r="AR2749" s="46" t="e">
        <f t="shared" si="470"/>
        <v>#DIV/0!</v>
      </c>
      <c r="AS2749" s="47" t="e">
        <f t="shared" si="471"/>
        <v>#DIV/0!</v>
      </c>
      <c r="AT2749" s="30" t="e">
        <f t="shared" si="472"/>
        <v>#DIV/0!</v>
      </c>
    </row>
    <row r="2750" spans="1:46" x14ac:dyDescent="0.25">
      <c r="A2750" s="9" t="s">
        <v>2834</v>
      </c>
      <c r="C2750" s="19">
        <f t="shared" si="462"/>
        <v>2026</v>
      </c>
      <c r="K2750" s="9">
        <f t="shared" si="463"/>
        <v>0</v>
      </c>
      <c r="N2750" s="23">
        <f t="shared" si="464"/>
        <v>0</v>
      </c>
      <c r="O2750" s="24" t="e">
        <f t="shared" si="465"/>
        <v>#DIV/0!</v>
      </c>
      <c r="V2750" s="9">
        <f t="shared" si="466"/>
        <v>0</v>
      </c>
      <c r="Z2750" s="9">
        <f t="shared" si="467"/>
        <v>0</v>
      </c>
      <c r="AG2750" s="27">
        <v>5.516</v>
      </c>
      <c r="AI2750" s="2">
        <f t="shared" si="468"/>
        <v>82.306554953178903</v>
      </c>
      <c r="AK2750" s="27">
        <v>5.516</v>
      </c>
      <c r="AM2750" s="3">
        <f t="shared" si="469"/>
        <v>82.306554953178903</v>
      </c>
      <c r="AO2750" s="27">
        <v>5.516</v>
      </c>
      <c r="AP2750" s="89">
        <v>0.3</v>
      </c>
      <c r="AQ2750" s="88">
        <v>0</v>
      </c>
      <c r="AR2750" s="46" t="e">
        <f t="shared" si="470"/>
        <v>#DIV/0!</v>
      </c>
      <c r="AS2750" s="47" t="e">
        <f t="shared" si="471"/>
        <v>#DIV/0!</v>
      </c>
      <c r="AT2750" s="30" t="e">
        <f t="shared" si="472"/>
        <v>#DIV/0!</v>
      </c>
    </row>
    <row r="2751" spans="1:46" x14ac:dyDescent="0.25">
      <c r="A2751" s="9" t="s">
        <v>2835</v>
      </c>
      <c r="C2751" s="19">
        <f t="shared" si="462"/>
        <v>2026</v>
      </c>
      <c r="K2751" s="9">
        <f t="shared" si="463"/>
        <v>0</v>
      </c>
      <c r="N2751" s="23">
        <f t="shared" si="464"/>
        <v>0</v>
      </c>
      <c r="O2751" s="24" t="e">
        <f t="shared" si="465"/>
        <v>#DIV/0!</v>
      </c>
      <c r="V2751" s="9">
        <f t="shared" si="466"/>
        <v>0</v>
      </c>
      <c r="Z2751" s="9">
        <f t="shared" si="467"/>
        <v>0</v>
      </c>
      <c r="AG2751" s="27">
        <v>5.516</v>
      </c>
      <c r="AI2751" s="2">
        <f t="shared" si="468"/>
        <v>82.306554953178903</v>
      </c>
      <c r="AK2751" s="27">
        <v>5.516</v>
      </c>
      <c r="AM2751" s="3">
        <f t="shared" si="469"/>
        <v>82.306554953178903</v>
      </c>
      <c r="AO2751" s="27">
        <v>5.516</v>
      </c>
      <c r="AP2751" s="89">
        <v>0.3</v>
      </c>
      <c r="AQ2751" s="88">
        <v>0</v>
      </c>
      <c r="AR2751" s="46" t="e">
        <f t="shared" si="470"/>
        <v>#DIV/0!</v>
      </c>
      <c r="AS2751" s="47" t="e">
        <f t="shared" si="471"/>
        <v>#DIV/0!</v>
      </c>
      <c r="AT2751" s="30" t="e">
        <f t="shared" si="472"/>
        <v>#DIV/0!</v>
      </c>
    </row>
    <row r="2752" spans="1:46" x14ac:dyDescent="0.25">
      <c r="A2752" s="9" t="s">
        <v>2836</v>
      </c>
      <c r="C2752" s="19">
        <f t="shared" si="462"/>
        <v>2026</v>
      </c>
      <c r="K2752" s="9">
        <f t="shared" si="463"/>
        <v>0</v>
      </c>
      <c r="N2752" s="23">
        <f t="shared" si="464"/>
        <v>0</v>
      </c>
      <c r="O2752" s="24" t="e">
        <f t="shared" si="465"/>
        <v>#DIV/0!</v>
      </c>
      <c r="V2752" s="9">
        <f t="shared" si="466"/>
        <v>0</v>
      </c>
      <c r="Z2752" s="9">
        <f t="shared" si="467"/>
        <v>0</v>
      </c>
      <c r="AG2752" s="27">
        <v>5.516</v>
      </c>
      <c r="AI2752" s="2">
        <f t="shared" si="468"/>
        <v>82.306554953178903</v>
      </c>
      <c r="AK2752" s="27">
        <v>5.516</v>
      </c>
      <c r="AM2752" s="3">
        <f t="shared" si="469"/>
        <v>82.306554953178903</v>
      </c>
      <c r="AO2752" s="27">
        <v>5.516</v>
      </c>
      <c r="AP2752" s="89">
        <v>0.3</v>
      </c>
      <c r="AQ2752" s="88">
        <v>0</v>
      </c>
      <c r="AR2752" s="46" t="e">
        <f t="shared" si="470"/>
        <v>#DIV/0!</v>
      </c>
      <c r="AS2752" s="47" t="e">
        <f t="shared" si="471"/>
        <v>#DIV/0!</v>
      </c>
      <c r="AT2752" s="30" t="e">
        <f t="shared" si="472"/>
        <v>#DIV/0!</v>
      </c>
    </row>
    <row r="2753" spans="1:46" x14ac:dyDescent="0.25">
      <c r="A2753" s="9" t="s">
        <v>2837</v>
      </c>
      <c r="C2753" s="19">
        <f t="shared" si="462"/>
        <v>2026</v>
      </c>
      <c r="K2753" s="9">
        <f t="shared" si="463"/>
        <v>0</v>
      </c>
      <c r="N2753" s="23">
        <f t="shared" si="464"/>
        <v>0</v>
      </c>
      <c r="O2753" s="24" t="e">
        <f t="shared" si="465"/>
        <v>#DIV/0!</v>
      </c>
      <c r="V2753" s="9">
        <f t="shared" si="466"/>
        <v>0</v>
      </c>
      <c r="Z2753" s="9">
        <f t="shared" si="467"/>
        <v>0</v>
      </c>
      <c r="AG2753" s="27">
        <v>5.516</v>
      </c>
      <c r="AI2753" s="2">
        <f t="shared" si="468"/>
        <v>82.306554953178903</v>
      </c>
      <c r="AK2753" s="27">
        <v>5.516</v>
      </c>
      <c r="AM2753" s="3">
        <f t="shared" si="469"/>
        <v>82.306554953178903</v>
      </c>
      <c r="AO2753" s="27">
        <v>5.516</v>
      </c>
      <c r="AP2753" s="89">
        <v>0.3</v>
      </c>
      <c r="AQ2753" s="88">
        <v>0</v>
      </c>
      <c r="AR2753" s="46" t="e">
        <f t="shared" si="470"/>
        <v>#DIV/0!</v>
      </c>
      <c r="AS2753" s="47" t="e">
        <f t="shared" si="471"/>
        <v>#DIV/0!</v>
      </c>
      <c r="AT2753" s="30" t="e">
        <f t="shared" si="472"/>
        <v>#DIV/0!</v>
      </c>
    </row>
    <row r="2754" spans="1:46" x14ac:dyDescent="0.25">
      <c r="A2754" s="9" t="s">
        <v>2838</v>
      </c>
      <c r="C2754" s="19">
        <f t="shared" si="462"/>
        <v>2026</v>
      </c>
      <c r="K2754" s="9">
        <f t="shared" si="463"/>
        <v>0</v>
      </c>
      <c r="N2754" s="23">
        <f t="shared" si="464"/>
        <v>0</v>
      </c>
      <c r="O2754" s="24" t="e">
        <f t="shared" si="465"/>
        <v>#DIV/0!</v>
      </c>
      <c r="V2754" s="9">
        <f t="shared" si="466"/>
        <v>0</v>
      </c>
      <c r="Z2754" s="9">
        <f t="shared" si="467"/>
        <v>0</v>
      </c>
      <c r="AG2754" s="27">
        <v>5.516</v>
      </c>
      <c r="AI2754" s="2">
        <f t="shared" si="468"/>
        <v>82.306554953178903</v>
      </c>
      <c r="AK2754" s="27">
        <v>5.516</v>
      </c>
      <c r="AM2754" s="3">
        <f t="shared" si="469"/>
        <v>82.306554953178903</v>
      </c>
      <c r="AO2754" s="27">
        <v>5.516</v>
      </c>
      <c r="AP2754" s="89">
        <v>0.3</v>
      </c>
      <c r="AQ2754" s="88">
        <v>0</v>
      </c>
      <c r="AR2754" s="46" t="e">
        <f t="shared" si="470"/>
        <v>#DIV/0!</v>
      </c>
      <c r="AS2754" s="47" t="e">
        <f t="shared" si="471"/>
        <v>#DIV/0!</v>
      </c>
      <c r="AT2754" s="30" t="e">
        <f t="shared" si="472"/>
        <v>#DIV/0!</v>
      </c>
    </row>
    <row r="2755" spans="1:46" x14ac:dyDescent="0.25">
      <c r="A2755" s="9" t="s">
        <v>2839</v>
      </c>
      <c r="C2755" s="19">
        <f t="shared" si="462"/>
        <v>2026</v>
      </c>
      <c r="K2755" s="9">
        <f t="shared" si="463"/>
        <v>0</v>
      </c>
      <c r="N2755" s="23">
        <f t="shared" si="464"/>
        <v>0</v>
      </c>
      <c r="O2755" s="24" t="e">
        <f t="shared" si="465"/>
        <v>#DIV/0!</v>
      </c>
      <c r="V2755" s="9">
        <f t="shared" si="466"/>
        <v>0</v>
      </c>
      <c r="Z2755" s="9">
        <f t="shared" si="467"/>
        <v>0</v>
      </c>
      <c r="AG2755" s="27">
        <v>5.516</v>
      </c>
      <c r="AI2755" s="2">
        <f t="shared" si="468"/>
        <v>82.306554953178903</v>
      </c>
      <c r="AK2755" s="27">
        <v>5.516</v>
      </c>
      <c r="AM2755" s="3">
        <f t="shared" si="469"/>
        <v>82.306554953178903</v>
      </c>
      <c r="AO2755" s="27">
        <v>5.516</v>
      </c>
      <c r="AP2755" s="89">
        <v>0.3</v>
      </c>
      <c r="AQ2755" s="88">
        <v>0</v>
      </c>
      <c r="AR2755" s="46" t="e">
        <f t="shared" si="470"/>
        <v>#DIV/0!</v>
      </c>
      <c r="AS2755" s="47" t="e">
        <f t="shared" si="471"/>
        <v>#DIV/0!</v>
      </c>
      <c r="AT2755" s="30" t="e">
        <f t="shared" si="472"/>
        <v>#DIV/0!</v>
      </c>
    </row>
    <row r="2756" spans="1:46" x14ac:dyDescent="0.25">
      <c r="A2756" s="9" t="s">
        <v>2840</v>
      </c>
      <c r="C2756" s="19">
        <f t="shared" si="462"/>
        <v>2026</v>
      </c>
      <c r="K2756" s="9">
        <f t="shared" si="463"/>
        <v>0</v>
      </c>
      <c r="N2756" s="23">
        <f t="shared" si="464"/>
        <v>0</v>
      </c>
      <c r="O2756" s="24" t="e">
        <f t="shared" si="465"/>
        <v>#DIV/0!</v>
      </c>
      <c r="V2756" s="9">
        <f t="shared" si="466"/>
        <v>0</v>
      </c>
      <c r="Z2756" s="9">
        <f t="shared" si="467"/>
        <v>0</v>
      </c>
      <c r="AG2756" s="27">
        <v>5.516</v>
      </c>
      <c r="AI2756" s="2">
        <f t="shared" si="468"/>
        <v>82.306554953178903</v>
      </c>
      <c r="AK2756" s="27">
        <v>5.516</v>
      </c>
      <c r="AM2756" s="3">
        <f t="shared" si="469"/>
        <v>82.306554953178903</v>
      </c>
      <c r="AO2756" s="27">
        <v>5.516</v>
      </c>
      <c r="AP2756" s="89">
        <v>0.3</v>
      </c>
      <c r="AQ2756" s="88">
        <v>0</v>
      </c>
      <c r="AR2756" s="46" t="e">
        <f t="shared" si="470"/>
        <v>#DIV/0!</v>
      </c>
      <c r="AS2756" s="47" t="e">
        <f t="shared" si="471"/>
        <v>#DIV/0!</v>
      </c>
      <c r="AT2756" s="30" t="e">
        <f t="shared" si="472"/>
        <v>#DIV/0!</v>
      </c>
    </row>
    <row r="2757" spans="1:46" x14ac:dyDescent="0.25">
      <c r="A2757" s="9" t="s">
        <v>2841</v>
      </c>
      <c r="C2757" s="19">
        <f t="shared" si="462"/>
        <v>2026</v>
      </c>
      <c r="K2757" s="9">
        <f t="shared" si="463"/>
        <v>0</v>
      </c>
      <c r="N2757" s="23">
        <f t="shared" si="464"/>
        <v>0</v>
      </c>
      <c r="O2757" s="24" t="e">
        <f t="shared" si="465"/>
        <v>#DIV/0!</v>
      </c>
      <c r="V2757" s="9">
        <f t="shared" si="466"/>
        <v>0</v>
      </c>
      <c r="Z2757" s="9">
        <f t="shared" si="467"/>
        <v>0</v>
      </c>
      <c r="AG2757" s="27">
        <v>5.516</v>
      </c>
      <c r="AI2757" s="2">
        <f t="shared" si="468"/>
        <v>82.306554953178903</v>
      </c>
      <c r="AK2757" s="27">
        <v>5.516</v>
      </c>
      <c r="AM2757" s="3">
        <f t="shared" si="469"/>
        <v>82.306554953178903</v>
      </c>
      <c r="AO2757" s="27">
        <v>5.516</v>
      </c>
      <c r="AP2757" s="89">
        <v>0.3</v>
      </c>
      <c r="AQ2757" s="88">
        <v>0</v>
      </c>
      <c r="AR2757" s="46" t="e">
        <f t="shared" si="470"/>
        <v>#DIV/0!</v>
      </c>
      <c r="AS2757" s="47" t="e">
        <f t="shared" si="471"/>
        <v>#DIV/0!</v>
      </c>
      <c r="AT2757" s="30" t="e">
        <f t="shared" si="472"/>
        <v>#DIV/0!</v>
      </c>
    </row>
    <row r="2758" spans="1:46" x14ac:dyDescent="0.25">
      <c r="A2758" s="9" t="s">
        <v>2842</v>
      </c>
      <c r="C2758" s="19">
        <f t="shared" ref="C2758:C2821" si="473">2026-B2758</f>
        <v>2026</v>
      </c>
      <c r="K2758" s="9">
        <f t="shared" ref="K2758:K2821" si="474">H2758+(I2758/2)</f>
        <v>0</v>
      </c>
      <c r="N2758" s="23">
        <f t="shared" ref="N2758:N2821" si="475">(L2758+M2758)*0.5</f>
        <v>0</v>
      </c>
      <c r="O2758" s="24" t="e">
        <f t="shared" ref="O2758:O2821" si="476">337.5/N2758</f>
        <v>#DIV/0!</v>
      </c>
      <c r="V2758" s="9">
        <f t="shared" ref="V2758:V2821" si="477">R2758-(T2758/1000)</f>
        <v>0</v>
      </c>
      <c r="Z2758" s="9">
        <f t="shared" ref="Z2758:Z2821" si="478">X2758+(Y2758/2)</f>
        <v>0</v>
      </c>
      <c r="AG2758" s="27">
        <v>5.516</v>
      </c>
      <c r="AI2758" s="2">
        <f t="shared" ref="AI2758:AI2821" si="479">1000/(1000/((1336/((1336/((1336/((P2758+(IF(P2758&gt;=26.5,-0.159*P2758+4.401,0.2)))-(-((AG2758*0.959)-0.013)+(((AG2758*0.051)-0.006)*P2758)+(((AG2758*0.019)-0.008)*N2758)+(((AG2758*0.053)+0.005)*R2758)-(((AG2758*0.013)-0.003)*Q2758))))-W2758)+(-((AG2758*0.959)-0.013)+(((AG2758*0.051)-0.006)*P2758)+(((AG2758*0.019)-0.008)*N2758)+(((AG2758*0.053)+0.005)*R2758)-(((AG2758*0.013)-0.003)*Q2758))))-N2758*0.98765431))+12)</f>
        <v>82.306554953178903</v>
      </c>
      <c r="AK2758" s="27">
        <v>5.516</v>
      </c>
      <c r="AM2758" s="3">
        <f t="shared" ref="AM2758:AM2821" si="480">1000/(1000/((1336/((1336/((1336/((IF(P2758&lt;=21.9, P2758+0.2,(3.57445388627863+0.610250243334448*P2758+0.014682933220208*(P2758)^2-0.000203380571583*(P2758)^3+0.038468287096921*R2758)+0.2))-(-((AK2758*0.959)-0.013)+(((AK2758*0.051)-0.006)*(3.57445388627863+0.610250243334448*P2758+0.014682933220208*(P2758)^2-0.000203380571583*(P2758)^3+0.038468287096921*R2758))+(((AK2758*0.019)-0.008)*N2758)+(((AK2758*0.053)+0.005)*R2758)-(((AK2758*0.013)-0.003)*Q2758))))-W2758)+(-((AK2758*0.959)-0.013)+(((AK2758*0.051)-0.006)*(3.57445388627863+0.610250243334448*P2758+0.014682933220208*(P2758)^2-0.000203380571583*(P2758)^3+0.038468287096921*R2758))+(((AK2758*0.019)-0.008)*N2758)+(((AK2758*0.053)+0.005)*R2758)-(((AK2758*0.013)-0.003)*Q2758))))-N2758*0.98765431))+12)</f>
        <v>82.306554953178903</v>
      </c>
      <c r="AO2758" s="27">
        <v>5.516</v>
      </c>
      <c r="AP2758" s="89">
        <v>0.3</v>
      </c>
      <c r="AQ2758" s="88">
        <v>0</v>
      </c>
      <c r="AR2758" s="46" t="e">
        <f t="shared" ref="AR2758:AR2821" si="481" xml:space="preserve">  ((1.23853+0.95855*P2758-0.05467*S2758)+0.2)-((-((AO2758*0.959)-0.013)+(((AO2758*0.051)-0.006)*(1.23853+0.95855*P2758-0.05467*S2758))+(((AO2758*0.019)-0.008)*(337.5/O2758))+(((AO2758*0.053)+0.005)*R2758)-(((AO2758*0.013)-0.003)*Q2758)))+(IF(P2758&lt;=22, -0.04, IF(P2758&gt;=24.5, 0.022, 0.025)))+(0)</f>
        <v>#DIV/0!</v>
      </c>
      <c r="AS2758" s="47" t="e">
        <f t="shared" ref="AS2758:AS2821" si="482">-((((0+(2.5/5988)*5988)+((1*(2.5/5988)-(0+(2.5/5988)*5988)*AQ2758/1000)/1)*(12-(0.06)))+((1*((1*(2.5/5988)-(0+(2.5/5988)*5988)*AQ2758/1000)/1)-((0+(2.5/5988)*5988)+((1*(2.5/5988)-(0+(2.5/5988)*5988)*AQ2758/1000)/1)*(12-(0.06)))*(331.5/O2758)/1000)/1.336)*(0.06+(((-((AO2758*0.959)-0.013)+(((AO2758*0.051)-0.006)*(1.23853+0.95855*P2758-0.05467*S2758))+(((AO2758*0.019)-0.008)*337.5/O2758)+(((AO2758*0.053)+0.005)*R2758)-(((AO2758*0.013)-0.003)*Q2758))))-(0)))+((1.336*((1*((1*(2.5/5988)-(0+(2.5/5988)*5988)*AQ2758/1000)/1)-((0+(2.5/5988)*5988)+((1*(2.5/5988)-(0+(2.5/5988)*5988)*AQ2758/1000)/1)*(12-(0.06)))*(331.5/O2758)/1000)/1.336)-(((0+(2.5/5988)*5988)+((1*(2.5/5988)-(0+(2.5/5988)*5988)*AQ2758/1000)/1)*(12-(0.06)))+((1*((1*(2.5/5988)-(0+(2.5/5988)*5988)*AQ2758/1000)/1)-((0+(2.5/5988)*5988)+((1*(2.5/5988)-(0+(2.5/5988)*5988)*AQ2758/1000)/1)*(12-(0.06)))*(331.5/O2758)/1000)/1.336)*(0.06+(((-((AO2758*0.959)-0.013)+(((AO2758*0.051)-0.006)*(1.23853+0.95855*P2758-0.05467*S2758))+(((AO2758*0.019)-0.008)*337.5/O2758)+(((AO2758*0.053)+0.005)*R2758)-(((AO2758*0.013)-0.003)*Q2758))))-(0)))*W2758/1000)/1.336)*0)/((1.336*((1.336*((1*((1*(2.5/5988)-(0+(2.5/5988)*5988)*AQ2758/1000)/1)-((0+(2.5/5988)*5988)+((1*(2.5/5988)-(0+(2.5/5988)*5988)*AQ2758/1000)/1)*(12-(0.06)))*(331.5/O2758)/1000)/1.336)-(((0+(2.5/5988)*5988)+((1*(2.5/5988)-(0+(2.5/5988)*5988)*AQ2758/1000)/1)*(12-(0.06)))+((1*((1*(2.5/5988)-(0+(2.5/5988)*5988)*AQ2758/1000)/1)-((0+(2.5/5988)*5988)+((1*(2.5/5988)-(0+(2.5/5988)*5988)*AQ2758/1000)/1)*(12-(0.06)))*(331.5/O2758)/1000)/1.336)*(0.06+(((-((AO2758*0.959)-0.013)+(((AO2758*0.051)-0.006)*(1.23853+0.95855*P2758-0.05467*S2758))+(((AO2758*0.019)-0.008)*337.5/O2758)+(((AO2758*0.053)+0.005)*R2758)-(((AO2758*0.013)-0.003)*Q2758))))-(0)))*W2758/1000)/1.336)-((((0+(2.5/5988)*5988)+((1*(2.5/5988)-(0+(2.5/5988)*5988)*AQ2758/1000)/1)*(12-(0.06)))+((1*((1*(2.5/5988)-(0+(2.5/5988)*5988)*AQ2758/1000)/1)-((0+(2.5/5988)*5988)+((1*(2.5/5988)-(0+(2.5/5988)*5988)*AQ2758/1000)/1)*(12-(0.06)))*(331.5/O2758)/1000)/1.336)*(0.06+(((-((AO2758*0.959)-0.013)+(((AO2758*0.051)-0.006)*(1.23853+0.95855*P2758-0.05467*S2758))+(((AO2758*0.019)-0.008)*337.5/O2758)+(((AO2758*0.053)+0.005)*R2758)-(((AO2758*0.013)-0.003)*Q2758))))-(0)))+((1.336*((1*((1*(2.5/5988)-(0+(2.5/5988)*5988)*AQ2758/1000)/1)-((0+(2.5/5988)*5988)+((1*(2.5/5988)-(0+(2.5/5988)*5988)*AQ2758/1000)/1)*(12-(0.06)))*(331.5/O2758)/1000)/1.336)-(((0+(2.5/5988)*5988)+((1*(2.5/5988)-(0+(2.5/5988)*5988)*AQ2758/1000)/1)*(12-(0.06)))+((1*((1*(2.5/5988)-(0+(2.5/5988)*5988)*AQ2758/1000)/1)-((0+(2.5/5988)*5988)+((1*(2.5/5988)-(0+(2.5/5988)*5988)*AQ2758/1000)/1)*(12-(0.06)))*(331.5/O2758)/1000)/1.336)*(0.06+(((-((AO2758*0.959)-0.013)+(((AO2758*0.051)-0.006)*(1.23853+0.95855*P2758-0.05467*S2758))+(((AO2758*0.019)-0.008)*337.5/O2758)+(((AO2758*0.053)+0.005)*R2758)-(((AO2758*0.013)-0.003)*Q2758))))))*W2758/1000)/1.336)*0)*AP2758/1000)/1.336)</f>
        <v>#DIV/0!</v>
      </c>
      <c r="AT2758" s="30" t="e">
        <f t="shared" ref="AT2758:AT2821" si="483">AS2758-AR2758</f>
        <v>#DIV/0!</v>
      </c>
    </row>
    <row r="2759" spans="1:46" x14ac:dyDescent="0.25">
      <c r="A2759" s="9" t="s">
        <v>2843</v>
      </c>
      <c r="C2759" s="19">
        <f t="shared" si="473"/>
        <v>2026</v>
      </c>
      <c r="K2759" s="9">
        <f t="shared" si="474"/>
        <v>0</v>
      </c>
      <c r="N2759" s="23">
        <f t="shared" si="475"/>
        <v>0</v>
      </c>
      <c r="O2759" s="24" t="e">
        <f t="shared" si="476"/>
        <v>#DIV/0!</v>
      </c>
      <c r="V2759" s="9">
        <f t="shared" si="477"/>
        <v>0</v>
      </c>
      <c r="Z2759" s="9">
        <f t="shared" si="478"/>
        <v>0</v>
      </c>
      <c r="AG2759" s="27">
        <v>5.516</v>
      </c>
      <c r="AI2759" s="2">
        <f t="shared" si="479"/>
        <v>82.306554953178903</v>
      </c>
      <c r="AK2759" s="27">
        <v>5.516</v>
      </c>
      <c r="AM2759" s="3">
        <f t="shared" si="480"/>
        <v>82.306554953178903</v>
      </c>
      <c r="AO2759" s="27">
        <v>5.516</v>
      </c>
      <c r="AP2759" s="89">
        <v>0.3</v>
      </c>
      <c r="AQ2759" s="88">
        <v>0</v>
      </c>
      <c r="AR2759" s="46" t="e">
        <f t="shared" si="481"/>
        <v>#DIV/0!</v>
      </c>
      <c r="AS2759" s="47" t="e">
        <f t="shared" si="482"/>
        <v>#DIV/0!</v>
      </c>
      <c r="AT2759" s="30" t="e">
        <f t="shared" si="483"/>
        <v>#DIV/0!</v>
      </c>
    </row>
    <row r="2760" spans="1:46" x14ac:dyDescent="0.25">
      <c r="A2760" s="9" t="s">
        <v>2844</v>
      </c>
      <c r="C2760" s="19">
        <f t="shared" si="473"/>
        <v>2026</v>
      </c>
      <c r="K2760" s="9">
        <f t="shared" si="474"/>
        <v>0</v>
      </c>
      <c r="N2760" s="23">
        <f t="shared" si="475"/>
        <v>0</v>
      </c>
      <c r="O2760" s="24" t="e">
        <f t="shared" si="476"/>
        <v>#DIV/0!</v>
      </c>
      <c r="V2760" s="9">
        <f t="shared" si="477"/>
        <v>0</v>
      </c>
      <c r="Z2760" s="9">
        <f t="shared" si="478"/>
        <v>0</v>
      </c>
      <c r="AG2760" s="27">
        <v>5.516</v>
      </c>
      <c r="AI2760" s="2">
        <f t="shared" si="479"/>
        <v>82.306554953178903</v>
      </c>
      <c r="AK2760" s="27">
        <v>5.516</v>
      </c>
      <c r="AM2760" s="3">
        <f t="shared" si="480"/>
        <v>82.306554953178903</v>
      </c>
      <c r="AO2760" s="27">
        <v>5.516</v>
      </c>
      <c r="AP2760" s="89">
        <v>0.3</v>
      </c>
      <c r="AQ2760" s="88">
        <v>0</v>
      </c>
      <c r="AR2760" s="46" t="e">
        <f t="shared" si="481"/>
        <v>#DIV/0!</v>
      </c>
      <c r="AS2760" s="47" t="e">
        <f t="shared" si="482"/>
        <v>#DIV/0!</v>
      </c>
      <c r="AT2760" s="30" t="e">
        <f t="shared" si="483"/>
        <v>#DIV/0!</v>
      </c>
    </row>
    <row r="2761" spans="1:46" x14ac:dyDescent="0.25">
      <c r="A2761" s="9" t="s">
        <v>2845</v>
      </c>
      <c r="C2761" s="19">
        <f t="shared" si="473"/>
        <v>2026</v>
      </c>
      <c r="K2761" s="9">
        <f t="shared" si="474"/>
        <v>0</v>
      </c>
      <c r="N2761" s="23">
        <f t="shared" si="475"/>
        <v>0</v>
      </c>
      <c r="O2761" s="24" t="e">
        <f t="shared" si="476"/>
        <v>#DIV/0!</v>
      </c>
      <c r="V2761" s="9">
        <f t="shared" si="477"/>
        <v>0</v>
      </c>
      <c r="Z2761" s="9">
        <f t="shared" si="478"/>
        <v>0</v>
      </c>
      <c r="AG2761" s="27">
        <v>5.516</v>
      </c>
      <c r="AI2761" s="2">
        <f t="shared" si="479"/>
        <v>82.306554953178903</v>
      </c>
      <c r="AK2761" s="27">
        <v>5.516</v>
      </c>
      <c r="AM2761" s="3">
        <f t="shared" si="480"/>
        <v>82.306554953178903</v>
      </c>
      <c r="AO2761" s="27">
        <v>5.516</v>
      </c>
      <c r="AP2761" s="89">
        <v>0.3</v>
      </c>
      <c r="AQ2761" s="88">
        <v>0</v>
      </c>
      <c r="AR2761" s="46" t="e">
        <f t="shared" si="481"/>
        <v>#DIV/0!</v>
      </c>
      <c r="AS2761" s="47" t="e">
        <f t="shared" si="482"/>
        <v>#DIV/0!</v>
      </c>
      <c r="AT2761" s="30" t="e">
        <f t="shared" si="483"/>
        <v>#DIV/0!</v>
      </c>
    </row>
    <row r="2762" spans="1:46" x14ac:dyDescent="0.25">
      <c r="A2762" s="9" t="s">
        <v>2846</v>
      </c>
      <c r="C2762" s="19">
        <f t="shared" si="473"/>
        <v>2026</v>
      </c>
      <c r="K2762" s="9">
        <f t="shared" si="474"/>
        <v>0</v>
      </c>
      <c r="N2762" s="23">
        <f t="shared" si="475"/>
        <v>0</v>
      </c>
      <c r="O2762" s="24" t="e">
        <f t="shared" si="476"/>
        <v>#DIV/0!</v>
      </c>
      <c r="V2762" s="9">
        <f t="shared" si="477"/>
        <v>0</v>
      </c>
      <c r="Z2762" s="9">
        <f t="shared" si="478"/>
        <v>0</v>
      </c>
      <c r="AG2762" s="27">
        <v>5.516</v>
      </c>
      <c r="AI2762" s="2">
        <f t="shared" si="479"/>
        <v>82.306554953178903</v>
      </c>
      <c r="AK2762" s="27">
        <v>5.516</v>
      </c>
      <c r="AM2762" s="3">
        <f t="shared" si="480"/>
        <v>82.306554953178903</v>
      </c>
      <c r="AO2762" s="27">
        <v>5.516</v>
      </c>
      <c r="AP2762" s="89">
        <v>0.3</v>
      </c>
      <c r="AQ2762" s="88">
        <v>0</v>
      </c>
      <c r="AR2762" s="46" t="e">
        <f t="shared" si="481"/>
        <v>#DIV/0!</v>
      </c>
      <c r="AS2762" s="47" t="e">
        <f t="shared" si="482"/>
        <v>#DIV/0!</v>
      </c>
      <c r="AT2762" s="30" t="e">
        <f t="shared" si="483"/>
        <v>#DIV/0!</v>
      </c>
    </row>
    <row r="2763" spans="1:46" x14ac:dyDescent="0.25">
      <c r="A2763" s="9" t="s">
        <v>2847</v>
      </c>
      <c r="C2763" s="19">
        <f t="shared" si="473"/>
        <v>2026</v>
      </c>
      <c r="K2763" s="9">
        <f t="shared" si="474"/>
        <v>0</v>
      </c>
      <c r="N2763" s="23">
        <f t="shared" si="475"/>
        <v>0</v>
      </c>
      <c r="O2763" s="24" t="e">
        <f t="shared" si="476"/>
        <v>#DIV/0!</v>
      </c>
      <c r="V2763" s="9">
        <f t="shared" si="477"/>
        <v>0</v>
      </c>
      <c r="Z2763" s="9">
        <f t="shared" si="478"/>
        <v>0</v>
      </c>
      <c r="AG2763" s="27">
        <v>5.516</v>
      </c>
      <c r="AI2763" s="2">
        <f t="shared" si="479"/>
        <v>82.306554953178903</v>
      </c>
      <c r="AK2763" s="27">
        <v>5.516</v>
      </c>
      <c r="AM2763" s="3">
        <f t="shared" si="480"/>
        <v>82.306554953178903</v>
      </c>
      <c r="AO2763" s="27">
        <v>5.516</v>
      </c>
      <c r="AP2763" s="89">
        <v>0.3</v>
      </c>
      <c r="AQ2763" s="88">
        <v>0</v>
      </c>
      <c r="AR2763" s="46" t="e">
        <f t="shared" si="481"/>
        <v>#DIV/0!</v>
      </c>
      <c r="AS2763" s="47" t="e">
        <f t="shared" si="482"/>
        <v>#DIV/0!</v>
      </c>
      <c r="AT2763" s="30" t="e">
        <f t="shared" si="483"/>
        <v>#DIV/0!</v>
      </c>
    </row>
    <row r="2764" spans="1:46" x14ac:dyDescent="0.25">
      <c r="A2764" s="9" t="s">
        <v>2848</v>
      </c>
      <c r="C2764" s="19">
        <f t="shared" si="473"/>
        <v>2026</v>
      </c>
      <c r="K2764" s="9">
        <f t="shared" si="474"/>
        <v>0</v>
      </c>
      <c r="N2764" s="23">
        <f t="shared" si="475"/>
        <v>0</v>
      </c>
      <c r="O2764" s="24" t="e">
        <f t="shared" si="476"/>
        <v>#DIV/0!</v>
      </c>
      <c r="V2764" s="9">
        <f t="shared" si="477"/>
        <v>0</v>
      </c>
      <c r="Z2764" s="9">
        <f t="shared" si="478"/>
        <v>0</v>
      </c>
      <c r="AG2764" s="27">
        <v>5.516</v>
      </c>
      <c r="AI2764" s="2">
        <f t="shared" si="479"/>
        <v>82.306554953178903</v>
      </c>
      <c r="AK2764" s="27">
        <v>5.516</v>
      </c>
      <c r="AM2764" s="3">
        <f t="shared" si="480"/>
        <v>82.306554953178903</v>
      </c>
      <c r="AO2764" s="27">
        <v>5.516</v>
      </c>
      <c r="AP2764" s="89">
        <v>0.3</v>
      </c>
      <c r="AQ2764" s="88">
        <v>0</v>
      </c>
      <c r="AR2764" s="46" t="e">
        <f t="shared" si="481"/>
        <v>#DIV/0!</v>
      </c>
      <c r="AS2764" s="47" t="e">
        <f t="shared" si="482"/>
        <v>#DIV/0!</v>
      </c>
      <c r="AT2764" s="30" t="e">
        <f t="shared" si="483"/>
        <v>#DIV/0!</v>
      </c>
    </row>
    <row r="2765" spans="1:46" x14ac:dyDescent="0.25">
      <c r="A2765" s="9" t="s">
        <v>2849</v>
      </c>
      <c r="C2765" s="19">
        <f t="shared" si="473"/>
        <v>2026</v>
      </c>
      <c r="K2765" s="9">
        <f t="shared" si="474"/>
        <v>0</v>
      </c>
      <c r="N2765" s="23">
        <f t="shared" si="475"/>
        <v>0</v>
      </c>
      <c r="O2765" s="24" t="e">
        <f t="shared" si="476"/>
        <v>#DIV/0!</v>
      </c>
      <c r="V2765" s="9">
        <f t="shared" si="477"/>
        <v>0</v>
      </c>
      <c r="Z2765" s="9">
        <f t="shared" si="478"/>
        <v>0</v>
      </c>
      <c r="AG2765" s="27">
        <v>5.516</v>
      </c>
      <c r="AI2765" s="2">
        <f t="shared" si="479"/>
        <v>82.306554953178903</v>
      </c>
      <c r="AK2765" s="27">
        <v>5.516</v>
      </c>
      <c r="AM2765" s="3">
        <f t="shared" si="480"/>
        <v>82.306554953178903</v>
      </c>
      <c r="AO2765" s="27">
        <v>5.516</v>
      </c>
      <c r="AP2765" s="89">
        <v>0.3</v>
      </c>
      <c r="AQ2765" s="88">
        <v>0</v>
      </c>
      <c r="AR2765" s="46" t="e">
        <f t="shared" si="481"/>
        <v>#DIV/0!</v>
      </c>
      <c r="AS2765" s="47" t="e">
        <f t="shared" si="482"/>
        <v>#DIV/0!</v>
      </c>
      <c r="AT2765" s="30" t="e">
        <f t="shared" si="483"/>
        <v>#DIV/0!</v>
      </c>
    </row>
    <row r="2766" spans="1:46" x14ac:dyDescent="0.25">
      <c r="A2766" s="9" t="s">
        <v>2850</v>
      </c>
      <c r="C2766" s="19">
        <f t="shared" si="473"/>
        <v>2026</v>
      </c>
      <c r="K2766" s="9">
        <f t="shared" si="474"/>
        <v>0</v>
      </c>
      <c r="N2766" s="23">
        <f t="shared" si="475"/>
        <v>0</v>
      </c>
      <c r="O2766" s="24" t="e">
        <f t="shared" si="476"/>
        <v>#DIV/0!</v>
      </c>
      <c r="V2766" s="9">
        <f t="shared" si="477"/>
        <v>0</v>
      </c>
      <c r="Z2766" s="9">
        <f t="shared" si="478"/>
        <v>0</v>
      </c>
      <c r="AG2766" s="27">
        <v>5.516</v>
      </c>
      <c r="AI2766" s="2">
        <f t="shared" si="479"/>
        <v>82.306554953178903</v>
      </c>
      <c r="AK2766" s="27">
        <v>5.516</v>
      </c>
      <c r="AM2766" s="3">
        <f t="shared" si="480"/>
        <v>82.306554953178903</v>
      </c>
      <c r="AO2766" s="27">
        <v>5.516</v>
      </c>
      <c r="AP2766" s="89">
        <v>0.3</v>
      </c>
      <c r="AQ2766" s="88">
        <v>0</v>
      </c>
      <c r="AR2766" s="46" t="e">
        <f t="shared" si="481"/>
        <v>#DIV/0!</v>
      </c>
      <c r="AS2766" s="47" t="e">
        <f t="shared" si="482"/>
        <v>#DIV/0!</v>
      </c>
      <c r="AT2766" s="30" t="e">
        <f t="shared" si="483"/>
        <v>#DIV/0!</v>
      </c>
    </row>
    <row r="2767" spans="1:46" x14ac:dyDescent="0.25">
      <c r="A2767" s="9" t="s">
        <v>2851</v>
      </c>
      <c r="C2767" s="19">
        <f t="shared" si="473"/>
        <v>2026</v>
      </c>
      <c r="K2767" s="9">
        <f t="shared" si="474"/>
        <v>0</v>
      </c>
      <c r="N2767" s="23">
        <f t="shared" si="475"/>
        <v>0</v>
      </c>
      <c r="O2767" s="24" t="e">
        <f t="shared" si="476"/>
        <v>#DIV/0!</v>
      </c>
      <c r="V2767" s="9">
        <f t="shared" si="477"/>
        <v>0</v>
      </c>
      <c r="Z2767" s="9">
        <f t="shared" si="478"/>
        <v>0</v>
      </c>
      <c r="AG2767" s="27">
        <v>5.516</v>
      </c>
      <c r="AI2767" s="2">
        <f t="shared" si="479"/>
        <v>82.306554953178903</v>
      </c>
      <c r="AK2767" s="27">
        <v>5.516</v>
      </c>
      <c r="AM2767" s="3">
        <f t="shared" si="480"/>
        <v>82.306554953178903</v>
      </c>
      <c r="AO2767" s="27">
        <v>5.516</v>
      </c>
      <c r="AP2767" s="89">
        <v>0.3</v>
      </c>
      <c r="AQ2767" s="88">
        <v>0</v>
      </c>
      <c r="AR2767" s="46" t="e">
        <f t="shared" si="481"/>
        <v>#DIV/0!</v>
      </c>
      <c r="AS2767" s="47" t="e">
        <f t="shared" si="482"/>
        <v>#DIV/0!</v>
      </c>
      <c r="AT2767" s="30" t="e">
        <f t="shared" si="483"/>
        <v>#DIV/0!</v>
      </c>
    </row>
    <row r="2768" spans="1:46" x14ac:dyDescent="0.25">
      <c r="A2768" s="9" t="s">
        <v>2852</v>
      </c>
      <c r="C2768" s="19">
        <f t="shared" si="473"/>
        <v>2026</v>
      </c>
      <c r="K2768" s="9">
        <f t="shared" si="474"/>
        <v>0</v>
      </c>
      <c r="N2768" s="23">
        <f t="shared" si="475"/>
        <v>0</v>
      </c>
      <c r="O2768" s="24" t="e">
        <f t="shared" si="476"/>
        <v>#DIV/0!</v>
      </c>
      <c r="V2768" s="9">
        <f t="shared" si="477"/>
        <v>0</v>
      </c>
      <c r="Z2768" s="9">
        <f t="shared" si="478"/>
        <v>0</v>
      </c>
      <c r="AG2768" s="27">
        <v>5.516</v>
      </c>
      <c r="AI2768" s="2">
        <f t="shared" si="479"/>
        <v>82.306554953178903</v>
      </c>
      <c r="AK2768" s="27">
        <v>5.516</v>
      </c>
      <c r="AM2768" s="3">
        <f t="shared" si="480"/>
        <v>82.306554953178903</v>
      </c>
      <c r="AO2768" s="27">
        <v>5.516</v>
      </c>
      <c r="AP2768" s="89">
        <v>0.3</v>
      </c>
      <c r="AQ2768" s="88">
        <v>0</v>
      </c>
      <c r="AR2768" s="46" t="e">
        <f t="shared" si="481"/>
        <v>#DIV/0!</v>
      </c>
      <c r="AS2768" s="47" t="e">
        <f t="shared" si="482"/>
        <v>#DIV/0!</v>
      </c>
      <c r="AT2768" s="30" t="e">
        <f t="shared" si="483"/>
        <v>#DIV/0!</v>
      </c>
    </row>
    <row r="2769" spans="1:46" x14ac:dyDescent="0.25">
      <c r="A2769" s="9" t="s">
        <v>2853</v>
      </c>
      <c r="C2769" s="19">
        <f t="shared" si="473"/>
        <v>2026</v>
      </c>
      <c r="K2769" s="9">
        <f t="shared" si="474"/>
        <v>0</v>
      </c>
      <c r="N2769" s="23">
        <f t="shared" si="475"/>
        <v>0</v>
      </c>
      <c r="O2769" s="24" t="e">
        <f t="shared" si="476"/>
        <v>#DIV/0!</v>
      </c>
      <c r="V2769" s="9">
        <f t="shared" si="477"/>
        <v>0</v>
      </c>
      <c r="Z2769" s="9">
        <f t="shared" si="478"/>
        <v>0</v>
      </c>
      <c r="AG2769" s="27">
        <v>5.516</v>
      </c>
      <c r="AI2769" s="2">
        <f t="shared" si="479"/>
        <v>82.306554953178903</v>
      </c>
      <c r="AK2769" s="27">
        <v>5.516</v>
      </c>
      <c r="AM2769" s="3">
        <f t="shared" si="480"/>
        <v>82.306554953178903</v>
      </c>
      <c r="AO2769" s="27">
        <v>5.516</v>
      </c>
      <c r="AP2769" s="89">
        <v>0.3</v>
      </c>
      <c r="AQ2769" s="88">
        <v>0</v>
      </c>
      <c r="AR2769" s="46" t="e">
        <f t="shared" si="481"/>
        <v>#DIV/0!</v>
      </c>
      <c r="AS2769" s="47" t="e">
        <f t="shared" si="482"/>
        <v>#DIV/0!</v>
      </c>
      <c r="AT2769" s="30" t="e">
        <f t="shared" si="483"/>
        <v>#DIV/0!</v>
      </c>
    </row>
    <row r="2770" spans="1:46" x14ac:dyDescent="0.25">
      <c r="A2770" s="9" t="s">
        <v>2854</v>
      </c>
      <c r="C2770" s="19">
        <f t="shared" si="473"/>
        <v>2026</v>
      </c>
      <c r="K2770" s="9">
        <f t="shared" si="474"/>
        <v>0</v>
      </c>
      <c r="N2770" s="23">
        <f t="shared" si="475"/>
        <v>0</v>
      </c>
      <c r="O2770" s="24" t="e">
        <f t="shared" si="476"/>
        <v>#DIV/0!</v>
      </c>
      <c r="V2770" s="9">
        <f t="shared" si="477"/>
        <v>0</v>
      </c>
      <c r="Z2770" s="9">
        <f t="shared" si="478"/>
        <v>0</v>
      </c>
      <c r="AG2770" s="27">
        <v>5.516</v>
      </c>
      <c r="AI2770" s="2">
        <f t="shared" si="479"/>
        <v>82.306554953178903</v>
      </c>
      <c r="AK2770" s="27">
        <v>5.516</v>
      </c>
      <c r="AM2770" s="3">
        <f t="shared" si="480"/>
        <v>82.306554953178903</v>
      </c>
      <c r="AO2770" s="27">
        <v>5.516</v>
      </c>
      <c r="AP2770" s="89">
        <v>0.3</v>
      </c>
      <c r="AQ2770" s="88">
        <v>0</v>
      </c>
      <c r="AR2770" s="46" t="e">
        <f t="shared" si="481"/>
        <v>#DIV/0!</v>
      </c>
      <c r="AS2770" s="47" t="e">
        <f t="shared" si="482"/>
        <v>#DIV/0!</v>
      </c>
      <c r="AT2770" s="30" t="e">
        <f t="shared" si="483"/>
        <v>#DIV/0!</v>
      </c>
    </row>
    <row r="2771" spans="1:46" x14ac:dyDescent="0.25">
      <c r="A2771" s="9" t="s">
        <v>2855</v>
      </c>
      <c r="C2771" s="19">
        <f t="shared" si="473"/>
        <v>2026</v>
      </c>
      <c r="K2771" s="9">
        <f t="shared" si="474"/>
        <v>0</v>
      </c>
      <c r="N2771" s="23">
        <f t="shared" si="475"/>
        <v>0</v>
      </c>
      <c r="O2771" s="24" t="e">
        <f t="shared" si="476"/>
        <v>#DIV/0!</v>
      </c>
      <c r="V2771" s="9">
        <f t="shared" si="477"/>
        <v>0</v>
      </c>
      <c r="Z2771" s="9">
        <f t="shared" si="478"/>
        <v>0</v>
      </c>
      <c r="AG2771" s="27">
        <v>5.516</v>
      </c>
      <c r="AI2771" s="2">
        <f t="shared" si="479"/>
        <v>82.306554953178903</v>
      </c>
      <c r="AK2771" s="27">
        <v>5.516</v>
      </c>
      <c r="AM2771" s="3">
        <f t="shared" si="480"/>
        <v>82.306554953178903</v>
      </c>
      <c r="AO2771" s="27">
        <v>5.516</v>
      </c>
      <c r="AP2771" s="89">
        <v>0.3</v>
      </c>
      <c r="AQ2771" s="88">
        <v>0</v>
      </c>
      <c r="AR2771" s="46" t="e">
        <f t="shared" si="481"/>
        <v>#DIV/0!</v>
      </c>
      <c r="AS2771" s="47" t="e">
        <f t="shared" si="482"/>
        <v>#DIV/0!</v>
      </c>
      <c r="AT2771" s="30" t="e">
        <f t="shared" si="483"/>
        <v>#DIV/0!</v>
      </c>
    </row>
    <row r="2772" spans="1:46" x14ac:dyDescent="0.25">
      <c r="A2772" s="9" t="s">
        <v>2856</v>
      </c>
      <c r="C2772" s="19">
        <f t="shared" si="473"/>
        <v>2026</v>
      </c>
      <c r="K2772" s="9">
        <f t="shared" si="474"/>
        <v>0</v>
      </c>
      <c r="N2772" s="23">
        <f t="shared" si="475"/>
        <v>0</v>
      </c>
      <c r="O2772" s="24" t="e">
        <f t="shared" si="476"/>
        <v>#DIV/0!</v>
      </c>
      <c r="V2772" s="9">
        <f t="shared" si="477"/>
        <v>0</v>
      </c>
      <c r="Z2772" s="9">
        <f t="shared" si="478"/>
        <v>0</v>
      </c>
      <c r="AG2772" s="27">
        <v>5.516</v>
      </c>
      <c r="AI2772" s="2">
        <f t="shared" si="479"/>
        <v>82.306554953178903</v>
      </c>
      <c r="AK2772" s="27">
        <v>5.516</v>
      </c>
      <c r="AM2772" s="3">
        <f t="shared" si="480"/>
        <v>82.306554953178903</v>
      </c>
      <c r="AO2772" s="27">
        <v>5.516</v>
      </c>
      <c r="AP2772" s="89">
        <v>0.3</v>
      </c>
      <c r="AQ2772" s="88">
        <v>0</v>
      </c>
      <c r="AR2772" s="46" t="e">
        <f t="shared" si="481"/>
        <v>#DIV/0!</v>
      </c>
      <c r="AS2772" s="47" t="e">
        <f t="shared" si="482"/>
        <v>#DIV/0!</v>
      </c>
      <c r="AT2772" s="30" t="e">
        <f t="shared" si="483"/>
        <v>#DIV/0!</v>
      </c>
    </row>
    <row r="2773" spans="1:46" x14ac:dyDescent="0.25">
      <c r="A2773" s="9" t="s">
        <v>2857</v>
      </c>
      <c r="C2773" s="19">
        <f t="shared" si="473"/>
        <v>2026</v>
      </c>
      <c r="K2773" s="9">
        <f t="shared" si="474"/>
        <v>0</v>
      </c>
      <c r="N2773" s="23">
        <f t="shared" si="475"/>
        <v>0</v>
      </c>
      <c r="O2773" s="24" t="e">
        <f t="shared" si="476"/>
        <v>#DIV/0!</v>
      </c>
      <c r="V2773" s="9">
        <f t="shared" si="477"/>
        <v>0</v>
      </c>
      <c r="Z2773" s="9">
        <f t="shared" si="478"/>
        <v>0</v>
      </c>
      <c r="AG2773" s="27">
        <v>5.516</v>
      </c>
      <c r="AI2773" s="2">
        <f t="shared" si="479"/>
        <v>82.306554953178903</v>
      </c>
      <c r="AK2773" s="27">
        <v>5.516</v>
      </c>
      <c r="AM2773" s="3">
        <f t="shared" si="480"/>
        <v>82.306554953178903</v>
      </c>
      <c r="AO2773" s="27">
        <v>5.516</v>
      </c>
      <c r="AP2773" s="89">
        <v>0.3</v>
      </c>
      <c r="AQ2773" s="88">
        <v>0</v>
      </c>
      <c r="AR2773" s="46" t="e">
        <f t="shared" si="481"/>
        <v>#DIV/0!</v>
      </c>
      <c r="AS2773" s="47" t="e">
        <f t="shared" si="482"/>
        <v>#DIV/0!</v>
      </c>
      <c r="AT2773" s="30" t="e">
        <f t="shared" si="483"/>
        <v>#DIV/0!</v>
      </c>
    </row>
    <row r="2774" spans="1:46" x14ac:dyDescent="0.25">
      <c r="A2774" s="9" t="s">
        <v>2858</v>
      </c>
      <c r="C2774" s="19">
        <f t="shared" si="473"/>
        <v>2026</v>
      </c>
      <c r="K2774" s="9">
        <f t="shared" si="474"/>
        <v>0</v>
      </c>
      <c r="N2774" s="23">
        <f t="shared" si="475"/>
        <v>0</v>
      </c>
      <c r="O2774" s="24" t="e">
        <f t="shared" si="476"/>
        <v>#DIV/0!</v>
      </c>
      <c r="V2774" s="9">
        <f t="shared" si="477"/>
        <v>0</v>
      </c>
      <c r="Z2774" s="9">
        <f t="shared" si="478"/>
        <v>0</v>
      </c>
      <c r="AG2774" s="27">
        <v>5.516</v>
      </c>
      <c r="AI2774" s="2">
        <f t="shared" si="479"/>
        <v>82.306554953178903</v>
      </c>
      <c r="AK2774" s="27">
        <v>5.516</v>
      </c>
      <c r="AM2774" s="3">
        <f t="shared" si="480"/>
        <v>82.306554953178903</v>
      </c>
      <c r="AO2774" s="27">
        <v>5.516</v>
      </c>
      <c r="AP2774" s="89">
        <v>0.3</v>
      </c>
      <c r="AQ2774" s="88">
        <v>0</v>
      </c>
      <c r="AR2774" s="46" t="e">
        <f t="shared" si="481"/>
        <v>#DIV/0!</v>
      </c>
      <c r="AS2774" s="47" t="e">
        <f t="shared" si="482"/>
        <v>#DIV/0!</v>
      </c>
      <c r="AT2774" s="30" t="e">
        <f t="shared" si="483"/>
        <v>#DIV/0!</v>
      </c>
    </row>
    <row r="2775" spans="1:46" x14ac:dyDescent="0.25">
      <c r="A2775" s="9" t="s">
        <v>2859</v>
      </c>
      <c r="C2775" s="19">
        <f t="shared" si="473"/>
        <v>2026</v>
      </c>
      <c r="K2775" s="9">
        <f t="shared" si="474"/>
        <v>0</v>
      </c>
      <c r="N2775" s="23">
        <f t="shared" si="475"/>
        <v>0</v>
      </c>
      <c r="O2775" s="24" t="e">
        <f t="shared" si="476"/>
        <v>#DIV/0!</v>
      </c>
      <c r="V2775" s="9">
        <f t="shared" si="477"/>
        <v>0</v>
      </c>
      <c r="Z2775" s="9">
        <f t="shared" si="478"/>
        <v>0</v>
      </c>
      <c r="AG2775" s="27">
        <v>5.516</v>
      </c>
      <c r="AI2775" s="2">
        <f t="shared" si="479"/>
        <v>82.306554953178903</v>
      </c>
      <c r="AK2775" s="27">
        <v>5.516</v>
      </c>
      <c r="AM2775" s="3">
        <f t="shared" si="480"/>
        <v>82.306554953178903</v>
      </c>
      <c r="AO2775" s="27">
        <v>5.516</v>
      </c>
      <c r="AP2775" s="89">
        <v>0.3</v>
      </c>
      <c r="AQ2775" s="88">
        <v>0</v>
      </c>
      <c r="AR2775" s="46" t="e">
        <f t="shared" si="481"/>
        <v>#DIV/0!</v>
      </c>
      <c r="AS2775" s="47" t="e">
        <f t="shared" si="482"/>
        <v>#DIV/0!</v>
      </c>
      <c r="AT2775" s="30" t="e">
        <f t="shared" si="483"/>
        <v>#DIV/0!</v>
      </c>
    </row>
    <row r="2776" spans="1:46" x14ac:dyDescent="0.25">
      <c r="A2776" s="9" t="s">
        <v>2860</v>
      </c>
      <c r="C2776" s="19">
        <f t="shared" si="473"/>
        <v>2026</v>
      </c>
      <c r="K2776" s="9">
        <f t="shared" si="474"/>
        <v>0</v>
      </c>
      <c r="N2776" s="23">
        <f t="shared" si="475"/>
        <v>0</v>
      </c>
      <c r="O2776" s="24" t="e">
        <f t="shared" si="476"/>
        <v>#DIV/0!</v>
      </c>
      <c r="V2776" s="9">
        <f t="shared" si="477"/>
        <v>0</v>
      </c>
      <c r="Z2776" s="9">
        <f t="shared" si="478"/>
        <v>0</v>
      </c>
      <c r="AG2776" s="27">
        <v>5.516</v>
      </c>
      <c r="AI2776" s="2">
        <f t="shared" si="479"/>
        <v>82.306554953178903</v>
      </c>
      <c r="AK2776" s="27">
        <v>5.516</v>
      </c>
      <c r="AM2776" s="3">
        <f t="shared" si="480"/>
        <v>82.306554953178903</v>
      </c>
      <c r="AO2776" s="27">
        <v>5.516</v>
      </c>
      <c r="AP2776" s="89">
        <v>0.3</v>
      </c>
      <c r="AQ2776" s="88">
        <v>0</v>
      </c>
      <c r="AR2776" s="46" t="e">
        <f t="shared" si="481"/>
        <v>#DIV/0!</v>
      </c>
      <c r="AS2776" s="47" t="e">
        <f t="shared" si="482"/>
        <v>#DIV/0!</v>
      </c>
      <c r="AT2776" s="30" t="e">
        <f t="shared" si="483"/>
        <v>#DIV/0!</v>
      </c>
    </row>
    <row r="2777" spans="1:46" x14ac:dyDescent="0.25">
      <c r="A2777" s="9" t="s">
        <v>2861</v>
      </c>
      <c r="C2777" s="19">
        <f t="shared" si="473"/>
        <v>2026</v>
      </c>
      <c r="K2777" s="9">
        <f t="shared" si="474"/>
        <v>0</v>
      </c>
      <c r="N2777" s="23">
        <f t="shared" si="475"/>
        <v>0</v>
      </c>
      <c r="O2777" s="24" t="e">
        <f t="shared" si="476"/>
        <v>#DIV/0!</v>
      </c>
      <c r="V2777" s="9">
        <f t="shared" si="477"/>
        <v>0</v>
      </c>
      <c r="Z2777" s="9">
        <f t="shared" si="478"/>
        <v>0</v>
      </c>
      <c r="AG2777" s="27">
        <v>5.516</v>
      </c>
      <c r="AI2777" s="2">
        <f t="shared" si="479"/>
        <v>82.306554953178903</v>
      </c>
      <c r="AK2777" s="27">
        <v>5.516</v>
      </c>
      <c r="AM2777" s="3">
        <f t="shared" si="480"/>
        <v>82.306554953178903</v>
      </c>
      <c r="AO2777" s="27">
        <v>5.516</v>
      </c>
      <c r="AP2777" s="89">
        <v>0.3</v>
      </c>
      <c r="AQ2777" s="88">
        <v>0</v>
      </c>
      <c r="AR2777" s="46" t="e">
        <f t="shared" si="481"/>
        <v>#DIV/0!</v>
      </c>
      <c r="AS2777" s="47" t="e">
        <f t="shared" si="482"/>
        <v>#DIV/0!</v>
      </c>
      <c r="AT2777" s="30" t="e">
        <f t="shared" si="483"/>
        <v>#DIV/0!</v>
      </c>
    </row>
    <row r="2778" spans="1:46" x14ac:dyDescent="0.25">
      <c r="A2778" s="9" t="s">
        <v>2862</v>
      </c>
      <c r="C2778" s="19">
        <f t="shared" si="473"/>
        <v>2026</v>
      </c>
      <c r="K2778" s="9">
        <f t="shared" si="474"/>
        <v>0</v>
      </c>
      <c r="N2778" s="23">
        <f t="shared" si="475"/>
        <v>0</v>
      </c>
      <c r="O2778" s="24" t="e">
        <f t="shared" si="476"/>
        <v>#DIV/0!</v>
      </c>
      <c r="V2778" s="9">
        <f t="shared" si="477"/>
        <v>0</v>
      </c>
      <c r="Z2778" s="9">
        <f t="shared" si="478"/>
        <v>0</v>
      </c>
      <c r="AG2778" s="27">
        <v>5.516</v>
      </c>
      <c r="AI2778" s="2">
        <f t="shared" si="479"/>
        <v>82.306554953178903</v>
      </c>
      <c r="AK2778" s="27">
        <v>5.516</v>
      </c>
      <c r="AM2778" s="3">
        <f t="shared" si="480"/>
        <v>82.306554953178903</v>
      </c>
      <c r="AO2778" s="27">
        <v>5.516</v>
      </c>
      <c r="AP2778" s="89">
        <v>0.3</v>
      </c>
      <c r="AQ2778" s="88">
        <v>0</v>
      </c>
      <c r="AR2778" s="46" t="e">
        <f t="shared" si="481"/>
        <v>#DIV/0!</v>
      </c>
      <c r="AS2778" s="47" t="e">
        <f t="shared" si="482"/>
        <v>#DIV/0!</v>
      </c>
      <c r="AT2778" s="30" t="e">
        <f t="shared" si="483"/>
        <v>#DIV/0!</v>
      </c>
    </row>
    <row r="2779" spans="1:46" x14ac:dyDescent="0.25">
      <c r="A2779" s="9" t="s">
        <v>2863</v>
      </c>
      <c r="C2779" s="19">
        <f t="shared" si="473"/>
        <v>2026</v>
      </c>
      <c r="K2779" s="9">
        <f t="shared" si="474"/>
        <v>0</v>
      </c>
      <c r="N2779" s="23">
        <f t="shared" si="475"/>
        <v>0</v>
      </c>
      <c r="O2779" s="24" t="e">
        <f t="shared" si="476"/>
        <v>#DIV/0!</v>
      </c>
      <c r="V2779" s="9">
        <f t="shared" si="477"/>
        <v>0</v>
      </c>
      <c r="Z2779" s="9">
        <f t="shared" si="478"/>
        <v>0</v>
      </c>
      <c r="AG2779" s="27">
        <v>5.516</v>
      </c>
      <c r="AI2779" s="2">
        <f t="shared" si="479"/>
        <v>82.306554953178903</v>
      </c>
      <c r="AK2779" s="27">
        <v>5.516</v>
      </c>
      <c r="AM2779" s="3">
        <f t="shared" si="480"/>
        <v>82.306554953178903</v>
      </c>
      <c r="AO2779" s="27">
        <v>5.516</v>
      </c>
      <c r="AP2779" s="89">
        <v>0.3</v>
      </c>
      <c r="AQ2779" s="88">
        <v>0</v>
      </c>
      <c r="AR2779" s="46" t="e">
        <f t="shared" si="481"/>
        <v>#DIV/0!</v>
      </c>
      <c r="AS2779" s="47" t="e">
        <f t="shared" si="482"/>
        <v>#DIV/0!</v>
      </c>
      <c r="AT2779" s="30" t="e">
        <f t="shared" si="483"/>
        <v>#DIV/0!</v>
      </c>
    </row>
    <row r="2780" spans="1:46" x14ac:dyDescent="0.25">
      <c r="A2780" s="9" t="s">
        <v>2864</v>
      </c>
      <c r="C2780" s="19">
        <f t="shared" si="473"/>
        <v>2026</v>
      </c>
      <c r="K2780" s="9">
        <f t="shared" si="474"/>
        <v>0</v>
      </c>
      <c r="N2780" s="23">
        <f t="shared" si="475"/>
        <v>0</v>
      </c>
      <c r="O2780" s="24" t="e">
        <f t="shared" si="476"/>
        <v>#DIV/0!</v>
      </c>
      <c r="V2780" s="9">
        <f t="shared" si="477"/>
        <v>0</v>
      </c>
      <c r="Z2780" s="9">
        <f t="shared" si="478"/>
        <v>0</v>
      </c>
      <c r="AG2780" s="27">
        <v>5.516</v>
      </c>
      <c r="AI2780" s="2">
        <f t="shared" si="479"/>
        <v>82.306554953178903</v>
      </c>
      <c r="AK2780" s="27">
        <v>5.516</v>
      </c>
      <c r="AM2780" s="3">
        <f t="shared" si="480"/>
        <v>82.306554953178903</v>
      </c>
      <c r="AO2780" s="27">
        <v>5.516</v>
      </c>
      <c r="AP2780" s="89">
        <v>0.3</v>
      </c>
      <c r="AQ2780" s="88">
        <v>0</v>
      </c>
      <c r="AR2780" s="46" t="e">
        <f t="shared" si="481"/>
        <v>#DIV/0!</v>
      </c>
      <c r="AS2780" s="47" t="e">
        <f t="shared" si="482"/>
        <v>#DIV/0!</v>
      </c>
      <c r="AT2780" s="30" t="e">
        <f t="shared" si="483"/>
        <v>#DIV/0!</v>
      </c>
    </row>
    <row r="2781" spans="1:46" x14ac:dyDescent="0.25">
      <c r="A2781" s="9" t="s">
        <v>2865</v>
      </c>
      <c r="C2781" s="19">
        <f t="shared" si="473"/>
        <v>2026</v>
      </c>
      <c r="K2781" s="9">
        <f t="shared" si="474"/>
        <v>0</v>
      </c>
      <c r="N2781" s="23">
        <f t="shared" si="475"/>
        <v>0</v>
      </c>
      <c r="O2781" s="24" t="e">
        <f t="shared" si="476"/>
        <v>#DIV/0!</v>
      </c>
      <c r="V2781" s="9">
        <f t="shared" si="477"/>
        <v>0</v>
      </c>
      <c r="Z2781" s="9">
        <f t="shared" si="478"/>
        <v>0</v>
      </c>
      <c r="AG2781" s="27">
        <v>5.516</v>
      </c>
      <c r="AI2781" s="2">
        <f t="shared" si="479"/>
        <v>82.306554953178903</v>
      </c>
      <c r="AK2781" s="27">
        <v>5.516</v>
      </c>
      <c r="AM2781" s="3">
        <f t="shared" si="480"/>
        <v>82.306554953178903</v>
      </c>
      <c r="AO2781" s="27">
        <v>5.516</v>
      </c>
      <c r="AP2781" s="89">
        <v>0.3</v>
      </c>
      <c r="AQ2781" s="88">
        <v>0</v>
      </c>
      <c r="AR2781" s="46" t="e">
        <f t="shared" si="481"/>
        <v>#DIV/0!</v>
      </c>
      <c r="AS2781" s="47" t="e">
        <f t="shared" si="482"/>
        <v>#DIV/0!</v>
      </c>
      <c r="AT2781" s="30" t="e">
        <f t="shared" si="483"/>
        <v>#DIV/0!</v>
      </c>
    </row>
    <row r="2782" spans="1:46" x14ac:dyDescent="0.25">
      <c r="A2782" s="9" t="s">
        <v>2866</v>
      </c>
      <c r="C2782" s="19">
        <f t="shared" si="473"/>
        <v>2026</v>
      </c>
      <c r="K2782" s="9">
        <f t="shared" si="474"/>
        <v>0</v>
      </c>
      <c r="N2782" s="23">
        <f t="shared" si="475"/>
        <v>0</v>
      </c>
      <c r="O2782" s="24" t="e">
        <f t="shared" si="476"/>
        <v>#DIV/0!</v>
      </c>
      <c r="V2782" s="9">
        <f t="shared" si="477"/>
        <v>0</v>
      </c>
      <c r="Z2782" s="9">
        <f t="shared" si="478"/>
        <v>0</v>
      </c>
      <c r="AG2782" s="27">
        <v>5.516</v>
      </c>
      <c r="AI2782" s="2">
        <f t="shared" si="479"/>
        <v>82.306554953178903</v>
      </c>
      <c r="AK2782" s="27">
        <v>5.516</v>
      </c>
      <c r="AM2782" s="3">
        <f t="shared" si="480"/>
        <v>82.306554953178903</v>
      </c>
      <c r="AO2782" s="27">
        <v>5.516</v>
      </c>
      <c r="AP2782" s="89">
        <v>0.3</v>
      </c>
      <c r="AQ2782" s="88">
        <v>0</v>
      </c>
      <c r="AR2782" s="46" t="e">
        <f t="shared" si="481"/>
        <v>#DIV/0!</v>
      </c>
      <c r="AS2782" s="47" t="e">
        <f t="shared" si="482"/>
        <v>#DIV/0!</v>
      </c>
      <c r="AT2782" s="30" t="e">
        <f t="shared" si="483"/>
        <v>#DIV/0!</v>
      </c>
    </row>
    <row r="2783" spans="1:46" x14ac:dyDescent="0.25">
      <c r="A2783" s="9" t="s">
        <v>2867</v>
      </c>
      <c r="C2783" s="19">
        <f t="shared" si="473"/>
        <v>2026</v>
      </c>
      <c r="K2783" s="9">
        <f t="shared" si="474"/>
        <v>0</v>
      </c>
      <c r="N2783" s="23">
        <f t="shared" si="475"/>
        <v>0</v>
      </c>
      <c r="O2783" s="24" t="e">
        <f t="shared" si="476"/>
        <v>#DIV/0!</v>
      </c>
      <c r="V2783" s="9">
        <f t="shared" si="477"/>
        <v>0</v>
      </c>
      <c r="Z2783" s="9">
        <f t="shared" si="478"/>
        <v>0</v>
      </c>
      <c r="AG2783" s="27">
        <v>5.516</v>
      </c>
      <c r="AI2783" s="2">
        <f t="shared" si="479"/>
        <v>82.306554953178903</v>
      </c>
      <c r="AK2783" s="27">
        <v>5.516</v>
      </c>
      <c r="AM2783" s="3">
        <f t="shared" si="480"/>
        <v>82.306554953178903</v>
      </c>
      <c r="AO2783" s="27">
        <v>5.516</v>
      </c>
      <c r="AP2783" s="89">
        <v>0.3</v>
      </c>
      <c r="AQ2783" s="88">
        <v>0</v>
      </c>
      <c r="AR2783" s="46" t="e">
        <f t="shared" si="481"/>
        <v>#DIV/0!</v>
      </c>
      <c r="AS2783" s="47" t="e">
        <f t="shared" si="482"/>
        <v>#DIV/0!</v>
      </c>
      <c r="AT2783" s="30" t="e">
        <f t="shared" si="483"/>
        <v>#DIV/0!</v>
      </c>
    </row>
    <row r="2784" spans="1:46" x14ac:dyDescent="0.25">
      <c r="A2784" s="9" t="s">
        <v>2868</v>
      </c>
      <c r="C2784" s="19">
        <f t="shared" si="473"/>
        <v>2026</v>
      </c>
      <c r="K2784" s="9">
        <f t="shared" si="474"/>
        <v>0</v>
      </c>
      <c r="N2784" s="23">
        <f t="shared" si="475"/>
        <v>0</v>
      </c>
      <c r="O2784" s="24" t="e">
        <f t="shared" si="476"/>
        <v>#DIV/0!</v>
      </c>
      <c r="V2784" s="9">
        <f t="shared" si="477"/>
        <v>0</v>
      </c>
      <c r="Z2784" s="9">
        <f t="shared" si="478"/>
        <v>0</v>
      </c>
      <c r="AG2784" s="27">
        <v>5.516</v>
      </c>
      <c r="AI2784" s="2">
        <f t="shared" si="479"/>
        <v>82.306554953178903</v>
      </c>
      <c r="AK2784" s="27">
        <v>5.516</v>
      </c>
      <c r="AM2784" s="3">
        <f t="shared" si="480"/>
        <v>82.306554953178903</v>
      </c>
      <c r="AO2784" s="27">
        <v>5.516</v>
      </c>
      <c r="AP2784" s="89">
        <v>0.3</v>
      </c>
      <c r="AQ2784" s="88">
        <v>0</v>
      </c>
      <c r="AR2784" s="46" t="e">
        <f t="shared" si="481"/>
        <v>#DIV/0!</v>
      </c>
      <c r="AS2784" s="47" t="e">
        <f t="shared" si="482"/>
        <v>#DIV/0!</v>
      </c>
      <c r="AT2784" s="30" t="e">
        <f t="shared" si="483"/>
        <v>#DIV/0!</v>
      </c>
    </row>
    <row r="2785" spans="1:46" x14ac:dyDescent="0.25">
      <c r="A2785" s="9" t="s">
        <v>2869</v>
      </c>
      <c r="C2785" s="19">
        <f t="shared" si="473"/>
        <v>2026</v>
      </c>
      <c r="K2785" s="9">
        <f t="shared" si="474"/>
        <v>0</v>
      </c>
      <c r="N2785" s="23">
        <f t="shared" si="475"/>
        <v>0</v>
      </c>
      <c r="O2785" s="24" t="e">
        <f t="shared" si="476"/>
        <v>#DIV/0!</v>
      </c>
      <c r="V2785" s="9">
        <f t="shared" si="477"/>
        <v>0</v>
      </c>
      <c r="Z2785" s="9">
        <f t="shared" si="478"/>
        <v>0</v>
      </c>
      <c r="AG2785" s="27">
        <v>5.516</v>
      </c>
      <c r="AI2785" s="2">
        <f t="shared" si="479"/>
        <v>82.306554953178903</v>
      </c>
      <c r="AK2785" s="27">
        <v>5.516</v>
      </c>
      <c r="AM2785" s="3">
        <f t="shared" si="480"/>
        <v>82.306554953178903</v>
      </c>
      <c r="AO2785" s="27">
        <v>5.516</v>
      </c>
      <c r="AP2785" s="89">
        <v>0.3</v>
      </c>
      <c r="AQ2785" s="88">
        <v>0</v>
      </c>
      <c r="AR2785" s="46" t="e">
        <f t="shared" si="481"/>
        <v>#DIV/0!</v>
      </c>
      <c r="AS2785" s="47" t="e">
        <f t="shared" si="482"/>
        <v>#DIV/0!</v>
      </c>
      <c r="AT2785" s="30" t="e">
        <f t="shared" si="483"/>
        <v>#DIV/0!</v>
      </c>
    </row>
    <row r="2786" spans="1:46" x14ac:dyDescent="0.25">
      <c r="A2786" s="9" t="s">
        <v>2870</v>
      </c>
      <c r="C2786" s="19">
        <f t="shared" si="473"/>
        <v>2026</v>
      </c>
      <c r="K2786" s="9">
        <f t="shared" si="474"/>
        <v>0</v>
      </c>
      <c r="N2786" s="23">
        <f t="shared" si="475"/>
        <v>0</v>
      </c>
      <c r="O2786" s="24" t="e">
        <f t="shared" si="476"/>
        <v>#DIV/0!</v>
      </c>
      <c r="V2786" s="9">
        <f t="shared" si="477"/>
        <v>0</v>
      </c>
      <c r="Z2786" s="9">
        <f t="shared" si="478"/>
        <v>0</v>
      </c>
      <c r="AG2786" s="27">
        <v>5.516</v>
      </c>
      <c r="AI2786" s="2">
        <f t="shared" si="479"/>
        <v>82.306554953178903</v>
      </c>
      <c r="AK2786" s="27">
        <v>5.516</v>
      </c>
      <c r="AM2786" s="3">
        <f t="shared" si="480"/>
        <v>82.306554953178903</v>
      </c>
      <c r="AO2786" s="27">
        <v>5.516</v>
      </c>
      <c r="AP2786" s="89">
        <v>0.3</v>
      </c>
      <c r="AQ2786" s="88">
        <v>0</v>
      </c>
      <c r="AR2786" s="46" t="e">
        <f t="shared" si="481"/>
        <v>#DIV/0!</v>
      </c>
      <c r="AS2786" s="47" t="e">
        <f t="shared" si="482"/>
        <v>#DIV/0!</v>
      </c>
      <c r="AT2786" s="30" t="e">
        <f t="shared" si="483"/>
        <v>#DIV/0!</v>
      </c>
    </row>
    <row r="2787" spans="1:46" x14ac:dyDescent="0.25">
      <c r="A2787" s="9" t="s">
        <v>2871</v>
      </c>
      <c r="C2787" s="19">
        <f t="shared" si="473"/>
        <v>2026</v>
      </c>
      <c r="K2787" s="9">
        <f t="shared" si="474"/>
        <v>0</v>
      </c>
      <c r="N2787" s="23">
        <f t="shared" si="475"/>
        <v>0</v>
      </c>
      <c r="O2787" s="24" t="e">
        <f t="shared" si="476"/>
        <v>#DIV/0!</v>
      </c>
      <c r="V2787" s="9">
        <f t="shared" si="477"/>
        <v>0</v>
      </c>
      <c r="Z2787" s="9">
        <f t="shared" si="478"/>
        <v>0</v>
      </c>
      <c r="AG2787" s="27">
        <v>5.516</v>
      </c>
      <c r="AI2787" s="2">
        <f t="shared" si="479"/>
        <v>82.306554953178903</v>
      </c>
      <c r="AK2787" s="27">
        <v>5.516</v>
      </c>
      <c r="AM2787" s="3">
        <f t="shared" si="480"/>
        <v>82.306554953178903</v>
      </c>
      <c r="AO2787" s="27">
        <v>5.516</v>
      </c>
      <c r="AP2787" s="89">
        <v>0.3</v>
      </c>
      <c r="AQ2787" s="88">
        <v>0</v>
      </c>
      <c r="AR2787" s="46" t="e">
        <f t="shared" si="481"/>
        <v>#DIV/0!</v>
      </c>
      <c r="AS2787" s="47" t="e">
        <f t="shared" si="482"/>
        <v>#DIV/0!</v>
      </c>
      <c r="AT2787" s="30" t="e">
        <f t="shared" si="483"/>
        <v>#DIV/0!</v>
      </c>
    </row>
    <row r="2788" spans="1:46" x14ac:dyDescent="0.25">
      <c r="A2788" s="9" t="s">
        <v>2872</v>
      </c>
      <c r="C2788" s="19">
        <f t="shared" si="473"/>
        <v>2026</v>
      </c>
      <c r="K2788" s="9">
        <f t="shared" si="474"/>
        <v>0</v>
      </c>
      <c r="N2788" s="23">
        <f t="shared" si="475"/>
        <v>0</v>
      </c>
      <c r="O2788" s="24" t="e">
        <f t="shared" si="476"/>
        <v>#DIV/0!</v>
      </c>
      <c r="V2788" s="9">
        <f t="shared" si="477"/>
        <v>0</v>
      </c>
      <c r="Z2788" s="9">
        <f t="shared" si="478"/>
        <v>0</v>
      </c>
      <c r="AG2788" s="27">
        <v>5.516</v>
      </c>
      <c r="AI2788" s="2">
        <f t="shared" si="479"/>
        <v>82.306554953178903</v>
      </c>
      <c r="AK2788" s="27">
        <v>5.516</v>
      </c>
      <c r="AM2788" s="3">
        <f t="shared" si="480"/>
        <v>82.306554953178903</v>
      </c>
      <c r="AO2788" s="27">
        <v>5.516</v>
      </c>
      <c r="AP2788" s="89">
        <v>0.3</v>
      </c>
      <c r="AQ2788" s="88">
        <v>0</v>
      </c>
      <c r="AR2788" s="46" t="e">
        <f t="shared" si="481"/>
        <v>#DIV/0!</v>
      </c>
      <c r="AS2788" s="47" t="e">
        <f t="shared" si="482"/>
        <v>#DIV/0!</v>
      </c>
      <c r="AT2788" s="30" t="e">
        <f t="shared" si="483"/>
        <v>#DIV/0!</v>
      </c>
    </row>
    <row r="2789" spans="1:46" x14ac:dyDescent="0.25">
      <c r="A2789" s="9" t="s">
        <v>2873</v>
      </c>
      <c r="C2789" s="19">
        <f t="shared" si="473"/>
        <v>2026</v>
      </c>
      <c r="K2789" s="9">
        <f t="shared" si="474"/>
        <v>0</v>
      </c>
      <c r="N2789" s="23">
        <f t="shared" si="475"/>
        <v>0</v>
      </c>
      <c r="O2789" s="24" t="e">
        <f t="shared" si="476"/>
        <v>#DIV/0!</v>
      </c>
      <c r="V2789" s="9">
        <f t="shared" si="477"/>
        <v>0</v>
      </c>
      <c r="Z2789" s="9">
        <f t="shared" si="478"/>
        <v>0</v>
      </c>
      <c r="AG2789" s="27">
        <v>5.516</v>
      </c>
      <c r="AI2789" s="2">
        <f t="shared" si="479"/>
        <v>82.306554953178903</v>
      </c>
      <c r="AK2789" s="27">
        <v>5.516</v>
      </c>
      <c r="AM2789" s="3">
        <f t="shared" si="480"/>
        <v>82.306554953178903</v>
      </c>
      <c r="AO2789" s="27">
        <v>5.516</v>
      </c>
      <c r="AP2789" s="89">
        <v>0.3</v>
      </c>
      <c r="AQ2789" s="88">
        <v>0</v>
      </c>
      <c r="AR2789" s="46" t="e">
        <f t="shared" si="481"/>
        <v>#DIV/0!</v>
      </c>
      <c r="AS2789" s="47" t="e">
        <f t="shared" si="482"/>
        <v>#DIV/0!</v>
      </c>
      <c r="AT2789" s="30" t="e">
        <f t="shared" si="483"/>
        <v>#DIV/0!</v>
      </c>
    </row>
    <row r="2790" spans="1:46" x14ac:dyDescent="0.25">
      <c r="A2790" s="9" t="s">
        <v>2874</v>
      </c>
      <c r="C2790" s="19">
        <f t="shared" si="473"/>
        <v>2026</v>
      </c>
      <c r="K2790" s="9">
        <f t="shared" si="474"/>
        <v>0</v>
      </c>
      <c r="N2790" s="23">
        <f t="shared" si="475"/>
        <v>0</v>
      </c>
      <c r="O2790" s="24" t="e">
        <f t="shared" si="476"/>
        <v>#DIV/0!</v>
      </c>
      <c r="V2790" s="9">
        <f t="shared" si="477"/>
        <v>0</v>
      </c>
      <c r="Z2790" s="9">
        <f t="shared" si="478"/>
        <v>0</v>
      </c>
      <c r="AG2790" s="27">
        <v>5.516</v>
      </c>
      <c r="AI2790" s="2">
        <f t="shared" si="479"/>
        <v>82.306554953178903</v>
      </c>
      <c r="AK2790" s="27">
        <v>5.516</v>
      </c>
      <c r="AM2790" s="3">
        <f t="shared" si="480"/>
        <v>82.306554953178903</v>
      </c>
      <c r="AO2790" s="27">
        <v>5.516</v>
      </c>
      <c r="AP2790" s="89">
        <v>0.3</v>
      </c>
      <c r="AQ2790" s="88">
        <v>0</v>
      </c>
      <c r="AR2790" s="46" t="e">
        <f t="shared" si="481"/>
        <v>#DIV/0!</v>
      </c>
      <c r="AS2790" s="47" t="e">
        <f t="shared" si="482"/>
        <v>#DIV/0!</v>
      </c>
      <c r="AT2790" s="30" t="e">
        <f t="shared" si="483"/>
        <v>#DIV/0!</v>
      </c>
    </row>
    <row r="2791" spans="1:46" x14ac:dyDescent="0.25">
      <c r="A2791" s="9" t="s">
        <v>2875</v>
      </c>
      <c r="C2791" s="19">
        <f t="shared" si="473"/>
        <v>2026</v>
      </c>
      <c r="K2791" s="9">
        <f t="shared" si="474"/>
        <v>0</v>
      </c>
      <c r="N2791" s="23">
        <f t="shared" si="475"/>
        <v>0</v>
      </c>
      <c r="O2791" s="24" t="e">
        <f t="shared" si="476"/>
        <v>#DIV/0!</v>
      </c>
      <c r="V2791" s="9">
        <f t="shared" si="477"/>
        <v>0</v>
      </c>
      <c r="Z2791" s="9">
        <f t="shared" si="478"/>
        <v>0</v>
      </c>
      <c r="AG2791" s="27">
        <v>5.516</v>
      </c>
      <c r="AI2791" s="2">
        <f t="shared" si="479"/>
        <v>82.306554953178903</v>
      </c>
      <c r="AK2791" s="27">
        <v>5.516</v>
      </c>
      <c r="AM2791" s="3">
        <f t="shared" si="480"/>
        <v>82.306554953178903</v>
      </c>
      <c r="AO2791" s="27">
        <v>5.516</v>
      </c>
      <c r="AP2791" s="89">
        <v>0.3</v>
      </c>
      <c r="AQ2791" s="88">
        <v>0</v>
      </c>
      <c r="AR2791" s="46" t="e">
        <f t="shared" si="481"/>
        <v>#DIV/0!</v>
      </c>
      <c r="AS2791" s="47" t="e">
        <f t="shared" si="482"/>
        <v>#DIV/0!</v>
      </c>
      <c r="AT2791" s="30" t="e">
        <f t="shared" si="483"/>
        <v>#DIV/0!</v>
      </c>
    </row>
    <row r="2792" spans="1:46" x14ac:dyDescent="0.25">
      <c r="A2792" s="9" t="s">
        <v>2876</v>
      </c>
      <c r="C2792" s="19">
        <f t="shared" si="473"/>
        <v>2026</v>
      </c>
      <c r="K2792" s="9">
        <f t="shared" si="474"/>
        <v>0</v>
      </c>
      <c r="N2792" s="23">
        <f t="shared" si="475"/>
        <v>0</v>
      </c>
      <c r="O2792" s="24" t="e">
        <f t="shared" si="476"/>
        <v>#DIV/0!</v>
      </c>
      <c r="V2792" s="9">
        <f t="shared" si="477"/>
        <v>0</v>
      </c>
      <c r="Z2792" s="9">
        <f t="shared" si="478"/>
        <v>0</v>
      </c>
      <c r="AG2792" s="27">
        <v>5.516</v>
      </c>
      <c r="AI2792" s="2">
        <f t="shared" si="479"/>
        <v>82.306554953178903</v>
      </c>
      <c r="AK2792" s="27">
        <v>5.516</v>
      </c>
      <c r="AM2792" s="3">
        <f t="shared" si="480"/>
        <v>82.306554953178903</v>
      </c>
      <c r="AO2792" s="27">
        <v>5.516</v>
      </c>
      <c r="AP2792" s="89">
        <v>0.3</v>
      </c>
      <c r="AQ2792" s="88">
        <v>0</v>
      </c>
      <c r="AR2792" s="46" t="e">
        <f t="shared" si="481"/>
        <v>#DIV/0!</v>
      </c>
      <c r="AS2792" s="47" t="e">
        <f t="shared" si="482"/>
        <v>#DIV/0!</v>
      </c>
      <c r="AT2792" s="30" t="e">
        <f t="shared" si="483"/>
        <v>#DIV/0!</v>
      </c>
    </row>
    <row r="2793" spans="1:46" x14ac:dyDescent="0.25">
      <c r="A2793" s="9" t="s">
        <v>2877</v>
      </c>
      <c r="C2793" s="19">
        <f t="shared" si="473"/>
        <v>2026</v>
      </c>
      <c r="K2793" s="9">
        <f t="shared" si="474"/>
        <v>0</v>
      </c>
      <c r="N2793" s="23">
        <f t="shared" si="475"/>
        <v>0</v>
      </c>
      <c r="O2793" s="24" t="e">
        <f t="shared" si="476"/>
        <v>#DIV/0!</v>
      </c>
      <c r="V2793" s="9">
        <f t="shared" si="477"/>
        <v>0</v>
      </c>
      <c r="Z2793" s="9">
        <f t="shared" si="478"/>
        <v>0</v>
      </c>
      <c r="AG2793" s="27">
        <v>5.516</v>
      </c>
      <c r="AI2793" s="2">
        <f t="shared" si="479"/>
        <v>82.306554953178903</v>
      </c>
      <c r="AK2793" s="27">
        <v>5.516</v>
      </c>
      <c r="AM2793" s="3">
        <f t="shared" si="480"/>
        <v>82.306554953178903</v>
      </c>
      <c r="AO2793" s="27">
        <v>5.516</v>
      </c>
      <c r="AP2793" s="89">
        <v>0.3</v>
      </c>
      <c r="AQ2793" s="88">
        <v>0</v>
      </c>
      <c r="AR2793" s="46" t="e">
        <f t="shared" si="481"/>
        <v>#DIV/0!</v>
      </c>
      <c r="AS2793" s="47" t="e">
        <f t="shared" si="482"/>
        <v>#DIV/0!</v>
      </c>
      <c r="AT2793" s="30" t="e">
        <f t="shared" si="483"/>
        <v>#DIV/0!</v>
      </c>
    </row>
    <row r="2794" spans="1:46" x14ac:dyDescent="0.25">
      <c r="A2794" s="9" t="s">
        <v>2878</v>
      </c>
      <c r="C2794" s="19">
        <f t="shared" si="473"/>
        <v>2026</v>
      </c>
      <c r="K2794" s="9">
        <f t="shared" si="474"/>
        <v>0</v>
      </c>
      <c r="N2794" s="23">
        <f t="shared" si="475"/>
        <v>0</v>
      </c>
      <c r="O2794" s="24" t="e">
        <f t="shared" si="476"/>
        <v>#DIV/0!</v>
      </c>
      <c r="V2794" s="9">
        <f t="shared" si="477"/>
        <v>0</v>
      </c>
      <c r="Z2794" s="9">
        <f t="shared" si="478"/>
        <v>0</v>
      </c>
      <c r="AG2794" s="27">
        <v>5.516</v>
      </c>
      <c r="AI2794" s="2">
        <f t="shared" si="479"/>
        <v>82.306554953178903</v>
      </c>
      <c r="AK2794" s="27">
        <v>5.516</v>
      </c>
      <c r="AM2794" s="3">
        <f t="shared" si="480"/>
        <v>82.306554953178903</v>
      </c>
      <c r="AO2794" s="27">
        <v>5.516</v>
      </c>
      <c r="AP2794" s="89">
        <v>0.3</v>
      </c>
      <c r="AQ2794" s="88">
        <v>0</v>
      </c>
      <c r="AR2794" s="46" t="e">
        <f t="shared" si="481"/>
        <v>#DIV/0!</v>
      </c>
      <c r="AS2794" s="47" t="e">
        <f t="shared" si="482"/>
        <v>#DIV/0!</v>
      </c>
      <c r="AT2794" s="30" t="e">
        <f t="shared" si="483"/>
        <v>#DIV/0!</v>
      </c>
    </row>
    <row r="2795" spans="1:46" x14ac:dyDescent="0.25">
      <c r="A2795" s="9" t="s">
        <v>2879</v>
      </c>
      <c r="C2795" s="19">
        <f t="shared" si="473"/>
        <v>2026</v>
      </c>
      <c r="K2795" s="9">
        <f t="shared" si="474"/>
        <v>0</v>
      </c>
      <c r="N2795" s="23">
        <f t="shared" si="475"/>
        <v>0</v>
      </c>
      <c r="O2795" s="24" t="e">
        <f t="shared" si="476"/>
        <v>#DIV/0!</v>
      </c>
      <c r="V2795" s="9">
        <f t="shared" si="477"/>
        <v>0</v>
      </c>
      <c r="Z2795" s="9">
        <f t="shared" si="478"/>
        <v>0</v>
      </c>
      <c r="AG2795" s="27">
        <v>5.516</v>
      </c>
      <c r="AI2795" s="2">
        <f t="shared" si="479"/>
        <v>82.306554953178903</v>
      </c>
      <c r="AK2795" s="27">
        <v>5.516</v>
      </c>
      <c r="AM2795" s="3">
        <f t="shared" si="480"/>
        <v>82.306554953178903</v>
      </c>
      <c r="AO2795" s="27">
        <v>5.516</v>
      </c>
      <c r="AP2795" s="89">
        <v>0.3</v>
      </c>
      <c r="AQ2795" s="88">
        <v>0</v>
      </c>
      <c r="AR2795" s="46" t="e">
        <f t="shared" si="481"/>
        <v>#DIV/0!</v>
      </c>
      <c r="AS2795" s="47" t="e">
        <f t="shared" si="482"/>
        <v>#DIV/0!</v>
      </c>
      <c r="AT2795" s="30" t="e">
        <f t="shared" si="483"/>
        <v>#DIV/0!</v>
      </c>
    </row>
    <row r="2796" spans="1:46" x14ac:dyDescent="0.25">
      <c r="A2796" s="9" t="s">
        <v>2880</v>
      </c>
      <c r="C2796" s="19">
        <f t="shared" si="473"/>
        <v>2026</v>
      </c>
      <c r="K2796" s="9">
        <f t="shared" si="474"/>
        <v>0</v>
      </c>
      <c r="N2796" s="23">
        <f t="shared" si="475"/>
        <v>0</v>
      </c>
      <c r="O2796" s="24" t="e">
        <f t="shared" si="476"/>
        <v>#DIV/0!</v>
      </c>
      <c r="V2796" s="9">
        <f t="shared" si="477"/>
        <v>0</v>
      </c>
      <c r="Z2796" s="9">
        <f t="shared" si="478"/>
        <v>0</v>
      </c>
      <c r="AG2796" s="27">
        <v>5.516</v>
      </c>
      <c r="AI2796" s="2">
        <f t="shared" si="479"/>
        <v>82.306554953178903</v>
      </c>
      <c r="AK2796" s="27">
        <v>5.516</v>
      </c>
      <c r="AM2796" s="3">
        <f t="shared" si="480"/>
        <v>82.306554953178903</v>
      </c>
      <c r="AO2796" s="27">
        <v>5.516</v>
      </c>
      <c r="AP2796" s="89">
        <v>0.3</v>
      </c>
      <c r="AQ2796" s="88">
        <v>0</v>
      </c>
      <c r="AR2796" s="46" t="e">
        <f t="shared" si="481"/>
        <v>#DIV/0!</v>
      </c>
      <c r="AS2796" s="47" t="e">
        <f t="shared" si="482"/>
        <v>#DIV/0!</v>
      </c>
      <c r="AT2796" s="30" t="e">
        <f t="shared" si="483"/>
        <v>#DIV/0!</v>
      </c>
    </row>
    <row r="2797" spans="1:46" x14ac:dyDescent="0.25">
      <c r="A2797" s="9" t="s">
        <v>2881</v>
      </c>
      <c r="C2797" s="19">
        <f t="shared" si="473"/>
        <v>2026</v>
      </c>
      <c r="K2797" s="9">
        <f t="shared" si="474"/>
        <v>0</v>
      </c>
      <c r="N2797" s="23">
        <f t="shared" si="475"/>
        <v>0</v>
      </c>
      <c r="O2797" s="24" t="e">
        <f t="shared" si="476"/>
        <v>#DIV/0!</v>
      </c>
      <c r="V2797" s="9">
        <f t="shared" si="477"/>
        <v>0</v>
      </c>
      <c r="Z2797" s="9">
        <f t="shared" si="478"/>
        <v>0</v>
      </c>
      <c r="AG2797" s="27">
        <v>5.516</v>
      </c>
      <c r="AI2797" s="2">
        <f t="shared" si="479"/>
        <v>82.306554953178903</v>
      </c>
      <c r="AK2797" s="27">
        <v>5.516</v>
      </c>
      <c r="AM2797" s="3">
        <f t="shared" si="480"/>
        <v>82.306554953178903</v>
      </c>
      <c r="AO2797" s="27">
        <v>5.516</v>
      </c>
      <c r="AP2797" s="89">
        <v>0.3</v>
      </c>
      <c r="AQ2797" s="88">
        <v>0</v>
      </c>
      <c r="AR2797" s="46" t="e">
        <f t="shared" si="481"/>
        <v>#DIV/0!</v>
      </c>
      <c r="AS2797" s="47" t="e">
        <f t="shared" si="482"/>
        <v>#DIV/0!</v>
      </c>
      <c r="AT2797" s="30" t="e">
        <f t="shared" si="483"/>
        <v>#DIV/0!</v>
      </c>
    </row>
    <row r="2798" spans="1:46" x14ac:dyDescent="0.25">
      <c r="A2798" s="9" t="s">
        <v>2882</v>
      </c>
      <c r="C2798" s="19">
        <f t="shared" si="473"/>
        <v>2026</v>
      </c>
      <c r="K2798" s="9">
        <f t="shared" si="474"/>
        <v>0</v>
      </c>
      <c r="N2798" s="23">
        <f t="shared" si="475"/>
        <v>0</v>
      </c>
      <c r="O2798" s="24" t="e">
        <f t="shared" si="476"/>
        <v>#DIV/0!</v>
      </c>
      <c r="V2798" s="9">
        <f t="shared" si="477"/>
        <v>0</v>
      </c>
      <c r="Z2798" s="9">
        <f t="shared" si="478"/>
        <v>0</v>
      </c>
      <c r="AG2798" s="27">
        <v>5.516</v>
      </c>
      <c r="AI2798" s="2">
        <f t="shared" si="479"/>
        <v>82.306554953178903</v>
      </c>
      <c r="AK2798" s="27">
        <v>5.516</v>
      </c>
      <c r="AM2798" s="3">
        <f t="shared" si="480"/>
        <v>82.306554953178903</v>
      </c>
      <c r="AO2798" s="27">
        <v>5.516</v>
      </c>
      <c r="AP2798" s="89">
        <v>0.3</v>
      </c>
      <c r="AQ2798" s="88">
        <v>0</v>
      </c>
      <c r="AR2798" s="46" t="e">
        <f t="shared" si="481"/>
        <v>#DIV/0!</v>
      </c>
      <c r="AS2798" s="47" t="e">
        <f t="shared" si="482"/>
        <v>#DIV/0!</v>
      </c>
      <c r="AT2798" s="30" t="e">
        <f t="shared" si="483"/>
        <v>#DIV/0!</v>
      </c>
    </row>
    <row r="2799" spans="1:46" x14ac:dyDescent="0.25">
      <c r="A2799" s="9" t="s">
        <v>2883</v>
      </c>
      <c r="C2799" s="19">
        <f t="shared" si="473"/>
        <v>2026</v>
      </c>
      <c r="K2799" s="9">
        <f t="shared" si="474"/>
        <v>0</v>
      </c>
      <c r="N2799" s="23">
        <f t="shared" si="475"/>
        <v>0</v>
      </c>
      <c r="O2799" s="24" t="e">
        <f t="shared" si="476"/>
        <v>#DIV/0!</v>
      </c>
      <c r="V2799" s="9">
        <f t="shared" si="477"/>
        <v>0</v>
      </c>
      <c r="Z2799" s="9">
        <f t="shared" si="478"/>
        <v>0</v>
      </c>
      <c r="AG2799" s="27">
        <v>5.516</v>
      </c>
      <c r="AI2799" s="2">
        <f t="shared" si="479"/>
        <v>82.306554953178903</v>
      </c>
      <c r="AK2799" s="27">
        <v>5.516</v>
      </c>
      <c r="AM2799" s="3">
        <f t="shared" si="480"/>
        <v>82.306554953178903</v>
      </c>
      <c r="AO2799" s="27">
        <v>5.516</v>
      </c>
      <c r="AP2799" s="89">
        <v>0.3</v>
      </c>
      <c r="AQ2799" s="88">
        <v>0</v>
      </c>
      <c r="AR2799" s="46" t="e">
        <f t="shared" si="481"/>
        <v>#DIV/0!</v>
      </c>
      <c r="AS2799" s="47" t="e">
        <f t="shared" si="482"/>
        <v>#DIV/0!</v>
      </c>
      <c r="AT2799" s="30" t="e">
        <f t="shared" si="483"/>
        <v>#DIV/0!</v>
      </c>
    </row>
    <row r="2800" spans="1:46" x14ac:dyDescent="0.25">
      <c r="A2800" s="9" t="s">
        <v>2884</v>
      </c>
      <c r="C2800" s="19">
        <f t="shared" si="473"/>
        <v>2026</v>
      </c>
      <c r="K2800" s="9">
        <f t="shared" si="474"/>
        <v>0</v>
      </c>
      <c r="N2800" s="23">
        <f t="shared" si="475"/>
        <v>0</v>
      </c>
      <c r="O2800" s="24" t="e">
        <f t="shared" si="476"/>
        <v>#DIV/0!</v>
      </c>
      <c r="V2800" s="9">
        <f t="shared" si="477"/>
        <v>0</v>
      </c>
      <c r="Z2800" s="9">
        <f t="shared" si="478"/>
        <v>0</v>
      </c>
      <c r="AG2800" s="27">
        <v>5.516</v>
      </c>
      <c r="AI2800" s="2">
        <f t="shared" si="479"/>
        <v>82.306554953178903</v>
      </c>
      <c r="AK2800" s="27">
        <v>5.516</v>
      </c>
      <c r="AM2800" s="3">
        <f t="shared" si="480"/>
        <v>82.306554953178903</v>
      </c>
      <c r="AO2800" s="27">
        <v>5.516</v>
      </c>
      <c r="AP2800" s="89">
        <v>0.3</v>
      </c>
      <c r="AQ2800" s="88">
        <v>0</v>
      </c>
      <c r="AR2800" s="46" t="e">
        <f t="shared" si="481"/>
        <v>#DIV/0!</v>
      </c>
      <c r="AS2800" s="47" t="e">
        <f t="shared" si="482"/>
        <v>#DIV/0!</v>
      </c>
      <c r="AT2800" s="30" t="e">
        <f t="shared" si="483"/>
        <v>#DIV/0!</v>
      </c>
    </row>
    <row r="2801" spans="1:46" x14ac:dyDescent="0.25">
      <c r="A2801" s="9" t="s">
        <v>2885</v>
      </c>
      <c r="C2801" s="19">
        <f t="shared" si="473"/>
        <v>2026</v>
      </c>
      <c r="K2801" s="9">
        <f t="shared" si="474"/>
        <v>0</v>
      </c>
      <c r="N2801" s="23">
        <f t="shared" si="475"/>
        <v>0</v>
      </c>
      <c r="O2801" s="24" t="e">
        <f t="shared" si="476"/>
        <v>#DIV/0!</v>
      </c>
      <c r="V2801" s="9">
        <f t="shared" si="477"/>
        <v>0</v>
      </c>
      <c r="Z2801" s="9">
        <f t="shared" si="478"/>
        <v>0</v>
      </c>
      <c r="AG2801" s="27">
        <v>5.516</v>
      </c>
      <c r="AI2801" s="2">
        <f t="shared" si="479"/>
        <v>82.306554953178903</v>
      </c>
      <c r="AK2801" s="27">
        <v>5.516</v>
      </c>
      <c r="AM2801" s="3">
        <f t="shared" si="480"/>
        <v>82.306554953178903</v>
      </c>
      <c r="AO2801" s="27">
        <v>5.516</v>
      </c>
      <c r="AP2801" s="89">
        <v>0.3</v>
      </c>
      <c r="AQ2801" s="88">
        <v>0</v>
      </c>
      <c r="AR2801" s="46" t="e">
        <f t="shared" si="481"/>
        <v>#DIV/0!</v>
      </c>
      <c r="AS2801" s="47" t="e">
        <f t="shared" si="482"/>
        <v>#DIV/0!</v>
      </c>
      <c r="AT2801" s="30" t="e">
        <f t="shared" si="483"/>
        <v>#DIV/0!</v>
      </c>
    </row>
    <row r="2802" spans="1:46" x14ac:dyDescent="0.25">
      <c r="A2802" s="9" t="s">
        <v>2886</v>
      </c>
      <c r="C2802" s="19">
        <f t="shared" si="473"/>
        <v>2026</v>
      </c>
      <c r="K2802" s="9">
        <f t="shared" si="474"/>
        <v>0</v>
      </c>
      <c r="N2802" s="23">
        <f t="shared" si="475"/>
        <v>0</v>
      </c>
      <c r="O2802" s="24" t="e">
        <f t="shared" si="476"/>
        <v>#DIV/0!</v>
      </c>
      <c r="V2802" s="9">
        <f t="shared" si="477"/>
        <v>0</v>
      </c>
      <c r="Z2802" s="9">
        <f t="shared" si="478"/>
        <v>0</v>
      </c>
      <c r="AG2802" s="27">
        <v>5.516</v>
      </c>
      <c r="AI2802" s="2">
        <f t="shared" si="479"/>
        <v>82.306554953178903</v>
      </c>
      <c r="AK2802" s="27">
        <v>5.516</v>
      </c>
      <c r="AM2802" s="3">
        <f t="shared" si="480"/>
        <v>82.306554953178903</v>
      </c>
      <c r="AO2802" s="27">
        <v>5.516</v>
      </c>
      <c r="AP2802" s="89">
        <v>0.3</v>
      </c>
      <c r="AQ2802" s="88">
        <v>0</v>
      </c>
      <c r="AR2802" s="46" t="e">
        <f t="shared" si="481"/>
        <v>#DIV/0!</v>
      </c>
      <c r="AS2802" s="47" t="e">
        <f t="shared" si="482"/>
        <v>#DIV/0!</v>
      </c>
      <c r="AT2802" s="30" t="e">
        <f t="shared" si="483"/>
        <v>#DIV/0!</v>
      </c>
    </row>
    <row r="2803" spans="1:46" x14ac:dyDescent="0.25">
      <c r="A2803" s="9" t="s">
        <v>2887</v>
      </c>
      <c r="C2803" s="19">
        <f t="shared" si="473"/>
        <v>2026</v>
      </c>
      <c r="K2803" s="9">
        <f t="shared" si="474"/>
        <v>0</v>
      </c>
      <c r="N2803" s="23">
        <f t="shared" si="475"/>
        <v>0</v>
      </c>
      <c r="O2803" s="24" t="e">
        <f t="shared" si="476"/>
        <v>#DIV/0!</v>
      </c>
      <c r="V2803" s="9">
        <f t="shared" si="477"/>
        <v>0</v>
      </c>
      <c r="Z2803" s="9">
        <f t="shared" si="478"/>
        <v>0</v>
      </c>
      <c r="AG2803" s="27">
        <v>5.516</v>
      </c>
      <c r="AI2803" s="2">
        <f t="shared" si="479"/>
        <v>82.306554953178903</v>
      </c>
      <c r="AK2803" s="27">
        <v>5.516</v>
      </c>
      <c r="AM2803" s="3">
        <f t="shared" si="480"/>
        <v>82.306554953178903</v>
      </c>
      <c r="AO2803" s="27">
        <v>5.516</v>
      </c>
      <c r="AP2803" s="89">
        <v>0.3</v>
      </c>
      <c r="AQ2803" s="88">
        <v>0</v>
      </c>
      <c r="AR2803" s="46" t="e">
        <f t="shared" si="481"/>
        <v>#DIV/0!</v>
      </c>
      <c r="AS2803" s="47" t="e">
        <f t="shared" si="482"/>
        <v>#DIV/0!</v>
      </c>
      <c r="AT2803" s="30" t="e">
        <f t="shared" si="483"/>
        <v>#DIV/0!</v>
      </c>
    </row>
    <row r="2804" spans="1:46" x14ac:dyDescent="0.25">
      <c r="A2804" s="9" t="s">
        <v>2888</v>
      </c>
      <c r="C2804" s="19">
        <f t="shared" si="473"/>
        <v>2026</v>
      </c>
      <c r="K2804" s="9">
        <f t="shared" si="474"/>
        <v>0</v>
      </c>
      <c r="N2804" s="23">
        <f t="shared" si="475"/>
        <v>0</v>
      </c>
      <c r="O2804" s="24" t="e">
        <f t="shared" si="476"/>
        <v>#DIV/0!</v>
      </c>
      <c r="V2804" s="9">
        <f t="shared" si="477"/>
        <v>0</v>
      </c>
      <c r="Z2804" s="9">
        <f t="shared" si="478"/>
        <v>0</v>
      </c>
      <c r="AG2804" s="27">
        <v>5.516</v>
      </c>
      <c r="AI2804" s="2">
        <f t="shared" si="479"/>
        <v>82.306554953178903</v>
      </c>
      <c r="AK2804" s="27">
        <v>5.516</v>
      </c>
      <c r="AM2804" s="3">
        <f t="shared" si="480"/>
        <v>82.306554953178903</v>
      </c>
      <c r="AO2804" s="27">
        <v>5.516</v>
      </c>
      <c r="AP2804" s="89">
        <v>0.3</v>
      </c>
      <c r="AQ2804" s="88">
        <v>0</v>
      </c>
      <c r="AR2804" s="46" t="e">
        <f t="shared" si="481"/>
        <v>#DIV/0!</v>
      </c>
      <c r="AS2804" s="47" t="e">
        <f t="shared" si="482"/>
        <v>#DIV/0!</v>
      </c>
      <c r="AT2804" s="30" t="e">
        <f t="shared" si="483"/>
        <v>#DIV/0!</v>
      </c>
    </row>
    <row r="2805" spans="1:46" x14ac:dyDescent="0.25">
      <c r="A2805" s="9" t="s">
        <v>2889</v>
      </c>
      <c r="C2805" s="19">
        <f t="shared" si="473"/>
        <v>2026</v>
      </c>
      <c r="K2805" s="9">
        <f t="shared" si="474"/>
        <v>0</v>
      </c>
      <c r="N2805" s="23">
        <f t="shared" si="475"/>
        <v>0</v>
      </c>
      <c r="O2805" s="24" t="e">
        <f t="shared" si="476"/>
        <v>#DIV/0!</v>
      </c>
      <c r="V2805" s="9">
        <f t="shared" si="477"/>
        <v>0</v>
      </c>
      <c r="Z2805" s="9">
        <f t="shared" si="478"/>
        <v>0</v>
      </c>
      <c r="AG2805" s="27">
        <v>5.516</v>
      </c>
      <c r="AI2805" s="2">
        <f t="shared" si="479"/>
        <v>82.306554953178903</v>
      </c>
      <c r="AK2805" s="27">
        <v>5.516</v>
      </c>
      <c r="AM2805" s="3">
        <f t="shared" si="480"/>
        <v>82.306554953178903</v>
      </c>
      <c r="AO2805" s="27">
        <v>5.516</v>
      </c>
      <c r="AP2805" s="89">
        <v>0.3</v>
      </c>
      <c r="AQ2805" s="88">
        <v>0</v>
      </c>
      <c r="AR2805" s="46" t="e">
        <f t="shared" si="481"/>
        <v>#DIV/0!</v>
      </c>
      <c r="AS2805" s="47" t="e">
        <f t="shared" si="482"/>
        <v>#DIV/0!</v>
      </c>
      <c r="AT2805" s="30" t="e">
        <f t="shared" si="483"/>
        <v>#DIV/0!</v>
      </c>
    </row>
    <row r="2806" spans="1:46" x14ac:dyDescent="0.25">
      <c r="A2806" s="9" t="s">
        <v>2890</v>
      </c>
      <c r="C2806" s="19">
        <f t="shared" si="473"/>
        <v>2026</v>
      </c>
      <c r="K2806" s="9">
        <f t="shared" si="474"/>
        <v>0</v>
      </c>
      <c r="N2806" s="23">
        <f t="shared" si="475"/>
        <v>0</v>
      </c>
      <c r="O2806" s="24" t="e">
        <f t="shared" si="476"/>
        <v>#DIV/0!</v>
      </c>
      <c r="V2806" s="9">
        <f t="shared" si="477"/>
        <v>0</v>
      </c>
      <c r="Z2806" s="9">
        <f t="shared" si="478"/>
        <v>0</v>
      </c>
      <c r="AG2806" s="27">
        <v>5.516</v>
      </c>
      <c r="AI2806" s="2">
        <f t="shared" si="479"/>
        <v>82.306554953178903</v>
      </c>
      <c r="AK2806" s="27">
        <v>5.516</v>
      </c>
      <c r="AM2806" s="3">
        <f t="shared" si="480"/>
        <v>82.306554953178903</v>
      </c>
      <c r="AO2806" s="27">
        <v>5.516</v>
      </c>
      <c r="AP2806" s="89">
        <v>0.3</v>
      </c>
      <c r="AQ2806" s="88">
        <v>0</v>
      </c>
      <c r="AR2806" s="46" t="e">
        <f t="shared" si="481"/>
        <v>#DIV/0!</v>
      </c>
      <c r="AS2806" s="47" t="e">
        <f t="shared" si="482"/>
        <v>#DIV/0!</v>
      </c>
      <c r="AT2806" s="30" t="e">
        <f t="shared" si="483"/>
        <v>#DIV/0!</v>
      </c>
    </row>
    <row r="2807" spans="1:46" x14ac:dyDescent="0.25">
      <c r="A2807" s="9" t="s">
        <v>2891</v>
      </c>
      <c r="C2807" s="19">
        <f t="shared" si="473"/>
        <v>2026</v>
      </c>
      <c r="K2807" s="9">
        <f t="shared" si="474"/>
        <v>0</v>
      </c>
      <c r="N2807" s="23">
        <f t="shared" si="475"/>
        <v>0</v>
      </c>
      <c r="O2807" s="24" t="e">
        <f t="shared" si="476"/>
        <v>#DIV/0!</v>
      </c>
      <c r="V2807" s="9">
        <f t="shared" si="477"/>
        <v>0</v>
      </c>
      <c r="Z2807" s="9">
        <f t="shared" si="478"/>
        <v>0</v>
      </c>
      <c r="AG2807" s="27">
        <v>5.516</v>
      </c>
      <c r="AI2807" s="2">
        <f t="shared" si="479"/>
        <v>82.306554953178903</v>
      </c>
      <c r="AK2807" s="27">
        <v>5.516</v>
      </c>
      <c r="AM2807" s="3">
        <f t="shared" si="480"/>
        <v>82.306554953178903</v>
      </c>
      <c r="AO2807" s="27">
        <v>5.516</v>
      </c>
      <c r="AP2807" s="89">
        <v>0.3</v>
      </c>
      <c r="AQ2807" s="88">
        <v>0</v>
      </c>
      <c r="AR2807" s="46" t="e">
        <f t="shared" si="481"/>
        <v>#DIV/0!</v>
      </c>
      <c r="AS2807" s="47" t="e">
        <f t="shared" si="482"/>
        <v>#DIV/0!</v>
      </c>
      <c r="AT2807" s="30" t="e">
        <f t="shared" si="483"/>
        <v>#DIV/0!</v>
      </c>
    </row>
    <row r="2808" spans="1:46" x14ac:dyDescent="0.25">
      <c r="A2808" s="9" t="s">
        <v>2892</v>
      </c>
      <c r="C2808" s="19">
        <f t="shared" si="473"/>
        <v>2026</v>
      </c>
      <c r="K2808" s="9">
        <f t="shared" si="474"/>
        <v>0</v>
      </c>
      <c r="N2808" s="23">
        <f t="shared" si="475"/>
        <v>0</v>
      </c>
      <c r="O2808" s="24" t="e">
        <f t="shared" si="476"/>
        <v>#DIV/0!</v>
      </c>
      <c r="V2808" s="9">
        <f t="shared" si="477"/>
        <v>0</v>
      </c>
      <c r="Z2808" s="9">
        <f t="shared" si="478"/>
        <v>0</v>
      </c>
      <c r="AG2808" s="27">
        <v>5.516</v>
      </c>
      <c r="AI2808" s="2">
        <f t="shared" si="479"/>
        <v>82.306554953178903</v>
      </c>
      <c r="AK2808" s="27">
        <v>5.516</v>
      </c>
      <c r="AM2808" s="3">
        <f t="shared" si="480"/>
        <v>82.306554953178903</v>
      </c>
      <c r="AO2808" s="27">
        <v>5.516</v>
      </c>
      <c r="AP2808" s="89">
        <v>0.3</v>
      </c>
      <c r="AQ2808" s="88">
        <v>0</v>
      </c>
      <c r="AR2808" s="46" t="e">
        <f t="shared" si="481"/>
        <v>#DIV/0!</v>
      </c>
      <c r="AS2808" s="47" t="e">
        <f t="shared" si="482"/>
        <v>#DIV/0!</v>
      </c>
      <c r="AT2808" s="30" t="e">
        <f t="shared" si="483"/>
        <v>#DIV/0!</v>
      </c>
    </row>
    <row r="2809" spans="1:46" x14ac:dyDescent="0.25">
      <c r="A2809" s="9" t="s">
        <v>2893</v>
      </c>
      <c r="C2809" s="19">
        <f t="shared" si="473"/>
        <v>2026</v>
      </c>
      <c r="K2809" s="9">
        <f t="shared" si="474"/>
        <v>0</v>
      </c>
      <c r="N2809" s="23">
        <f t="shared" si="475"/>
        <v>0</v>
      </c>
      <c r="O2809" s="24" t="e">
        <f t="shared" si="476"/>
        <v>#DIV/0!</v>
      </c>
      <c r="V2809" s="9">
        <f t="shared" si="477"/>
        <v>0</v>
      </c>
      <c r="Z2809" s="9">
        <f t="shared" si="478"/>
        <v>0</v>
      </c>
      <c r="AG2809" s="27">
        <v>5.516</v>
      </c>
      <c r="AI2809" s="2">
        <f t="shared" si="479"/>
        <v>82.306554953178903</v>
      </c>
      <c r="AK2809" s="27">
        <v>5.516</v>
      </c>
      <c r="AM2809" s="3">
        <f t="shared" si="480"/>
        <v>82.306554953178903</v>
      </c>
      <c r="AO2809" s="27">
        <v>5.516</v>
      </c>
      <c r="AP2809" s="89">
        <v>0.3</v>
      </c>
      <c r="AQ2809" s="88">
        <v>0</v>
      </c>
      <c r="AR2809" s="46" t="e">
        <f t="shared" si="481"/>
        <v>#DIV/0!</v>
      </c>
      <c r="AS2809" s="47" t="e">
        <f t="shared" si="482"/>
        <v>#DIV/0!</v>
      </c>
      <c r="AT2809" s="30" t="e">
        <f t="shared" si="483"/>
        <v>#DIV/0!</v>
      </c>
    </row>
    <row r="2810" spans="1:46" x14ac:dyDescent="0.25">
      <c r="A2810" s="9" t="s">
        <v>2894</v>
      </c>
      <c r="C2810" s="19">
        <f t="shared" si="473"/>
        <v>2026</v>
      </c>
      <c r="K2810" s="9">
        <f t="shared" si="474"/>
        <v>0</v>
      </c>
      <c r="N2810" s="23">
        <f t="shared" si="475"/>
        <v>0</v>
      </c>
      <c r="O2810" s="24" t="e">
        <f t="shared" si="476"/>
        <v>#DIV/0!</v>
      </c>
      <c r="V2810" s="9">
        <f t="shared" si="477"/>
        <v>0</v>
      </c>
      <c r="Z2810" s="9">
        <f t="shared" si="478"/>
        <v>0</v>
      </c>
      <c r="AG2810" s="27">
        <v>5.516</v>
      </c>
      <c r="AI2810" s="2">
        <f t="shared" si="479"/>
        <v>82.306554953178903</v>
      </c>
      <c r="AK2810" s="27">
        <v>5.516</v>
      </c>
      <c r="AM2810" s="3">
        <f t="shared" si="480"/>
        <v>82.306554953178903</v>
      </c>
      <c r="AO2810" s="27">
        <v>5.516</v>
      </c>
      <c r="AP2810" s="89">
        <v>0.3</v>
      </c>
      <c r="AQ2810" s="88">
        <v>0</v>
      </c>
      <c r="AR2810" s="46" t="e">
        <f t="shared" si="481"/>
        <v>#DIV/0!</v>
      </c>
      <c r="AS2810" s="47" t="e">
        <f t="shared" si="482"/>
        <v>#DIV/0!</v>
      </c>
      <c r="AT2810" s="30" t="e">
        <f t="shared" si="483"/>
        <v>#DIV/0!</v>
      </c>
    </row>
    <row r="2811" spans="1:46" x14ac:dyDescent="0.25">
      <c r="A2811" s="9" t="s">
        <v>2895</v>
      </c>
      <c r="C2811" s="19">
        <f t="shared" si="473"/>
        <v>2026</v>
      </c>
      <c r="K2811" s="9">
        <f t="shared" si="474"/>
        <v>0</v>
      </c>
      <c r="N2811" s="23">
        <f t="shared" si="475"/>
        <v>0</v>
      </c>
      <c r="O2811" s="24" t="e">
        <f t="shared" si="476"/>
        <v>#DIV/0!</v>
      </c>
      <c r="V2811" s="9">
        <f t="shared" si="477"/>
        <v>0</v>
      </c>
      <c r="Z2811" s="9">
        <f t="shared" si="478"/>
        <v>0</v>
      </c>
      <c r="AG2811" s="27">
        <v>5.516</v>
      </c>
      <c r="AI2811" s="2">
        <f t="shared" si="479"/>
        <v>82.306554953178903</v>
      </c>
      <c r="AK2811" s="27">
        <v>5.516</v>
      </c>
      <c r="AM2811" s="3">
        <f t="shared" si="480"/>
        <v>82.306554953178903</v>
      </c>
      <c r="AO2811" s="27">
        <v>5.516</v>
      </c>
      <c r="AP2811" s="89">
        <v>0.3</v>
      </c>
      <c r="AQ2811" s="88">
        <v>0</v>
      </c>
      <c r="AR2811" s="46" t="e">
        <f t="shared" si="481"/>
        <v>#DIV/0!</v>
      </c>
      <c r="AS2811" s="47" t="e">
        <f t="shared" si="482"/>
        <v>#DIV/0!</v>
      </c>
      <c r="AT2811" s="30" t="e">
        <f t="shared" si="483"/>
        <v>#DIV/0!</v>
      </c>
    </row>
    <row r="2812" spans="1:46" x14ac:dyDescent="0.25">
      <c r="A2812" s="9" t="s">
        <v>2896</v>
      </c>
      <c r="C2812" s="19">
        <f t="shared" si="473"/>
        <v>2026</v>
      </c>
      <c r="K2812" s="9">
        <f t="shared" si="474"/>
        <v>0</v>
      </c>
      <c r="N2812" s="23">
        <f t="shared" si="475"/>
        <v>0</v>
      </c>
      <c r="O2812" s="24" t="e">
        <f t="shared" si="476"/>
        <v>#DIV/0!</v>
      </c>
      <c r="V2812" s="9">
        <f t="shared" si="477"/>
        <v>0</v>
      </c>
      <c r="Z2812" s="9">
        <f t="shared" si="478"/>
        <v>0</v>
      </c>
      <c r="AG2812" s="27">
        <v>5.516</v>
      </c>
      <c r="AI2812" s="2">
        <f t="shared" si="479"/>
        <v>82.306554953178903</v>
      </c>
      <c r="AK2812" s="27">
        <v>5.516</v>
      </c>
      <c r="AM2812" s="3">
        <f t="shared" si="480"/>
        <v>82.306554953178903</v>
      </c>
      <c r="AO2812" s="27">
        <v>5.516</v>
      </c>
      <c r="AP2812" s="89">
        <v>0.3</v>
      </c>
      <c r="AQ2812" s="88">
        <v>0</v>
      </c>
      <c r="AR2812" s="46" t="e">
        <f t="shared" si="481"/>
        <v>#DIV/0!</v>
      </c>
      <c r="AS2812" s="47" t="e">
        <f t="shared" si="482"/>
        <v>#DIV/0!</v>
      </c>
      <c r="AT2812" s="30" t="e">
        <f t="shared" si="483"/>
        <v>#DIV/0!</v>
      </c>
    </row>
    <row r="2813" spans="1:46" x14ac:dyDescent="0.25">
      <c r="A2813" s="9" t="s">
        <v>2897</v>
      </c>
      <c r="C2813" s="19">
        <f t="shared" si="473"/>
        <v>2026</v>
      </c>
      <c r="K2813" s="9">
        <f t="shared" si="474"/>
        <v>0</v>
      </c>
      <c r="N2813" s="23">
        <f t="shared" si="475"/>
        <v>0</v>
      </c>
      <c r="O2813" s="24" t="e">
        <f t="shared" si="476"/>
        <v>#DIV/0!</v>
      </c>
      <c r="V2813" s="9">
        <f t="shared" si="477"/>
        <v>0</v>
      </c>
      <c r="Z2813" s="9">
        <f t="shared" si="478"/>
        <v>0</v>
      </c>
      <c r="AG2813" s="27">
        <v>5.516</v>
      </c>
      <c r="AI2813" s="2">
        <f t="shared" si="479"/>
        <v>82.306554953178903</v>
      </c>
      <c r="AK2813" s="27">
        <v>5.516</v>
      </c>
      <c r="AM2813" s="3">
        <f t="shared" si="480"/>
        <v>82.306554953178903</v>
      </c>
      <c r="AO2813" s="27">
        <v>5.516</v>
      </c>
      <c r="AP2813" s="89">
        <v>0.3</v>
      </c>
      <c r="AQ2813" s="88">
        <v>0</v>
      </c>
      <c r="AR2813" s="46" t="e">
        <f t="shared" si="481"/>
        <v>#DIV/0!</v>
      </c>
      <c r="AS2813" s="47" t="e">
        <f t="shared" si="482"/>
        <v>#DIV/0!</v>
      </c>
      <c r="AT2813" s="30" t="e">
        <f t="shared" si="483"/>
        <v>#DIV/0!</v>
      </c>
    </row>
    <row r="2814" spans="1:46" x14ac:dyDescent="0.25">
      <c r="A2814" s="9" t="s">
        <v>2898</v>
      </c>
      <c r="C2814" s="19">
        <f t="shared" si="473"/>
        <v>2026</v>
      </c>
      <c r="K2814" s="9">
        <f t="shared" si="474"/>
        <v>0</v>
      </c>
      <c r="N2814" s="23">
        <f t="shared" si="475"/>
        <v>0</v>
      </c>
      <c r="O2814" s="24" t="e">
        <f t="shared" si="476"/>
        <v>#DIV/0!</v>
      </c>
      <c r="V2814" s="9">
        <f t="shared" si="477"/>
        <v>0</v>
      </c>
      <c r="Z2814" s="9">
        <f t="shared" si="478"/>
        <v>0</v>
      </c>
      <c r="AG2814" s="27">
        <v>5.516</v>
      </c>
      <c r="AI2814" s="2">
        <f t="shared" si="479"/>
        <v>82.306554953178903</v>
      </c>
      <c r="AK2814" s="27">
        <v>5.516</v>
      </c>
      <c r="AM2814" s="3">
        <f t="shared" si="480"/>
        <v>82.306554953178903</v>
      </c>
      <c r="AO2814" s="27">
        <v>5.516</v>
      </c>
      <c r="AP2814" s="89">
        <v>0.3</v>
      </c>
      <c r="AQ2814" s="88">
        <v>0</v>
      </c>
      <c r="AR2814" s="46" t="e">
        <f t="shared" si="481"/>
        <v>#DIV/0!</v>
      </c>
      <c r="AS2814" s="47" t="e">
        <f t="shared" si="482"/>
        <v>#DIV/0!</v>
      </c>
      <c r="AT2814" s="30" t="e">
        <f t="shared" si="483"/>
        <v>#DIV/0!</v>
      </c>
    </row>
    <row r="2815" spans="1:46" x14ac:dyDescent="0.25">
      <c r="A2815" s="9" t="s">
        <v>2899</v>
      </c>
      <c r="C2815" s="19">
        <f t="shared" si="473"/>
        <v>2026</v>
      </c>
      <c r="K2815" s="9">
        <f t="shared" si="474"/>
        <v>0</v>
      </c>
      <c r="N2815" s="23">
        <f t="shared" si="475"/>
        <v>0</v>
      </c>
      <c r="O2815" s="24" t="e">
        <f t="shared" si="476"/>
        <v>#DIV/0!</v>
      </c>
      <c r="V2815" s="9">
        <f t="shared" si="477"/>
        <v>0</v>
      </c>
      <c r="Z2815" s="9">
        <f t="shared" si="478"/>
        <v>0</v>
      </c>
      <c r="AG2815" s="27">
        <v>5.516</v>
      </c>
      <c r="AI2815" s="2">
        <f t="shared" si="479"/>
        <v>82.306554953178903</v>
      </c>
      <c r="AK2815" s="27">
        <v>5.516</v>
      </c>
      <c r="AM2815" s="3">
        <f t="shared" si="480"/>
        <v>82.306554953178903</v>
      </c>
      <c r="AO2815" s="27">
        <v>5.516</v>
      </c>
      <c r="AP2815" s="89">
        <v>0.3</v>
      </c>
      <c r="AQ2815" s="88">
        <v>0</v>
      </c>
      <c r="AR2815" s="46" t="e">
        <f t="shared" si="481"/>
        <v>#DIV/0!</v>
      </c>
      <c r="AS2815" s="47" t="e">
        <f t="shared" si="482"/>
        <v>#DIV/0!</v>
      </c>
      <c r="AT2815" s="30" t="e">
        <f t="shared" si="483"/>
        <v>#DIV/0!</v>
      </c>
    </row>
    <row r="2816" spans="1:46" x14ac:dyDescent="0.25">
      <c r="A2816" s="9" t="s">
        <v>2900</v>
      </c>
      <c r="C2816" s="19">
        <f t="shared" si="473"/>
        <v>2026</v>
      </c>
      <c r="K2816" s="9">
        <f t="shared" si="474"/>
        <v>0</v>
      </c>
      <c r="N2816" s="23">
        <f t="shared" si="475"/>
        <v>0</v>
      </c>
      <c r="O2816" s="24" t="e">
        <f t="shared" si="476"/>
        <v>#DIV/0!</v>
      </c>
      <c r="V2816" s="9">
        <f t="shared" si="477"/>
        <v>0</v>
      </c>
      <c r="Z2816" s="9">
        <f t="shared" si="478"/>
        <v>0</v>
      </c>
      <c r="AG2816" s="27">
        <v>5.516</v>
      </c>
      <c r="AI2816" s="2">
        <f t="shared" si="479"/>
        <v>82.306554953178903</v>
      </c>
      <c r="AK2816" s="27">
        <v>5.516</v>
      </c>
      <c r="AM2816" s="3">
        <f t="shared" si="480"/>
        <v>82.306554953178903</v>
      </c>
      <c r="AO2816" s="27">
        <v>5.516</v>
      </c>
      <c r="AP2816" s="89">
        <v>0.3</v>
      </c>
      <c r="AQ2816" s="88">
        <v>0</v>
      </c>
      <c r="AR2816" s="46" t="e">
        <f t="shared" si="481"/>
        <v>#DIV/0!</v>
      </c>
      <c r="AS2816" s="47" t="e">
        <f t="shared" si="482"/>
        <v>#DIV/0!</v>
      </c>
      <c r="AT2816" s="30" t="e">
        <f t="shared" si="483"/>
        <v>#DIV/0!</v>
      </c>
    </row>
    <row r="2817" spans="1:46" x14ac:dyDescent="0.25">
      <c r="A2817" s="9" t="s">
        <v>2901</v>
      </c>
      <c r="C2817" s="19">
        <f t="shared" si="473"/>
        <v>2026</v>
      </c>
      <c r="K2817" s="9">
        <f t="shared" si="474"/>
        <v>0</v>
      </c>
      <c r="N2817" s="23">
        <f t="shared" si="475"/>
        <v>0</v>
      </c>
      <c r="O2817" s="24" t="e">
        <f t="shared" si="476"/>
        <v>#DIV/0!</v>
      </c>
      <c r="V2817" s="9">
        <f t="shared" si="477"/>
        <v>0</v>
      </c>
      <c r="Z2817" s="9">
        <f t="shared" si="478"/>
        <v>0</v>
      </c>
      <c r="AG2817" s="27">
        <v>5.516</v>
      </c>
      <c r="AI2817" s="2">
        <f t="shared" si="479"/>
        <v>82.306554953178903</v>
      </c>
      <c r="AK2817" s="27">
        <v>5.516</v>
      </c>
      <c r="AM2817" s="3">
        <f t="shared" si="480"/>
        <v>82.306554953178903</v>
      </c>
      <c r="AO2817" s="27">
        <v>5.516</v>
      </c>
      <c r="AP2817" s="89">
        <v>0.3</v>
      </c>
      <c r="AQ2817" s="88">
        <v>0</v>
      </c>
      <c r="AR2817" s="46" t="e">
        <f t="shared" si="481"/>
        <v>#DIV/0!</v>
      </c>
      <c r="AS2817" s="47" t="e">
        <f t="shared" si="482"/>
        <v>#DIV/0!</v>
      </c>
      <c r="AT2817" s="30" t="e">
        <f t="shared" si="483"/>
        <v>#DIV/0!</v>
      </c>
    </row>
    <row r="2818" spans="1:46" x14ac:dyDescent="0.25">
      <c r="A2818" s="9" t="s">
        <v>2902</v>
      </c>
      <c r="C2818" s="19">
        <f t="shared" si="473"/>
        <v>2026</v>
      </c>
      <c r="K2818" s="9">
        <f t="shared" si="474"/>
        <v>0</v>
      </c>
      <c r="N2818" s="23">
        <f t="shared" si="475"/>
        <v>0</v>
      </c>
      <c r="O2818" s="24" t="e">
        <f t="shared" si="476"/>
        <v>#DIV/0!</v>
      </c>
      <c r="V2818" s="9">
        <f t="shared" si="477"/>
        <v>0</v>
      </c>
      <c r="Z2818" s="9">
        <f t="shared" si="478"/>
        <v>0</v>
      </c>
      <c r="AG2818" s="27">
        <v>5.516</v>
      </c>
      <c r="AI2818" s="2">
        <f t="shared" si="479"/>
        <v>82.306554953178903</v>
      </c>
      <c r="AK2818" s="27">
        <v>5.516</v>
      </c>
      <c r="AM2818" s="3">
        <f t="shared" si="480"/>
        <v>82.306554953178903</v>
      </c>
      <c r="AO2818" s="27">
        <v>5.516</v>
      </c>
      <c r="AP2818" s="89">
        <v>0.3</v>
      </c>
      <c r="AQ2818" s="88">
        <v>0</v>
      </c>
      <c r="AR2818" s="46" t="e">
        <f t="shared" si="481"/>
        <v>#DIV/0!</v>
      </c>
      <c r="AS2818" s="47" t="e">
        <f t="shared" si="482"/>
        <v>#DIV/0!</v>
      </c>
      <c r="AT2818" s="30" t="e">
        <f t="shared" si="483"/>
        <v>#DIV/0!</v>
      </c>
    </row>
    <row r="2819" spans="1:46" x14ac:dyDescent="0.25">
      <c r="A2819" s="9" t="s">
        <v>2903</v>
      </c>
      <c r="C2819" s="19">
        <f t="shared" si="473"/>
        <v>2026</v>
      </c>
      <c r="K2819" s="9">
        <f t="shared" si="474"/>
        <v>0</v>
      </c>
      <c r="N2819" s="23">
        <f t="shared" si="475"/>
        <v>0</v>
      </c>
      <c r="O2819" s="24" t="e">
        <f t="shared" si="476"/>
        <v>#DIV/0!</v>
      </c>
      <c r="V2819" s="9">
        <f t="shared" si="477"/>
        <v>0</v>
      </c>
      <c r="Z2819" s="9">
        <f t="shared" si="478"/>
        <v>0</v>
      </c>
      <c r="AG2819" s="27">
        <v>5.516</v>
      </c>
      <c r="AI2819" s="2">
        <f t="shared" si="479"/>
        <v>82.306554953178903</v>
      </c>
      <c r="AK2819" s="27">
        <v>5.516</v>
      </c>
      <c r="AM2819" s="3">
        <f t="shared" si="480"/>
        <v>82.306554953178903</v>
      </c>
      <c r="AO2819" s="27">
        <v>5.516</v>
      </c>
      <c r="AP2819" s="89">
        <v>0.3</v>
      </c>
      <c r="AQ2819" s="88">
        <v>0</v>
      </c>
      <c r="AR2819" s="46" t="e">
        <f t="shared" si="481"/>
        <v>#DIV/0!</v>
      </c>
      <c r="AS2819" s="47" t="e">
        <f t="shared" si="482"/>
        <v>#DIV/0!</v>
      </c>
      <c r="AT2819" s="30" t="e">
        <f t="shared" si="483"/>
        <v>#DIV/0!</v>
      </c>
    </row>
    <row r="2820" spans="1:46" x14ac:dyDescent="0.25">
      <c r="A2820" s="9" t="s">
        <v>2904</v>
      </c>
      <c r="C2820" s="19">
        <f t="shared" si="473"/>
        <v>2026</v>
      </c>
      <c r="K2820" s="9">
        <f t="shared" si="474"/>
        <v>0</v>
      </c>
      <c r="N2820" s="23">
        <f t="shared" si="475"/>
        <v>0</v>
      </c>
      <c r="O2820" s="24" t="e">
        <f t="shared" si="476"/>
        <v>#DIV/0!</v>
      </c>
      <c r="V2820" s="9">
        <f t="shared" si="477"/>
        <v>0</v>
      </c>
      <c r="Z2820" s="9">
        <f t="shared" si="478"/>
        <v>0</v>
      </c>
      <c r="AG2820" s="27">
        <v>5.516</v>
      </c>
      <c r="AI2820" s="2">
        <f t="shared" si="479"/>
        <v>82.306554953178903</v>
      </c>
      <c r="AK2820" s="27">
        <v>5.516</v>
      </c>
      <c r="AM2820" s="3">
        <f t="shared" si="480"/>
        <v>82.306554953178903</v>
      </c>
      <c r="AO2820" s="27">
        <v>5.516</v>
      </c>
      <c r="AP2820" s="89">
        <v>0.3</v>
      </c>
      <c r="AQ2820" s="88">
        <v>0</v>
      </c>
      <c r="AR2820" s="46" t="e">
        <f t="shared" si="481"/>
        <v>#DIV/0!</v>
      </c>
      <c r="AS2820" s="47" t="e">
        <f t="shared" si="482"/>
        <v>#DIV/0!</v>
      </c>
      <c r="AT2820" s="30" t="e">
        <f t="shared" si="483"/>
        <v>#DIV/0!</v>
      </c>
    </row>
    <row r="2821" spans="1:46" x14ac:dyDescent="0.25">
      <c r="A2821" s="9" t="s">
        <v>2905</v>
      </c>
      <c r="C2821" s="19">
        <f t="shared" si="473"/>
        <v>2026</v>
      </c>
      <c r="K2821" s="9">
        <f t="shared" si="474"/>
        <v>0</v>
      </c>
      <c r="N2821" s="23">
        <f t="shared" si="475"/>
        <v>0</v>
      </c>
      <c r="O2821" s="24" t="e">
        <f t="shared" si="476"/>
        <v>#DIV/0!</v>
      </c>
      <c r="V2821" s="9">
        <f t="shared" si="477"/>
        <v>0</v>
      </c>
      <c r="Z2821" s="9">
        <f t="shared" si="478"/>
        <v>0</v>
      </c>
      <c r="AG2821" s="27">
        <v>5.516</v>
      </c>
      <c r="AI2821" s="2">
        <f t="shared" si="479"/>
        <v>82.306554953178903</v>
      </c>
      <c r="AK2821" s="27">
        <v>5.516</v>
      </c>
      <c r="AM2821" s="3">
        <f t="shared" si="480"/>
        <v>82.306554953178903</v>
      </c>
      <c r="AO2821" s="27">
        <v>5.516</v>
      </c>
      <c r="AP2821" s="89">
        <v>0.3</v>
      </c>
      <c r="AQ2821" s="88">
        <v>0</v>
      </c>
      <c r="AR2821" s="46" t="e">
        <f t="shared" si="481"/>
        <v>#DIV/0!</v>
      </c>
      <c r="AS2821" s="47" t="e">
        <f t="shared" si="482"/>
        <v>#DIV/0!</v>
      </c>
      <c r="AT2821" s="30" t="e">
        <f t="shared" si="483"/>
        <v>#DIV/0!</v>
      </c>
    </row>
    <row r="2822" spans="1:46" x14ac:dyDescent="0.25">
      <c r="A2822" s="9" t="s">
        <v>2906</v>
      </c>
      <c r="C2822" s="19">
        <f t="shared" ref="C2822:C2885" si="484">2026-B2822</f>
        <v>2026</v>
      </c>
      <c r="K2822" s="9">
        <f t="shared" ref="K2822:K2885" si="485">H2822+(I2822/2)</f>
        <v>0</v>
      </c>
      <c r="N2822" s="23">
        <f t="shared" ref="N2822:N2885" si="486">(L2822+M2822)*0.5</f>
        <v>0</v>
      </c>
      <c r="O2822" s="24" t="e">
        <f t="shared" ref="O2822:O2885" si="487">337.5/N2822</f>
        <v>#DIV/0!</v>
      </c>
      <c r="V2822" s="9">
        <f t="shared" ref="V2822:V2885" si="488">R2822-(T2822/1000)</f>
        <v>0</v>
      </c>
      <c r="Z2822" s="9">
        <f t="shared" ref="Z2822:Z2885" si="489">X2822+(Y2822/2)</f>
        <v>0</v>
      </c>
      <c r="AG2822" s="27">
        <v>5.516</v>
      </c>
      <c r="AI2822" s="2">
        <f t="shared" ref="AI2822:AI2885" si="490">1000/(1000/((1336/((1336/((1336/((P2822+(IF(P2822&gt;=26.5,-0.159*P2822+4.401,0.2)))-(-((AG2822*0.959)-0.013)+(((AG2822*0.051)-0.006)*P2822)+(((AG2822*0.019)-0.008)*N2822)+(((AG2822*0.053)+0.005)*R2822)-(((AG2822*0.013)-0.003)*Q2822))))-W2822)+(-((AG2822*0.959)-0.013)+(((AG2822*0.051)-0.006)*P2822)+(((AG2822*0.019)-0.008)*N2822)+(((AG2822*0.053)+0.005)*R2822)-(((AG2822*0.013)-0.003)*Q2822))))-N2822*0.98765431))+12)</f>
        <v>82.306554953178903</v>
      </c>
      <c r="AK2822" s="27">
        <v>5.516</v>
      </c>
      <c r="AM2822" s="3">
        <f t="shared" ref="AM2822:AM2885" si="491">1000/(1000/((1336/((1336/((1336/((IF(P2822&lt;=21.9, P2822+0.2,(3.57445388627863+0.610250243334448*P2822+0.014682933220208*(P2822)^2-0.000203380571583*(P2822)^3+0.038468287096921*R2822)+0.2))-(-((AK2822*0.959)-0.013)+(((AK2822*0.051)-0.006)*(3.57445388627863+0.610250243334448*P2822+0.014682933220208*(P2822)^2-0.000203380571583*(P2822)^3+0.038468287096921*R2822))+(((AK2822*0.019)-0.008)*N2822)+(((AK2822*0.053)+0.005)*R2822)-(((AK2822*0.013)-0.003)*Q2822))))-W2822)+(-((AK2822*0.959)-0.013)+(((AK2822*0.051)-0.006)*(3.57445388627863+0.610250243334448*P2822+0.014682933220208*(P2822)^2-0.000203380571583*(P2822)^3+0.038468287096921*R2822))+(((AK2822*0.019)-0.008)*N2822)+(((AK2822*0.053)+0.005)*R2822)-(((AK2822*0.013)-0.003)*Q2822))))-N2822*0.98765431))+12)</f>
        <v>82.306554953178903</v>
      </c>
      <c r="AO2822" s="27">
        <v>5.516</v>
      </c>
      <c r="AP2822" s="89">
        <v>0.3</v>
      </c>
      <c r="AQ2822" s="88">
        <v>0</v>
      </c>
      <c r="AR2822" s="46" t="e">
        <f t="shared" ref="AR2822:AR2885" si="492" xml:space="preserve">  ((1.23853+0.95855*P2822-0.05467*S2822)+0.2)-((-((AO2822*0.959)-0.013)+(((AO2822*0.051)-0.006)*(1.23853+0.95855*P2822-0.05467*S2822))+(((AO2822*0.019)-0.008)*(337.5/O2822))+(((AO2822*0.053)+0.005)*R2822)-(((AO2822*0.013)-0.003)*Q2822)))+(IF(P2822&lt;=22, -0.04, IF(P2822&gt;=24.5, 0.022, 0.025)))+(0)</f>
        <v>#DIV/0!</v>
      </c>
      <c r="AS2822" s="47" t="e">
        <f t="shared" ref="AS2822:AS2885" si="493">-((((0+(2.5/5988)*5988)+((1*(2.5/5988)-(0+(2.5/5988)*5988)*AQ2822/1000)/1)*(12-(0.06)))+((1*((1*(2.5/5988)-(0+(2.5/5988)*5988)*AQ2822/1000)/1)-((0+(2.5/5988)*5988)+((1*(2.5/5988)-(0+(2.5/5988)*5988)*AQ2822/1000)/1)*(12-(0.06)))*(331.5/O2822)/1000)/1.336)*(0.06+(((-((AO2822*0.959)-0.013)+(((AO2822*0.051)-0.006)*(1.23853+0.95855*P2822-0.05467*S2822))+(((AO2822*0.019)-0.008)*337.5/O2822)+(((AO2822*0.053)+0.005)*R2822)-(((AO2822*0.013)-0.003)*Q2822))))-(0)))+((1.336*((1*((1*(2.5/5988)-(0+(2.5/5988)*5988)*AQ2822/1000)/1)-((0+(2.5/5988)*5988)+((1*(2.5/5988)-(0+(2.5/5988)*5988)*AQ2822/1000)/1)*(12-(0.06)))*(331.5/O2822)/1000)/1.336)-(((0+(2.5/5988)*5988)+((1*(2.5/5988)-(0+(2.5/5988)*5988)*AQ2822/1000)/1)*(12-(0.06)))+((1*((1*(2.5/5988)-(0+(2.5/5988)*5988)*AQ2822/1000)/1)-((0+(2.5/5988)*5988)+((1*(2.5/5988)-(0+(2.5/5988)*5988)*AQ2822/1000)/1)*(12-(0.06)))*(331.5/O2822)/1000)/1.336)*(0.06+(((-((AO2822*0.959)-0.013)+(((AO2822*0.051)-0.006)*(1.23853+0.95855*P2822-0.05467*S2822))+(((AO2822*0.019)-0.008)*337.5/O2822)+(((AO2822*0.053)+0.005)*R2822)-(((AO2822*0.013)-0.003)*Q2822))))-(0)))*W2822/1000)/1.336)*0)/((1.336*((1.336*((1*((1*(2.5/5988)-(0+(2.5/5988)*5988)*AQ2822/1000)/1)-((0+(2.5/5988)*5988)+((1*(2.5/5988)-(0+(2.5/5988)*5988)*AQ2822/1000)/1)*(12-(0.06)))*(331.5/O2822)/1000)/1.336)-(((0+(2.5/5988)*5988)+((1*(2.5/5988)-(0+(2.5/5988)*5988)*AQ2822/1000)/1)*(12-(0.06)))+((1*((1*(2.5/5988)-(0+(2.5/5988)*5988)*AQ2822/1000)/1)-((0+(2.5/5988)*5988)+((1*(2.5/5988)-(0+(2.5/5988)*5988)*AQ2822/1000)/1)*(12-(0.06)))*(331.5/O2822)/1000)/1.336)*(0.06+(((-((AO2822*0.959)-0.013)+(((AO2822*0.051)-0.006)*(1.23853+0.95855*P2822-0.05467*S2822))+(((AO2822*0.019)-0.008)*337.5/O2822)+(((AO2822*0.053)+0.005)*R2822)-(((AO2822*0.013)-0.003)*Q2822))))-(0)))*W2822/1000)/1.336)-((((0+(2.5/5988)*5988)+((1*(2.5/5988)-(0+(2.5/5988)*5988)*AQ2822/1000)/1)*(12-(0.06)))+((1*((1*(2.5/5988)-(0+(2.5/5988)*5988)*AQ2822/1000)/1)-((0+(2.5/5988)*5988)+((1*(2.5/5988)-(0+(2.5/5988)*5988)*AQ2822/1000)/1)*(12-(0.06)))*(331.5/O2822)/1000)/1.336)*(0.06+(((-((AO2822*0.959)-0.013)+(((AO2822*0.051)-0.006)*(1.23853+0.95855*P2822-0.05467*S2822))+(((AO2822*0.019)-0.008)*337.5/O2822)+(((AO2822*0.053)+0.005)*R2822)-(((AO2822*0.013)-0.003)*Q2822))))-(0)))+((1.336*((1*((1*(2.5/5988)-(0+(2.5/5988)*5988)*AQ2822/1000)/1)-((0+(2.5/5988)*5988)+((1*(2.5/5988)-(0+(2.5/5988)*5988)*AQ2822/1000)/1)*(12-(0.06)))*(331.5/O2822)/1000)/1.336)-(((0+(2.5/5988)*5988)+((1*(2.5/5988)-(0+(2.5/5988)*5988)*AQ2822/1000)/1)*(12-(0.06)))+((1*((1*(2.5/5988)-(0+(2.5/5988)*5988)*AQ2822/1000)/1)-((0+(2.5/5988)*5988)+((1*(2.5/5988)-(0+(2.5/5988)*5988)*AQ2822/1000)/1)*(12-(0.06)))*(331.5/O2822)/1000)/1.336)*(0.06+(((-((AO2822*0.959)-0.013)+(((AO2822*0.051)-0.006)*(1.23853+0.95855*P2822-0.05467*S2822))+(((AO2822*0.019)-0.008)*337.5/O2822)+(((AO2822*0.053)+0.005)*R2822)-(((AO2822*0.013)-0.003)*Q2822))))))*W2822/1000)/1.336)*0)*AP2822/1000)/1.336)</f>
        <v>#DIV/0!</v>
      </c>
      <c r="AT2822" s="30" t="e">
        <f t="shared" ref="AT2822:AT2885" si="494">AS2822-AR2822</f>
        <v>#DIV/0!</v>
      </c>
    </row>
    <row r="2823" spans="1:46" x14ac:dyDescent="0.25">
      <c r="A2823" s="9" t="s">
        <v>2907</v>
      </c>
      <c r="C2823" s="19">
        <f t="shared" si="484"/>
        <v>2026</v>
      </c>
      <c r="K2823" s="9">
        <f t="shared" si="485"/>
        <v>0</v>
      </c>
      <c r="N2823" s="23">
        <f t="shared" si="486"/>
        <v>0</v>
      </c>
      <c r="O2823" s="24" t="e">
        <f t="shared" si="487"/>
        <v>#DIV/0!</v>
      </c>
      <c r="V2823" s="9">
        <f t="shared" si="488"/>
        <v>0</v>
      </c>
      <c r="Z2823" s="9">
        <f t="shared" si="489"/>
        <v>0</v>
      </c>
      <c r="AG2823" s="27">
        <v>5.516</v>
      </c>
      <c r="AI2823" s="2">
        <f t="shared" si="490"/>
        <v>82.306554953178903</v>
      </c>
      <c r="AK2823" s="27">
        <v>5.516</v>
      </c>
      <c r="AM2823" s="3">
        <f t="shared" si="491"/>
        <v>82.306554953178903</v>
      </c>
      <c r="AO2823" s="27">
        <v>5.516</v>
      </c>
      <c r="AP2823" s="89">
        <v>0.3</v>
      </c>
      <c r="AQ2823" s="88">
        <v>0</v>
      </c>
      <c r="AR2823" s="46" t="e">
        <f t="shared" si="492"/>
        <v>#DIV/0!</v>
      </c>
      <c r="AS2823" s="47" t="e">
        <f t="shared" si="493"/>
        <v>#DIV/0!</v>
      </c>
      <c r="AT2823" s="30" t="e">
        <f t="shared" si="494"/>
        <v>#DIV/0!</v>
      </c>
    </row>
    <row r="2824" spans="1:46" x14ac:dyDescent="0.25">
      <c r="A2824" s="9" t="s">
        <v>2908</v>
      </c>
      <c r="C2824" s="19">
        <f t="shared" si="484"/>
        <v>2026</v>
      </c>
      <c r="K2824" s="9">
        <f t="shared" si="485"/>
        <v>0</v>
      </c>
      <c r="N2824" s="23">
        <f t="shared" si="486"/>
        <v>0</v>
      </c>
      <c r="O2824" s="24" t="e">
        <f t="shared" si="487"/>
        <v>#DIV/0!</v>
      </c>
      <c r="V2824" s="9">
        <f t="shared" si="488"/>
        <v>0</v>
      </c>
      <c r="Z2824" s="9">
        <f t="shared" si="489"/>
        <v>0</v>
      </c>
      <c r="AG2824" s="27">
        <v>5.516</v>
      </c>
      <c r="AI2824" s="2">
        <f t="shared" si="490"/>
        <v>82.306554953178903</v>
      </c>
      <c r="AK2824" s="27">
        <v>5.516</v>
      </c>
      <c r="AM2824" s="3">
        <f t="shared" si="491"/>
        <v>82.306554953178903</v>
      </c>
      <c r="AO2824" s="27">
        <v>5.516</v>
      </c>
      <c r="AP2824" s="89">
        <v>0.3</v>
      </c>
      <c r="AQ2824" s="88">
        <v>0</v>
      </c>
      <c r="AR2824" s="46" t="e">
        <f t="shared" si="492"/>
        <v>#DIV/0!</v>
      </c>
      <c r="AS2824" s="47" t="e">
        <f t="shared" si="493"/>
        <v>#DIV/0!</v>
      </c>
      <c r="AT2824" s="30" t="e">
        <f t="shared" si="494"/>
        <v>#DIV/0!</v>
      </c>
    </row>
    <row r="2825" spans="1:46" x14ac:dyDescent="0.25">
      <c r="A2825" s="9" t="s">
        <v>2909</v>
      </c>
      <c r="C2825" s="19">
        <f t="shared" si="484"/>
        <v>2026</v>
      </c>
      <c r="K2825" s="9">
        <f t="shared" si="485"/>
        <v>0</v>
      </c>
      <c r="N2825" s="23">
        <f t="shared" si="486"/>
        <v>0</v>
      </c>
      <c r="O2825" s="24" t="e">
        <f t="shared" si="487"/>
        <v>#DIV/0!</v>
      </c>
      <c r="V2825" s="9">
        <f t="shared" si="488"/>
        <v>0</v>
      </c>
      <c r="Z2825" s="9">
        <f t="shared" si="489"/>
        <v>0</v>
      </c>
      <c r="AG2825" s="27">
        <v>5.516</v>
      </c>
      <c r="AI2825" s="2">
        <f t="shared" si="490"/>
        <v>82.306554953178903</v>
      </c>
      <c r="AK2825" s="27">
        <v>5.516</v>
      </c>
      <c r="AM2825" s="3">
        <f t="shared" si="491"/>
        <v>82.306554953178903</v>
      </c>
      <c r="AO2825" s="27">
        <v>5.516</v>
      </c>
      <c r="AP2825" s="89">
        <v>0.3</v>
      </c>
      <c r="AQ2825" s="88">
        <v>0</v>
      </c>
      <c r="AR2825" s="46" t="e">
        <f t="shared" si="492"/>
        <v>#DIV/0!</v>
      </c>
      <c r="AS2825" s="47" t="e">
        <f t="shared" si="493"/>
        <v>#DIV/0!</v>
      </c>
      <c r="AT2825" s="30" t="e">
        <f t="shared" si="494"/>
        <v>#DIV/0!</v>
      </c>
    </row>
    <row r="2826" spans="1:46" x14ac:dyDescent="0.25">
      <c r="A2826" s="9" t="s">
        <v>2910</v>
      </c>
      <c r="C2826" s="19">
        <f t="shared" si="484"/>
        <v>2026</v>
      </c>
      <c r="K2826" s="9">
        <f t="shared" si="485"/>
        <v>0</v>
      </c>
      <c r="N2826" s="23">
        <f t="shared" si="486"/>
        <v>0</v>
      </c>
      <c r="O2826" s="24" t="e">
        <f t="shared" si="487"/>
        <v>#DIV/0!</v>
      </c>
      <c r="V2826" s="9">
        <f t="shared" si="488"/>
        <v>0</v>
      </c>
      <c r="Z2826" s="9">
        <f t="shared" si="489"/>
        <v>0</v>
      </c>
      <c r="AG2826" s="27">
        <v>5.516</v>
      </c>
      <c r="AI2826" s="2">
        <f t="shared" si="490"/>
        <v>82.306554953178903</v>
      </c>
      <c r="AK2826" s="27">
        <v>5.516</v>
      </c>
      <c r="AM2826" s="3">
        <f t="shared" si="491"/>
        <v>82.306554953178903</v>
      </c>
      <c r="AO2826" s="27">
        <v>5.516</v>
      </c>
      <c r="AP2826" s="89">
        <v>0.3</v>
      </c>
      <c r="AQ2826" s="88">
        <v>0</v>
      </c>
      <c r="AR2826" s="46" t="e">
        <f t="shared" si="492"/>
        <v>#DIV/0!</v>
      </c>
      <c r="AS2826" s="47" t="e">
        <f t="shared" si="493"/>
        <v>#DIV/0!</v>
      </c>
      <c r="AT2826" s="30" t="e">
        <f t="shared" si="494"/>
        <v>#DIV/0!</v>
      </c>
    </row>
    <row r="2827" spans="1:46" x14ac:dyDescent="0.25">
      <c r="A2827" s="9" t="s">
        <v>2911</v>
      </c>
      <c r="C2827" s="19">
        <f t="shared" si="484"/>
        <v>2026</v>
      </c>
      <c r="K2827" s="9">
        <f t="shared" si="485"/>
        <v>0</v>
      </c>
      <c r="N2827" s="23">
        <f t="shared" si="486"/>
        <v>0</v>
      </c>
      <c r="O2827" s="24" t="e">
        <f t="shared" si="487"/>
        <v>#DIV/0!</v>
      </c>
      <c r="V2827" s="9">
        <f t="shared" si="488"/>
        <v>0</v>
      </c>
      <c r="Z2827" s="9">
        <f t="shared" si="489"/>
        <v>0</v>
      </c>
      <c r="AG2827" s="27">
        <v>5.516</v>
      </c>
      <c r="AI2827" s="2">
        <f t="shared" si="490"/>
        <v>82.306554953178903</v>
      </c>
      <c r="AK2827" s="27">
        <v>5.516</v>
      </c>
      <c r="AM2827" s="3">
        <f t="shared" si="491"/>
        <v>82.306554953178903</v>
      </c>
      <c r="AO2827" s="27">
        <v>5.516</v>
      </c>
      <c r="AP2827" s="89">
        <v>0.3</v>
      </c>
      <c r="AQ2827" s="88">
        <v>0</v>
      </c>
      <c r="AR2827" s="46" t="e">
        <f t="shared" si="492"/>
        <v>#DIV/0!</v>
      </c>
      <c r="AS2827" s="47" t="e">
        <f t="shared" si="493"/>
        <v>#DIV/0!</v>
      </c>
      <c r="AT2827" s="30" t="e">
        <f t="shared" si="494"/>
        <v>#DIV/0!</v>
      </c>
    </row>
    <row r="2828" spans="1:46" x14ac:dyDescent="0.25">
      <c r="A2828" s="9" t="s">
        <v>2912</v>
      </c>
      <c r="C2828" s="19">
        <f t="shared" si="484"/>
        <v>2026</v>
      </c>
      <c r="K2828" s="9">
        <f t="shared" si="485"/>
        <v>0</v>
      </c>
      <c r="N2828" s="23">
        <f t="shared" si="486"/>
        <v>0</v>
      </c>
      <c r="O2828" s="24" t="e">
        <f t="shared" si="487"/>
        <v>#DIV/0!</v>
      </c>
      <c r="V2828" s="9">
        <f t="shared" si="488"/>
        <v>0</v>
      </c>
      <c r="Z2828" s="9">
        <f t="shared" si="489"/>
        <v>0</v>
      </c>
      <c r="AG2828" s="27">
        <v>5.516</v>
      </c>
      <c r="AI2828" s="2">
        <f t="shared" si="490"/>
        <v>82.306554953178903</v>
      </c>
      <c r="AK2828" s="27">
        <v>5.516</v>
      </c>
      <c r="AM2828" s="3">
        <f t="shared" si="491"/>
        <v>82.306554953178903</v>
      </c>
      <c r="AO2828" s="27">
        <v>5.516</v>
      </c>
      <c r="AP2828" s="89">
        <v>0.3</v>
      </c>
      <c r="AQ2828" s="88">
        <v>0</v>
      </c>
      <c r="AR2828" s="46" t="e">
        <f t="shared" si="492"/>
        <v>#DIV/0!</v>
      </c>
      <c r="AS2828" s="47" t="e">
        <f t="shared" si="493"/>
        <v>#DIV/0!</v>
      </c>
      <c r="AT2828" s="30" t="e">
        <f t="shared" si="494"/>
        <v>#DIV/0!</v>
      </c>
    </row>
    <row r="2829" spans="1:46" x14ac:dyDescent="0.25">
      <c r="A2829" s="9" t="s">
        <v>2913</v>
      </c>
      <c r="C2829" s="19">
        <f t="shared" si="484"/>
        <v>2026</v>
      </c>
      <c r="K2829" s="9">
        <f t="shared" si="485"/>
        <v>0</v>
      </c>
      <c r="N2829" s="23">
        <f t="shared" si="486"/>
        <v>0</v>
      </c>
      <c r="O2829" s="24" t="e">
        <f t="shared" si="487"/>
        <v>#DIV/0!</v>
      </c>
      <c r="V2829" s="9">
        <f t="shared" si="488"/>
        <v>0</v>
      </c>
      <c r="Z2829" s="9">
        <f t="shared" si="489"/>
        <v>0</v>
      </c>
      <c r="AG2829" s="27">
        <v>5.516</v>
      </c>
      <c r="AI2829" s="2">
        <f t="shared" si="490"/>
        <v>82.306554953178903</v>
      </c>
      <c r="AK2829" s="27">
        <v>5.516</v>
      </c>
      <c r="AM2829" s="3">
        <f t="shared" si="491"/>
        <v>82.306554953178903</v>
      </c>
      <c r="AO2829" s="27">
        <v>5.516</v>
      </c>
      <c r="AP2829" s="89">
        <v>0.3</v>
      </c>
      <c r="AQ2829" s="88">
        <v>0</v>
      </c>
      <c r="AR2829" s="46" t="e">
        <f t="shared" si="492"/>
        <v>#DIV/0!</v>
      </c>
      <c r="AS2829" s="47" t="e">
        <f t="shared" si="493"/>
        <v>#DIV/0!</v>
      </c>
      <c r="AT2829" s="30" t="e">
        <f t="shared" si="494"/>
        <v>#DIV/0!</v>
      </c>
    </row>
    <row r="2830" spans="1:46" x14ac:dyDescent="0.25">
      <c r="A2830" s="9" t="s">
        <v>2914</v>
      </c>
      <c r="C2830" s="19">
        <f t="shared" si="484"/>
        <v>2026</v>
      </c>
      <c r="K2830" s="9">
        <f t="shared" si="485"/>
        <v>0</v>
      </c>
      <c r="N2830" s="23">
        <f t="shared" si="486"/>
        <v>0</v>
      </c>
      <c r="O2830" s="24" t="e">
        <f t="shared" si="487"/>
        <v>#DIV/0!</v>
      </c>
      <c r="V2830" s="9">
        <f t="shared" si="488"/>
        <v>0</v>
      </c>
      <c r="Z2830" s="9">
        <f t="shared" si="489"/>
        <v>0</v>
      </c>
      <c r="AG2830" s="27">
        <v>5.516</v>
      </c>
      <c r="AI2830" s="2">
        <f t="shared" si="490"/>
        <v>82.306554953178903</v>
      </c>
      <c r="AK2830" s="27">
        <v>5.516</v>
      </c>
      <c r="AM2830" s="3">
        <f t="shared" si="491"/>
        <v>82.306554953178903</v>
      </c>
      <c r="AO2830" s="27">
        <v>5.516</v>
      </c>
      <c r="AP2830" s="89">
        <v>0.3</v>
      </c>
      <c r="AQ2830" s="88">
        <v>0</v>
      </c>
      <c r="AR2830" s="46" t="e">
        <f t="shared" si="492"/>
        <v>#DIV/0!</v>
      </c>
      <c r="AS2830" s="47" t="e">
        <f t="shared" si="493"/>
        <v>#DIV/0!</v>
      </c>
      <c r="AT2830" s="30" t="e">
        <f t="shared" si="494"/>
        <v>#DIV/0!</v>
      </c>
    </row>
    <row r="2831" spans="1:46" x14ac:dyDescent="0.25">
      <c r="A2831" s="9" t="s">
        <v>2915</v>
      </c>
      <c r="C2831" s="19">
        <f t="shared" si="484"/>
        <v>2026</v>
      </c>
      <c r="K2831" s="9">
        <f t="shared" si="485"/>
        <v>0</v>
      </c>
      <c r="N2831" s="23">
        <f t="shared" si="486"/>
        <v>0</v>
      </c>
      <c r="O2831" s="24" t="e">
        <f t="shared" si="487"/>
        <v>#DIV/0!</v>
      </c>
      <c r="V2831" s="9">
        <f t="shared" si="488"/>
        <v>0</v>
      </c>
      <c r="Z2831" s="9">
        <f t="shared" si="489"/>
        <v>0</v>
      </c>
      <c r="AG2831" s="27">
        <v>5.516</v>
      </c>
      <c r="AI2831" s="2">
        <f t="shared" si="490"/>
        <v>82.306554953178903</v>
      </c>
      <c r="AK2831" s="27">
        <v>5.516</v>
      </c>
      <c r="AM2831" s="3">
        <f t="shared" si="491"/>
        <v>82.306554953178903</v>
      </c>
      <c r="AO2831" s="27">
        <v>5.516</v>
      </c>
      <c r="AP2831" s="89">
        <v>0.3</v>
      </c>
      <c r="AQ2831" s="88">
        <v>0</v>
      </c>
      <c r="AR2831" s="46" t="e">
        <f t="shared" si="492"/>
        <v>#DIV/0!</v>
      </c>
      <c r="AS2831" s="47" t="e">
        <f t="shared" si="493"/>
        <v>#DIV/0!</v>
      </c>
      <c r="AT2831" s="30" t="e">
        <f t="shared" si="494"/>
        <v>#DIV/0!</v>
      </c>
    </row>
    <row r="2832" spans="1:46" x14ac:dyDescent="0.25">
      <c r="A2832" s="9" t="s">
        <v>2916</v>
      </c>
      <c r="C2832" s="19">
        <f t="shared" si="484"/>
        <v>2026</v>
      </c>
      <c r="K2832" s="9">
        <f t="shared" si="485"/>
        <v>0</v>
      </c>
      <c r="N2832" s="23">
        <f t="shared" si="486"/>
        <v>0</v>
      </c>
      <c r="O2832" s="24" t="e">
        <f t="shared" si="487"/>
        <v>#DIV/0!</v>
      </c>
      <c r="V2832" s="9">
        <f t="shared" si="488"/>
        <v>0</v>
      </c>
      <c r="Z2832" s="9">
        <f t="shared" si="489"/>
        <v>0</v>
      </c>
      <c r="AG2832" s="27">
        <v>5.516</v>
      </c>
      <c r="AI2832" s="2">
        <f t="shared" si="490"/>
        <v>82.306554953178903</v>
      </c>
      <c r="AK2832" s="27">
        <v>5.516</v>
      </c>
      <c r="AM2832" s="3">
        <f t="shared" si="491"/>
        <v>82.306554953178903</v>
      </c>
      <c r="AO2832" s="27">
        <v>5.516</v>
      </c>
      <c r="AP2832" s="89">
        <v>0.3</v>
      </c>
      <c r="AQ2832" s="88">
        <v>0</v>
      </c>
      <c r="AR2832" s="46" t="e">
        <f t="shared" si="492"/>
        <v>#DIV/0!</v>
      </c>
      <c r="AS2832" s="47" t="e">
        <f t="shared" si="493"/>
        <v>#DIV/0!</v>
      </c>
      <c r="AT2832" s="30" t="e">
        <f t="shared" si="494"/>
        <v>#DIV/0!</v>
      </c>
    </row>
    <row r="2833" spans="1:46" x14ac:dyDescent="0.25">
      <c r="A2833" s="9" t="s">
        <v>2917</v>
      </c>
      <c r="C2833" s="19">
        <f t="shared" si="484"/>
        <v>2026</v>
      </c>
      <c r="K2833" s="9">
        <f t="shared" si="485"/>
        <v>0</v>
      </c>
      <c r="N2833" s="23">
        <f t="shared" si="486"/>
        <v>0</v>
      </c>
      <c r="O2833" s="24" t="e">
        <f t="shared" si="487"/>
        <v>#DIV/0!</v>
      </c>
      <c r="V2833" s="9">
        <f t="shared" si="488"/>
        <v>0</v>
      </c>
      <c r="Z2833" s="9">
        <f t="shared" si="489"/>
        <v>0</v>
      </c>
      <c r="AG2833" s="27">
        <v>5.516</v>
      </c>
      <c r="AI2833" s="2">
        <f t="shared" si="490"/>
        <v>82.306554953178903</v>
      </c>
      <c r="AK2833" s="27">
        <v>5.516</v>
      </c>
      <c r="AM2833" s="3">
        <f t="shared" si="491"/>
        <v>82.306554953178903</v>
      </c>
      <c r="AO2833" s="27">
        <v>5.516</v>
      </c>
      <c r="AP2833" s="89">
        <v>0.3</v>
      </c>
      <c r="AQ2833" s="88">
        <v>0</v>
      </c>
      <c r="AR2833" s="46" t="e">
        <f t="shared" si="492"/>
        <v>#DIV/0!</v>
      </c>
      <c r="AS2833" s="47" t="e">
        <f t="shared" si="493"/>
        <v>#DIV/0!</v>
      </c>
      <c r="AT2833" s="30" t="e">
        <f t="shared" si="494"/>
        <v>#DIV/0!</v>
      </c>
    </row>
    <row r="2834" spans="1:46" x14ac:dyDescent="0.25">
      <c r="A2834" s="9" t="s">
        <v>2918</v>
      </c>
      <c r="C2834" s="19">
        <f t="shared" si="484"/>
        <v>2026</v>
      </c>
      <c r="K2834" s="9">
        <f t="shared" si="485"/>
        <v>0</v>
      </c>
      <c r="N2834" s="23">
        <f t="shared" si="486"/>
        <v>0</v>
      </c>
      <c r="O2834" s="24" t="e">
        <f t="shared" si="487"/>
        <v>#DIV/0!</v>
      </c>
      <c r="V2834" s="9">
        <f t="shared" si="488"/>
        <v>0</v>
      </c>
      <c r="Z2834" s="9">
        <f t="shared" si="489"/>
        <v>0</v>
      </c>
      <c r="AG2834" s="27">
        <v>5.516</v>
      </c>
      <c r="AI2834" s="2">
        <f t="shared" si="490"/>
        <v>82.306554953178903</v>
      </c>
      <c r="AK2834" s="27">
        <v>5.516</v>
      </c>
      <c r="AM2834" s="3">
        <f t="shared" si="491"/>
        <v>82.306554953178903</v>
      </c>
      <c r="AO2834" s="27">
        <v>5.516</v>
      </c>
      <c r="AP2834" s="89">
        <v>0.3</v>
      </c>
      <c r="AQ2834" s="88">
        <v>0</v>
      </c>
      <c r="AR2834" s="46" t="e">
        <f t="shared" si="492"/>
        <v>#DIV/0!</v>
      </c>
      <c r="AS2834" s="47" t="e">
        <f t="shared" si="493"/>
        <v>#DIV/0!</v>
      </c>
      <c r="AT2834" s="30" t="e">
        <f t="shared" si="494"/>
        <v>#DIV/0!</v>
      </c>
    </row>
    <row r="2835" spans="1:46" x14ac:dyDescent="0.25">
      <c r="A2835" s="9" t="s">
        <v>2919</v>
      </c>
      <c r="C2835" s="19">
        <f t="shared" si="484"/>
        <v>2026</v>
      </c>
      <c r="K2835" s="9">
        <f t="shared" si="485"/>
        <v>0</v>
      </c>
      <c r="N2835" s="23">
        <f t="shared" si="486"/>
        <v>0</v>
      </c>
      <c r="O2835" s="24" t="e">
        <f t="shared" si="487"/>
        <v>#DIV/0!</v>
      </c>
      <c r="V2835" s="9">
        <f t="shared" si="488"/>
        <v>0</v>
      </c>
      <c r="Z2835" s="9">
        <f t="shared" si="489"/>
        <v>0</v>
      </c>
      <c r="AG2835" s="27">
        <v>5.516</v>
      </c>
      <c r="AI2835" s="2">
        <f t="shared" si="490"/>
        <v>82.306554953178903</v>
      </c>
      <c r="AK2835" s="27">
        <v>5.516</v>
      </c>
      <c r="AM2835" s="3">
        <f t="shared" si="491"/>
        <v>82.306554953178903</v>
      </c>
      <c r="AO2835" s="27">
        <v>5.516</v>
      </c>
      <c r="AP2835" s="89">
        <v>0.3</v>
      </c>
      <c r="AQ2835" s="88">
        <v>0</v>
      </c>
      <c r="AR2835" s="46" t="e">
        <f t="shared" si="492"/>
        <v>#DIV/0!</v>
      </c>
      <c r="AS2835" s="47" t="e">
        <f t="shared" si="493"/>
        <v>#DIV/0!</v>
      </c>
      <c r="AT2835" s="30" t="e">
        <f t="shared" si="494"/>
        <v>#DIV/0!</v>
      </c>
    </row>
    <row r="2836" spans="1:46" x14ac:dyDescent="0.25">
      <c r="A2836" s="9" t="s">
        <v>2920</v>
      </c>
      <c r="C2836" s="19">
        <f t="shared" si="484"/>
        <v>2026</v>
      </c>
      <c r="K2836" s="9">
        <f t="shared" si="485"/>
        <v>0</v>
      </c>
      <c r="N2836" s="23">
        <f t="shared" si="486"/>
        <v>0</v>
      </c>
      <c r="O2836" s="24" t="e">
        <f t="shared" si="487"/>
        <v>#DIV/0!</v>
      </c>
      <c r="V2836" s="9">
        <f t="shared" si="488"/>
        <v>0</v>
      </c>
      <c r="Z2836" s="9">
        <f t="shared" si="489"/>
        <v>0</v>
      </c>
      <c r="AG2836" s="27">
        <v>5.516</v>
      </c>
      <c r="AI2836" s="2">
        <f t="shared" si="490"/>
        <v>82.306554953178903</v>
      </c>
      <c r="AK2836" s="27">
        <v>5.516</v>
      </c>
      <c r="AM2836" s="3">
        <f t="shared" si="491"/>
        <v>82.306554953178903</v>
      </c>
      <c r="AO2836" s="27">
        <v>5.516</v>
      </c>
      <c r="AP2836" s="89">
        <v>0.3</v>
      </c>
      <c r="AQ2836" s="88">
        <v>0</v>
      </c>
      <c r="AR2836" s="46" t="e">
        <f t="shared" si="492"/>
        <v>#DIV/0!</v>
      </c>
      <c r="AS2836" s="47" t="e">
        <f t="shared" si="493"/>
        <v>#DIV/0!</v>
      </c>
      <c r="AT2836" s="30" t="e">
        <f t="shared" si="494"/>
        <v>#DIV/0!</v>
      </c>
    </row>
    <row r="2837" spans="1:46" x14ac:dyDescent="0.25">
      <c r="A2837" s="9" t="s">
        <v>2921</v>
      </c>
      <c r="C2837" s="19">
        <f t="shared" si="484"/>
        <v>2026</v>
      </c>
      <c r="K2837" s="9">
        <f t="shared" si="485"/>
        <v>0</v>
      </c>
      <c r="N2837" s="23">
        <f t="shared" si="486"/>
        <v>0</v>
      </c>
      <c r="O2837" s="24" t="e">
        <f t="shared" si="487"/>
        <v>#DIV/0!</v>
      </c>
      <c r="V2837" s="9">
        <f t="shared" si="488"/>
        <v>0</v>
      </c>
      <c r="Z2837" s="9">
        <f t="shared" si="489"/>
        <v>0</v>
      </c>
      <c r="AG2837" s="27">
        <v>5.516</v>
      </c>
      <c r="AI2837" s="2">
        <f t="shared" si="490"/>
        <v>82.306554953178903</v>
      </c>
      <c r="AK2837" s="27">
        <v>5.516</v>
      </c>
      <c r="AM2837" s="3">
        <f t="shared" si="491"/>
        <v>82.306554953178903</v>
      </c>
      <c r="AO2837" s="27">
        <v>5.516</v>
      </c>
      <c r="AP2837" s="89">
        <v>0.3</v>
      </c>
      <c r="AQ2837" s="88">
        <v>0</v>
      </c>
      <c r="AR2837" s="46" t="e">
        <f t="shared" si="492"/>
        <v>#DIV/0!</v>
      </c>
      <c r="AS2837" s="47" t="e">
        <f t="shared" si="493"/>
        <v>#DIV/0!</v>
      </c>
      <c r="AT2837" s="30" t="e">
        <f t="shared" si="494"/>
        <v>#DIV/0!</v>
      </c>
    </row>
    <row r="2838" spans="1:46" x14ac:dyDescent="0.25">
      <c r="A2838" s="9" t="s">
        <v>2922</v>
      </c>
      <c r="C2838" s="19">
        <f t="shared" si="484"/>
        <v>2026</v>
      </c>
      <c r="K2838" s="9">
        <f t="shared" si="485"/>
        <v>0</v>
      </c>
      <c r="N2838" s="23">
        <f t="shared" si="486"/>
        <v>0</v>
      </c>
      <c r="O2838" s="24" t="e">
        <f t="shared" si="487"/>
        <v>#DIV/0!</v>
      </c>
      <c r="V2838" s="9">
        <f t="shared" si="488"/>
        <v>0</v>
      </c>
      <c r="Z2838" s="9">
        <f t="shared" si="489"/>
        <v>0</v>
      </c>
      <c r="AG2838" s="27">
        <v>5.516</v>
      </c>
      <c r="AI2838" s="2">
        <f t="shared" si="490"/>
        <v>82.306554953178903</v>
      </c>
      <c r="AK2838" s="27">
        <v>5.516</v>
      </c>
      <c r="AM2838" s="3">
        <f t="shared" si="491"/>
        <v>82.306554953178903</v>
      </c>
      <c r="AO2838" s="27">
        <v>5.516</v>
      </c>
      <c r="AP2838" s="89">
        <v>0.3</v>
      </c>
      <c r="AQ2838" s="88">
        <v>0</v>
      </c>
      <c r="AR2838" s="46" t="e">
        <f t="shared" si="492"/>
        <v>#DIV/0!</v>
      </c>
      <c r="AS2838" s="47" t="e">
        <f t="shared" si="493"/>
        <v>#DIV/0!</v>
      </c>
      <c r="AT2838" s="30" t="e">
        <f t="shared" si="494"/>
        <v>#DIV/0!</v>
      </c>
    </row>
    <row r="2839" spans="1:46" x14ac:dyDescent="0.25">
      <c r="A2839" s="9" t="s">
        <v>2923</v>
      </c>
      <c r="C2839" s="19">
        <f t="shared" si="484"/>
        <v>2026</v>
      </c>
      <c r="K2839" s="9">
        <f t="shared" si="485"/>
        <v>0</v>
      </c>
      <c r="N2839" s="23">
        <f t="shared" si="486"/>
        <v>0</v>
      </c>
      <c r="O2839" s="24" t="e">
        <f t="shared" si="487"/>
        <v>#DIV/0!</v>
      </c>
      <c r="V2839" s="9">
        <f t="shared" si="488"/>
        <v>0</v>
      </c>
      <c r="Z2839" s="9">
        <f t="shared" si="489"/>
        <v>0</v>
      </c>
      <c r="AG2839" s="27">
        <v>5.516</v>
      </c>
      <c r="AI2839" s="2">
        <f t="shared" si="490"/>
        <v>82.306554953178903</v>
      </c>
      <c r="AK2839" s="27">
        <v>5.516</v>
      </c>
      <c r="AM2839" s="3">
        <f t="shared" si="491"/>
        <v>82.306554953178903</v>
      </c>
      <c r="AO2839" s="27">
        <v>5.516</v>
      </c>
      <c r="AP2839" s="89">
        <v>0.3</v>
      </c>
      <c r="AQ2839" s="88">
        <v>0</v>
      </c>
      <c r="AR2839" s="46" t="e">
        <f t="shared" si="492"/>
        <v>#DIV/0!</v>
      </c>
      <c r="AS2839" s="47" t="e">
        <f t="shared" si="493"/>
        <v>#DIV/0!</v>
      </c>
      <c r="AT2839" s="30" t="e">
        <f t="shared" si="494"/>
        <v>#DIV/0!</v>
      </c>
    </row>
    <row r="2840" spans="1:46" x14ac:dyDescent="0.25">
      <c r="A2840" s="9" t="s">
        <v>2924</v>
      </c>
      <c r="C2840" s="19">
        <f t="shared" si="484"/>
        <v>2026</v>
      </c>
      <c r="K2840" s="9">
        <f t="shared" si="485"/>
        <v>0</v>
      </c>
      <c r="N2840" s="23">
        <f t="shared" si="486"/>
        <v>0</v>
      </c>
      <c r="O2840" s="24" t="e">
        <f t="shared" si="487"/>
        <v>#DIV/0!</v>
      </c>
      <c r="V2840" s="9">
        <f t="shared" si="488"/>
        <v>0</v>
      </c>
      <c r="Z2840" s="9">
        <f t="shared" si="489"/>
        <v>0</v>
      </c>
      <c r="AG2840" s="27">
        <v>5.516</v>
      </c>
      <c r="AI2840" s="2">
        <f t="shared" si="490"/>
        <v>82.306554953178903</v>
      </c>
      <c r="AK2840" s="27">
        <v>5.516</v>
      </c>
      <c r="AM2840" s="3">
        <f t="shared" si="491"/>
        <v>82.306554953178903</v>
      </c>
      <c r="AO2840" s="27">
        <v>5.516</v>
      </c>
      <c r="AP2840" s="89">
        <v>0.3</v>
      </c>
      <c r="AQ2840" s="88">
        <v>0</v>
      </c>
      <c r="AR2840" s="46" t="e">
        <f t="shared" si="492"/>
        <v>#DIV/0!</v>
      </c>
      <c r="AS2840" s="47" t="e">
        <f t="shared" si="493"/>
        <v>#DIV/0!</v>
      </c>
      <c r="AT2840" s="30" t="e">
        <f t="shared" si="494"/>
        <v>#DIV/0!</v>
      </c>
    </row>
    <row r="2841" spans="1:46" x14ac:dyDescent="0.25">
      <c r="A2841" s="9" t="s">
        <v>2925</v>
      </c>
      <c r="C2841" s="19">
        <f t="shared" si="484"/>
        <v>2026</v>
      </c>
      <c r="K2841" s="9">
        <f t="shared" si="485"/>
        <v>0</v>
      </c>
      <c r="N2841" s="23">
        <f t="shared" si="486"/>
        <v>0</v>
      </c>
      <c r="O2841" s="24" t="e">
        <f t="shared" si="487"/>
        <v>#DIV/0!</v>
      </c>
      <c r="V2841" s="9">
        <f t="shared" si="488"/>
        <v>0</v>
      </c>
      <c r="Z2841" s="9">
        <f t="shared" si="489"/>
        <v>0</v>
      </c>
      <c r="AG2841" s="27">
        <v>5.516</v>
      </c>
      <c r="AI2841" s="2">
        <f t="shared" si="490"/>
        <v>82.306554953178903</v>
      </c>
      <c r="AK2841" s="27">
        <v>5.516</v>
      </c>
      <c r="AM2841" s="3">
        <f t="shared" si="491"/>
        <v>82.306554953178903</v>
      </c>
      <c r="AO2841" s="27">
        <v>5.516</v>
      </c>
      <c r="AP2841" s="89">
        <v>0.3</v>
      </c>
      <c r="AQ2841" s="88">
        <v>0</v>
      </c>
      <c r="AR2841" s="46" t="e">
        <f t="shared" si="492"/>
        <v>#DIV/0!</v>
      </c>
      <c r="AS2841" s="47" t="e">
        <f t="shared" si="493"/>
        <v>#DIV/0!</v>
      </c>
      <c r="AT2841" s="30" t="e">
        <f t="shared" si="494"/>
        <v>#DIV/0!</v>
      </c>
    </row>
    <row r="2842" spans="1:46" x14ac:dyDescent="0.25">
      <c r="A2842" s="9" t="s">
        <v>2926</v>
      </c>
      <c r="C2842" s="19">
        <f t="shared" si="484"/>
        <v>2026</v>
      </c>
      <c r="K2842" s="9">
        <f t="shared" si="485"/>
        <v>0</v>
      </c>
      <c r="N2842" s="23">
        <f t="shared" si="486"/>
        <v>0</v>
      </c>
      <c r="O2842" s="24" t="e">
        <f t="shared" si="487"/>
        <v>#DIV/0!</v>
      </c>
      <c r="V2842" s="9">
        <f t="shared" si="488"/>
        <v>0</v>
      </c>
      <c r="Z2842" s="9">
        <f t="shared" si="489"/>
        <v>0</v>
      </c>
      <c r="AG2842" s="27">
        <v>5.516</v>
      </c>
      <c r="AI2842" s="2">
        <f t="shared" si="490"/>
        <v>82.306554953178903</v>
      </c>
      <c r="AK2842" s="27">
        <v>5.516</v>
      </c>
      <c r="AM2842" s="3">
        <f t="shared" si="491"/>
        <v>82.306554953178903</v>
      </c>
      <c r="AO2842" s="27">
        <v>5.516</v>
      </c>
      <c r="AP2842" s="89">
        <v>0.3</v>
      </c>
      <c r="AQ2842" s="88">
        <v>0</v>
      </c>
      <c r="AR2842" s="46" t="e">
        <f t="shared" si="492"/>
        <v>#DIV/0!</v>
      </c>
      <c r="AS2842" s="47" t="e">
        <f t="shared" si="493"/>
        <v>#DIV/0!</v>
      </c>
      <c r="AT2842" s="30" t="e">
        <f t="shared" si="494"/>
        <v>#DIV/0!</v>
      </c>
    </row>
    <row r="2843" spans="1:46" x14ac:dyDescent="0.25">
      <c r="A2843" s="9" t="s">
        <v>2927</v>
      </c>
      <c r="C2843" s="19">
        <f t="shared" si="484"/>
        <v>2026</v>
      </c>
      <c r="K2843" s="9">
        <f t="shared" si="485"/>
        <v>0</v>
      </c>
      <c r="N2843" s="23">
        <f t="shared" si="486"/>
        <v>0</v>
      </c>
      <c r="O2843" s="24" t="e">
        <f t="shared" si="487"/>
        <v>#DIV/0!</v>
      </c>
      <c r="V2843" s="9">
        <f t="shared" si="488"/>
        <v>0</v>
      </c>
      <c r="Z2843" s="9">
        <f t="shared" si="489"/>
        <v>0</v>
      </c>
      <c r="AG2843" s="27">
        <v>5.516</v>
      </c>
      <c r="AI2843" s="2">
        <f t="shared" si="490"/>
        <v>82.306554953178903</v>
      </c>
      <c r="AK2843" s="27">
        <v>5.516</v>
      </c>
      <c r="AM2843" s="3">
        <f t="shared" si="491"/>
        <v>82.306554953178903</v>
      </c>
      <c r="AO2843" s="27">
        <v>5.516</v>
      </c>
      <c r="AP2843" s="89">
        <v>0.3</v>
      </c>
      <c r="AQ2843" s="88">
        <v>0</v>
      </c>
      <c r="AR2843" s="46" t="e">
        <f t="shared" si="492"/>
        <v>#DIV/0!</v>
      </c>
      <c r="AS2843" s="47" t="e">
        <f t="shared" si="493"/>
        <v>#DIV/0!</v>
      </c>
      <c r="AT2843" s="30" t="e">
        <f t="shared" si="494"/>
        <v>#DIV/0!</v>
      </c>
    </row>
    <row r="2844" spans="1:46" x14ac:dyDescent="0.25">
      <c r="A2844" s="9" t="s">
        <v>2928</v>
      </c>
      <c r="C2844" s="19">
        <f t="shared" si="484"/>
        <v>2026</v>
      </c>
      <c r="K2844" s="9">
        <f t="shared" si="485"/>
        <v>0</v>
      </c>
      <c r="N2844" s="23">
        <f t="shared" si="486"/>
        <v>0</v>
      </c>
      <c r="O2844" s="24" t="e">
        <f t="shared" si="487"/>
        <v>#DIV/0!</v>
      </c>
      <c r="V2844" s="9">
        <f t="shared" si="488"/>
        <v>0</v>
      </c>
      <c r="Z2844" s="9">
        <f t="shared" si="489"/>
        <v>0</v>
      </c>
      <c r="AG2844" s="27">
        <v>5.516</v>
      </c>
      <c r="AI2844" s="2">
        <f t="shared" si="490"/>
        <v>82.306554953178903</v>
      </c>
      <c r="AK2844" s="27">
        <v>5.516</v>
      </c>
      <c r="AM2844" s="3">
        <f t="shared" si="491"/>
        <v>82.306554953178903</v>
      </c>
      <c r="AO2844" s="27">
        <v>5.516</v>
      </c>
      <c r="AP2844" s="89">
        <v>0.3</v>
      </c>
      <c r="AQ2844" s="88">
        <v>0</v>
      </c>
      <c r="AR2844" s="46" t="e">
        <f t="shared" si="492"/>
        <v>#DIV/0!</v>
      </c>
      <c r="AS2844" s="47" t="e">
        <f t="shared" si="493"/>
        <v>#DIV/0!</v>
      </c>
      <c r="AT2844" s="30" t="e">
        <f t="shared" si="494"/>
        <v>#DIV/0!</v>
      </c>
    </row>
    <row r="2845" spans="1:46" x14ac:dyDescent="0.25">
      <c r="A2845" s="9" t="s">
        <v>2929</v>
      </c>
      <c r="C2845" s="19">
        <f t="shared" si="484"/>
        <v>2026</v>
      </c>
      <c r="K2845" s="9">
        <f t="shared" si="485"/>
        <v>0</v>
      </c>
      <c r="N2845" s="23">
        <f t="shared" si="486"/>
        <v>0</v>
      </c>
      <c r="O2845" s="24" t="e">
        <f t="shared" si="487"/>
        <v>#DIV/0!</v>
      </c>
      <c r="V2845" s="9">
        <f t="shared" si="488"/>
        <v>0</v>
      </c>
      <c r="Z2845" s="9">
        <f t="shared" si="489"/>
        <v>0</v>
      </c>
      <c r="AG2845" s="27">
        <v>5.516</v>
      </c>
      <c r="AI2845" s="2">
        <f t="shared" si="490"/>
        <v>82.306554953178903</v>
      </c>
      <c r="AK2845" s="27">
        <v>5.516</v>
      </c>
      <c r="AM2845" s="3">
        <f t="shared" si="491"/>
        <v>82.306554953178903</v>
      </c>
      <c r="AO2845" s="27">
        <v>5.516</v>
      </c>
      <c r="AP2845" s="89">
        <v>0.3</v>
      </c>
      <c r="AQ2845" s="88">
        <v>0</v>
      </c>
      <c r="AR2845" s="46" t="e">
        <f t="shared" si="492"/>
        <v>#DIV/0!</v>
      </c>
      <c r="AS2845" s="47" t="e">
        <f t="shared" si="493"/>
        <v>#DIV/0!</v>
      </c>
      <c r="AT2845" s="30" t="e">
        <f t="shared" si="494"/>
        <v>#DIV/0!</v>
      </c>
    </row>
    <row r="2846" spans="1:46" x14ac:dyDescent="0.25">
      <c r="A2846" s="9" t="s">
        <v>2930</v>
      </c>
      <c r="C2846" s="19">
        <f t="shared" si="484"/>
        <v>2026</v>
      </c>
      <c r="K2846" s="9">
        <f t="shared" si="485"/>
        <v>0</v>
      </c>
      <c r="N2846" s="23">
        <f t="shared" si="486"/>
        <v>0</v>
      </c>
      <c r="O2846" s="24" t="e">
        <f t="shared" si="487"/>
        <v>#DIV/0!</v>
      </c>
      <c r="V2846" s="9">
        <f t="shared" si="488"/>
        <v>0</v>
      </c>
      <c r="Z2846" s="9">
        <f t="shared" si="489"/>
        <v>0</v>
      </c>
      <c r="AG2846" s="27">
        <v>5.516</v>
      </c>
      <c r="AI2846" s="2">
        <f t="shared" si="490"/>
        <v>82.306554953178903</v>
      </c>
      <c r="AK2846" s="27">
        <v>5.516</v>
      </c>
      <c r="AM2846" s="3">
        <f t="shared" si="491"/>
        <v>82.306554953178903</v>
      </c>
      <c r="AO2846" s="27">
        <v>5.516</v>
      </c>
      <c r="AP2846" s="89">
        <v>0.3</v>
      </c>
      <c r="AQ2846" s="88">
        <v>0</v>
      </c>
      <c r="AR2846" s="46" t="e">
        <f t="shared" si="492"/>
        <v>#DIV/0!</v>
      </c>
      <c r="AS2846" s="47" t="e">
        <f t="shared" si="493"/>
        <v>#DIV/0!</v>
      </c>
      <c r="AT2846" s="30" t="e">
        <f t="shared" si="494"/>
        <v>#DIV/0!</v>
      </c>
    </row>
    <row r="2847" spans="1:46" x14ac:dyDescent="0.25">
      <c r="A2847" s="9" t="s">
        <v>2931</v>
      </c>
      <c r="C2847" s="19">
        <f t="shared" si="484"/>
        <v>2026</v>
      </c>
      <c r="K2847" s="9">
        <f t="shared" si="485"/>
        <v>0</v>
      </c>
      <c r="N2847" s="23">
        <f t="shared" si="486"/>
        <v>0</v>
      </c>
      <c r="O2847" s="24" t="e">
        <f t="shared" si="487"/>
        <v>#DIV/0!</v>
      </c>
      <c r="V2847" s="9">
        <f t="shared" si="488"/>
        <v>0</v>
      </c>
      <c r="Z2847" s="9">
        <f t="shared" si="489"/>
        <v>0</v>
      </c>
      <c r="AG2847" s="27">
        <v>5.516</v>
      </c>
      <c r="AI2847" s="2">
        <f t="shared" si="490"/>
        <v>82.306554953178903</v>
      </c>
      <c r="AK2847" s="27">
        <v>5.516</v>
      </c>
      <c r="AM2847" s="3">
        <f t="shared" si="491"/>
        <v>82.306554953178903</v>
      </c>
      <c r="AO2847" s="27">
        <v>5.516</v>
      </c>
      <c r="AP2847" s="89">
        <v>0.3</v>
      </c>
      <c r="AQ2847" s="88">
        <v>0</v>
      </c>
      <c r="AR2847" s="46" t="e">
        <f t="shared" si="492"/>
        <v>#DIV/0!</v>
      </c>
      <c r="AS2847" s="47" t="e">
        <f t="shared" si="493"/>
        <v>#DIV/0!</v>
      </c>
      <c r="AT2847" s="30" t="e">
        <f t="shared" si="494"/>
        <v>#DIV/0!</v>
      </c>
    </row>
    <row r="2848" spans="1:46" x14ac:dyDescent="0.25">
      <c r="A2848" s="9" t="s">
        <v>2932</v>
      </c>
      <c r="C2848" s="19">
        <f t="shared" si="484"/>
        <v>2026</v>
      </c>
      <c r="K2848" s="9">
        <f t="shared" si="485"/>
        <v>0</v>
      </c>
      <c r="N2848" s="23">
        <f t="shared" si="486"/>
        <v>0</v>
      </c>
      <c r="O2848" s="24" t="e">
        <f t="shared" si="487"/>
        <v>#DIV/0!</v>
      </c>
      <c r="V2848" s="9">
        <f t="shared" si="488"/>
        <v>0</v>
      </c>
      <c r="Z2848" s="9">
        <f t="shared" si="489"/>
        <v>0</v>
      </c>
      <c r="AG2848" s="27">
        <v>5.516</v>
      </c>
      <c r="AI2848" s="2">
        <f t="shared" si="490"/>
        <v>82.306554953178903</v>
      </c>
      <c r="AK2848" s="27">
        <v>5.516</v>
      </c>
      <c r="AM2848" s="3">
        <f t="shared" si="491"/>
        <v>82.306554953178903</v>
      </c>
      <c r="AO2848" s="27">
        <v>5.516</v>
      </c>
      <c r="AP2848" s="89">
        <v>0.3</v>
      </c>
      <c r="AQ2848" s="88">
        <v>0</v>
      </c>
      <c r="AR2848" s="46" t="e">
        <f t="shared" si="492"/>
        <v>#DIV/0!</v>
      </c>
      <c r="AS2848" s="47" t="e">
        <f t="shared" si="493"/>
        <v>#DIV/0!</v>
      </c>
      <c r="AT2848" s="30" t="e">
        <f t="shared" si="494"/>
        <v>#DIV/0!</v>
      </c>
    </row>
    <row r="2849" spans="1:46" x14ac:dyDescent="0.25">
      <c r="A2849" s="9" t="s">
        <v>2933</v>
      </c>
      <c r="C2849" s="19">
        <f t="shared" si="484"/>
        <v>2026</v>
      </c>
      <c r="K2849" s="9">
        <f t="shared" si="485"/>
        <v>0</v>
      </c>
      <c r="N2849" s="23">
        <f t="shared" si="486"/>
        <v>0</v>
      </c>
      <c r="O2849" s="24" t="e">
        <f t="shared" si="487"/>
        <v>#DIV/0!</v>
      </c>
      <c r="V2849" s="9">
        <f t="shared" si="488"/>
        <v>0</v>
      </c>
      <c r="Z2849" s="9">
        <f t="shared" si="489"/>
        <v>0</v>
      </c>
      <c r="AG2849" s="27">
        <v>5.516</v>
      </c>
      <c r="AI2849" s="2">
        <f t="shared" si="490"/>
        <v>82.306554953178903</v>
      </c>
      <c r="AK2849" s="27">
        <v>5.516</v>
      </c>
      <c r="AM2849" s="3">
        <f t="shared" si="491"/>
        <v>82.306554953178903</v>
      </c>
      <c r="AO2849" s="27">
        <v>5.516</v>
      </c>
      <c r="AP2849" s="89">
        <v>0.3</v>
      </c>
      <c r="AQ2849" s="88">
        <v>0</v>
      </c>
      <c r="AR2849" s="46" t="e">
        <f t="shared" si="492"/>
        <v>#DIV/0!</v>
      </c>
      <c r="AS2849" s="47" t="e">
        <f t="shared" si="493"/>
        <v>#DIV/0!</v>
      </c>
      <c r="AT2849" s="30" t="e">
        <f t="shared" si="494"/>
        <v>#DIV/0!</v>
      </c>
    </row>
    <row r="2850" spans="1:46" x14ac:dyDescent="0.25">
      <c r="A2850" s="9" t="s">
        <v>2934</v>
      </c>
      <c r="C2850" s="19">
        <f t="shared" si="484"/>
        <v>2026</v>
      </c>
      <c r="K2850" s="9">
        <f t="shared" si="485"/>
        <v>0</v>
      </c>
      <c r="N2850" s="23">
        <f t="shared" si="486"/>
        <v>0</v>
      </c>
      <c r="O2850" s="24" t="e">
        <f t="shared" si="487"/>
        <v>#DIV/0!</v>
      </c>
      <c r="V2850" s="9">
        <f t="shared" si="488"/>
        <v>0</v>
      </c>
      <c r="Z2850" s="9">
        <f t="shared" si="489"/>
        <v>0</v>
      </c>
      <c r="AG2850" s="27">
        <v>5.516</v>
      </c>
      <c r="AI2850" s="2">
        <f t="shared" si="490"/>
        <v>82.306554953178903</v>
      </c>
      <c r="AK2850" s="27">
        <v>5.516</v>
      </c>
      <c r="AM2850" s="3">
        <f t="shared" si="491"/>
        <v>82.306554953178903</v>
      </c>
      <c r="AO2850" s="27">
        <v>5.516</v>
      </c>
      <c r="AP2850" s="89">
        <v>0.3</v>
      </c>
      <c r="AQ2850" s="88">
        <v>0</v>
      </c>
      <c r="AR2850" s="46" t="e">
        <f t="shared" si="492"/>
        <v>#DIV/0!</v>
      </c>
      <c r="AS2850" s="47" t="e">
        <f t="shared" si="493"/>
        <v>#DIV/0!</v>
      </c>
      <c r="AT2850" s="30" t="e">
        <f t="shared" si="494"/>
        <v>#DIV/0!</v>
      </c>
    </row>
    <row r="2851" spans="1:46" x14ac:dyDescent="0.25">
      <c r="A2851" s="9" t="s">
        <v>2935</v>
      </c>
      <c r="C2851" s="19">
        <f t="shared" si="484"/>
        <v>2026</v>
      </c>
      <c r="K2851" s="9">
        <f t="shared" si="485"/>
        <v>0</v>
      </c>
      <c r="N2851" s="23">
        <f t="shared" si="486"/>
        <v>0</v>
      </c>
      <c r="O2851" s="24" t="e">
        <f t="shared" si="487"/>
        <v>#DIV/0!</v>
      </c>
      <c r="V2851" s="9">
        <f t="shared" si="488"/>
        <v>0</v>
      </c>
      <c r="Z2851" s="9">
        <f t="shared" si="489"/>
        <v>0</v>
      </c>
      <c r="AG2851" s="27">
        <v>5.516</v>
      </c>
      <c r="AI2851" s="2">
        <f t="shared" si="490"/>
        <v>82.306554953178903</v>
      </c>
      <c r="AK2851" s="27">
        <v>5.516</v>
      </c>
      <c r="AM2851" s="3">
        <f t="shared" si="491"/>
        <v>82.306554953178903</v>
      </c>
      <c r="AO2851" s="27">
        <v>5.516</v>
      </c>
      <c r="AP2851" s="89">
        <v>0.3</v>
      </c>
      <c r="AQ2851" s="88">
        <v>0</v>
      </c>
      <c r="AR2851" s="46" t="e">
        <f t="shared" si="492"/>
        <v>#DIV/0!</v>
      </c>
      <c r="AS2851" s="47" t="e">
        <f t="shared" si="493"/>
        <v>#DIV/0!</v>
      </c>
      <c r="AT2851" s="30" t="e">
        <f t="shared" si="494"/>
        <v>#DIV/0!</v>
      </c>
    </row>
    <row r="2852" spans="1:46" x14ac:dyDescent="0.25">
      <c r="A2852" s="9" t="s">
        <v>2936</v>
      </c>
      <c r="C2852" s="19">
        <f t="shared" si="484"/>
        <v>2026</v>
      </c>
      <c r="K2852" s="9">
        <f t="shared" si="485"/>
        <v>0</v>
      </c>
      <c r="N2852" s="23">
        <f t="shared" si="486"/>
        <v>0</v>
      </c>
      <c r="O2852" s="24" t="e">
        <f t="shared" si="487"/>
        <v>#DIV/0!</v>
      </c>
      <c r="V2852" s="9">
        <f t="shared" si="488"/>
        <v>0</v>
      </c>
      <c r="Z2852" s="9">
        <f t="shared" si="489"/>
        <v>0</v>
      </c>
      <c r="AG2852" s="27">
        <v>5.516</v>
      </c>
      <c r="AI2852" s="2">
        <f t="shared" si="490"/>
        <v>82.306554953178903</v>
      </c>
      <c r="AK2852" s="27">
        <v>5.516</v>
      </c>
      <c r="AM2852" s="3">
        <f t="shared" si="491"/>
        <v>82.306554953178903</v>
      </c>
      <c r="AO2852" s="27">
        <v>5.516</v>
      </c>
      <c r="AP2852" s="89">
        <v>0.3</v>
      </c>
      <c r="AQ2852" s="88">
        <v>0</v>
      </c>
      <c r="AR2852" s="46" t="e">
        <f t="shared" si="492"/>
        <v>#DIV/0!</v>
      </c>
      <c r="AS2852" s="47" t="e">
        <f t="shared" si="493"/>
        <v>#DIV/0!</v>
      </c>
      <c r="AT2852" s="30" t="e">
        <f t="shared" si="494"/>
        <v>#DIV/0!</v>
      </c>
    </row>
    <row r="2853" spans="1:46" x14ac:dyDescent="0.25">
      <c r="A2853" s="9" t="s">
        <v>2937</v>
      </c>
      <c r="C2853" s="19">
        <f t="shared" si="484"/>
        <v>2026</v>
      </c>
      <c r="K2853" s="9">
        <f t="shared" si="485"/>
        <v>0</v>
      </c>
      <c r="N2853" s="23">
        <f t="shared" si="486"/>
        <v>0</v>
      </c>
      <c r="O2853" s="24" t="e">
        <f t="shared" si="487"/>
        <v>#DIV/0!</v>
      </c>
      <c r="V2853" s="9">
        <f t="shared" si="488"/>
        <v>0</v>
      </c>
      <c r="Z2853" s="9">
        <f t="shared" si="489"/>
        <v>0</v>
      </c>
      <c r="AG2853" s="27">
        <v>5.516</v>
      </c>
      <c r="AI2853" s="2">
        <f t="shared" si="490"/>
        <v>82.306554953178903</v>
      </c>
      <c r="AK2853" s="27">
        <v>5.516</v>
      </c>
      <c r="AM2853" s="3">
        <f t="shared" si="491"/>
        <v>82.306554953178903</v>
      </c>
      <c r="AO2853" s="27">
        <v>5.516</v>
      </c>
      <c r="AP2853" s="89">
        <v>0.3</v>
      </c>
      <c r="AQ2853" s="88">
        <v>0</v>
      </c>
      <c r="AR2853" s="46" t="e">
        <f t="shared" si="492"/>
        <v>#DIV/0!</v>
      </c>
      <c r="AS2853" s="47" t="e">
        <f t="shared" si="493"/>
        <v>#DIV/0!</v>
      </c>
      <c r="AT2853" s="30" t="e">
        <f t="shared" si="494"/>
        <v>#DIV/0!</v>
      </c>
    </row>
    <row r="2854" spans="1:46" x14ac:dyDescent="0.25">
      <c r="A2854" s="9" t="s">
        <v>2938</v>
      </c>
      <c r="C2854" s="19">
        <f t="shared" si="484"/>
        <v>2026</v>
      </c>
      <c r="K2854" s="9">
        <f t="shared" si="485"/>
        <v>0</v>
      </c>
      <c r="N2854" s="23">
        <f t="shared" si="486"/>
        <v>0</v>
      </c>
      <c r="O2854" s="24" t="e">
        <f t="shared" si="487"/>
        <v>#DIV/0!</v>
      </c>
      <c r="V2854" s="9">
        <f t="shared" si="488"/>
        <v>0</v>
      </c>
      <c r="Z2854" s="9">
        <f t="shared" si="489"/>
        <v>0</v>
      </c>
      <c r="AG2854" s="27">
        <v>5.516</v>
      </c>
      <c r="AI2854" s="2">
        <f t="shared" si="490"/>
        <v>82.306554953178903</v>
      </c>
      <c r="AK2854" s="27">
        <v>5.516</v>
      </c>
      <c r="AM2854" s="3">
        <f t="shared" si="491"/>
        <v>82.306554953178903</v>
      </c>
      <c r="AO2854" s="27">
        <v>5.516</v>
      </c>
      <c r="AP2854" s="89">
        <v>0.3</v>
      </c>
      <c r="AQ2854" s="88">
        <v>0</v>
      </c>
      <c r="AR2854" s="46" t="e">
        <f t="shared" si="492"/>
        <v>#DIV/0!</v>
      </c>
      <c r="AS2854" s="47" t="e">
        <f t="shared" si="493"/>
        <v>#DIV/0!</v>
      </c>
      <c r="AT2854" s="30" t="e">
        <f t="shared" si="494"/>
        <v>#DIV/0!</v>
      </c>
    </row>
    <row r="2855" spans="1:46" x14ac:dyDescent="0.25">
      <c r="A2855" s="9" t="s">
        <v>2939</v>
      </c>
      <c r="C2855" s="19">
        <f t="shared" si="484"/>
        <v>2026</v>
      </c>
      <c r="K2855" s="9">
        <f t="shared" si="485"/>
        <v>0</v>
      </c>
      <c r="N2855" s="23">
        <f t="shared" si="486"/>
        <v>0</v>
      </c>
      <c r="O2855" s="24" t="e">
        <f t="shared" si="487"/>
        <v>#DIV/0!</v>
      </c>
      <c r="V2855" s="9">
        <f t="shared" si="488"/>
        <v>0</v>
      </c>
      <c r="Z2855" s="9">
        <f t="shared" si="489"/>
        <v>0</v>
      </c>
      <c r="AG2855" s="27">
        <v>5.516</v>
      </c>
      <c r="AI2855" s="2">
        <f t="shared" si="490"/>
        <v>82.306554953178903</v>
      </c>
      <c r="AK2855" s="27">
        <v>5.516</v>
      </c>
      <c r="AM2855" s="3">
        <f t="shared" si="491"/>
        <v>82.306554953178903</v>
      </c>
      <c r="AO2855" s="27">
        <v>5.516</v>
      </c>
      <c r="AP2855" s="89">
        <v>0.3</v>
      </c>
      <c r="AQ2855" s="88">
        <v>0</v>
      </c>
      <c r="AR2855" s="46" t="e">
        <f t="shared" si="492"/>
        <v>#DIV/0!</v>
      </c>
      <c r="AS2855" s="47" t="e">
        <f t="shared" si="493"/>
        <v>#DIV/0!</v>
      </c>
      <c r="AT2855" s="30" t="e">
        <f t="shared" si="494"/>
        <v>#DIV/0!</v>
      </c>
    </row>
    <row r="2856" spans="1:46" x14ac:dyDescent="0.25">
      <c r="A2856" s="9" t="s">
        <v>2940</v>
      </c>
      <c r="C2856" s="19">
        <f t="shared" si="484"/>
        <v>2026</v>
      </c>
      <c r="K2856" s="9">
        <f t="shared" si="485"/>
        <v>0</v>
      </c>
      <c r="N2856" s="23">
        <f t="shared" si="486"/>
        <v>0</v>
      </c>
      <c r="O2856" s="24" t="e">
        <f t="shared" si="487"/>
        <v>#DIV/0!</v>
      </c>
      <c r="V2856" s="9">
        <f t="shared" si="488"/>
        <v>0</v>
      </c>
      <c r="Z2856" s="9">
        <f t="shared" si="489"/>
        <v>0</v>
      </c>
      <c r="AG2856" s="27">
        <v>5.516</v>
      </c>
      <c r="AI2856" s="2">
        <f t="shared" si="490"/>
        <v>82.306554953178903</v>
      </c>
      <c r="AK2856" s="27">
        <v>5.516</v>
      </c>
      <c r="AM2856" s="3">
        <f t="shared" si="491"/>
        <v>82.306554953178903</v>
      </c>
      <c r="AO2856" s="27">
        <v>5.516</v>
      </c>
      <c r="AP2856" s="89">
        <v>0.3</v>
      </c>
      <c r="AQ2856" s="88">
        <v>0</v>
      </c>
      <c r="AR2856" s="46" t="e">
        <f t="shared" si="492"/>
        <v>#DIV/0!</v>
      </c>
      <c r="AS2856" s="47" t="e">
        <f t="shared" si="493"/>
        <v>#DIV/0!</v>
      </c>
      <c r="AT2856" s="30" t="e">
        <f t="shared" si="494"/>
        <v>#DIV/0!</v>
      </c>
    </row>
    <row r="2857" spans="1:46" x14ac:dyDescent="0.25">
      <c r="A2857" s="9" t="s">
        <v>2941</v>
      </c>
      <c r="C2857" s="19">
        <f t="shared" si="484"/>
        <v>2026</v>
      </c>
      <c r="K2857" s="9">
        <f t="shared" si="485"/>
        <v>0</v>
      </c>
      <c r="N2857" s="23">
        <f t="shared" si="486"/>
        <v>0</v>
      </c>
      <c r="O2857" s="24" t="e">
        <f t="shared" si="487"/>
        <v>#DIV/0!</v>
      </c>
      <c r="V2857" s="9">
        <f t="shared" si="488"/>
        <v>0</v>
      </c>
      <c r="Z2857" s="9">
        <f t="shared" si="489"/>
        <v>0</v>
      </c>
      <c r="AG2857" s="27">
        <v>5.516</v>
      </c>
      <c r="AI2857" s="2">
        <f t="shared" si="490"/>
        <v>82.306554953178903</v>
      </c>
      <c r="AK2857" s="27">
        <v>5.516</v>
      </c>
      <c r="AM2857" s="3">
        <f t="shared" si="491"/>
        <v>82.306554953178903</v>
      </c>
      <c r="AO2857" s="27">
        <v>5.516</v>
      </c>
      <c r="AP2857" s="89">
        <v>0.3</v>
      </c>
      <c r="AQ2857" s="88">
        <v>0</v>
      </c>
      <c r="AR2857" s="46" t="e">
        <f t="shared" si="492"/>
        <v>#DIV/0!</v>
      </c>
      <c r="AS2857" s="47" t="e">
        <f t="shared" si="493"/>
        <v>#DIV/0!</v>
      </c>
      <c r="AT2857" s="30" t="e">
        <f t="shared" si="494"/>
        <v>#DIV/0!</v>
      </c>
    </row>
    <row r="2858" spans="1:46" x14ac:dyDescent="0.25">
      <c r="A2858" s="9" t="s">
        <v>2942</v>
      </c>
      <c r="C2858" s="19">
        <f t="shared" si="484"/>
        <v>2026</v>
      </c>
      <c r="K2858" s="9">
        <f t="shared" si="485"/>
        <v>0</v>
      </c>
      <c r="N2858" s="23">
        <f t="shared" si="486"/>
        <v>0</v>
      </c>
      <c r="O2858" s="24" t="e">
        <f t="shared" si="487"/>
        <v>#DIV/0!</v>
      </c>
      <c r="V2858" s="9">
        <f t="shared" si="488"/>
        <v>0</v>
      </c>
      <c r="Z2858" s="9">
        <f t="shared" si="489"/>
        <v>0</v>
      </c>
      <c r="AG2858" s="27">
        <v>5.516</v>
      </c>
      <c r="AI2858" s="2">
        <f t="shared" si="490"/>
        <v>82.306554953178903</v>
      </c>
      <c r="AK2858" s="27">
        <v>5.516</v>
      </c>
      <c r="AM2858" s="3">
        <f t="shared" si="491"/>
        <v>82.306554953178903</v>
      </c>
      <c r="AO2858" s="27">
        <v>5.516</v>
      </c>
      <c r="AP2858" s="89">
        <v>0.3</v>
      </c>
      <c r="AQ2858" s="88">
        <v>0</v>
      </c>
      <c r="AR2858" s="46" t="e">
        <f t="shared" si="492"/>
        <v>#DIV/0!</v>
      </c>
      <c r="AS2858" s="47" t="e">
        <f t="shared" si="493"/>
        <v>#DIV/0!</v>
      </c>
      <c r="AT2858" s="30" t="e">
        <f t="shared" si="494"/>
        <v>#DIV/0!</v>
      </c>
    </row>
    <row r="2859" spans="1:46" x14ac:dyDescent="0.25">
      <c r="A2859" s="9" t="s">
        <v>2943</v>
      </c>
      <c r="C2859" s="19">
        <f t="shared" si="484"/>
        <v>2026</v>
      </c>
      <c r="K2859" s="9">
        <f t="shared" si="485"/>
        <v>0</v>
      </c>
      <c r="N2859" s="23">
        <f t="shared" si="486"/>
        <v>0</v>
      </c>
      <c r="O2859" s="24" t="e">
        <f t="shared" si="487"/>
        <v>#DIV/0!</v>
      </c>
      <c r="V2859" s="9">
        <f t="shared" si="488"/>
        <v>0</v>
      </c>
      <c r="Z2859" s="9">
        <f t="shared" si="489"/>
        <v>0</v>
      </c>
      <c r="AG2859" s="27">
        <v>5.516</v>
      </c>
      <c r="AI2859" s="2">
        <f t="shared" si="490"/>
        <v>82.306554953178903</v>
      </c>
      <c r="AK2859" s="27">
        <v>5.516</v>
      </c>
      <c r="AM2859" s="3">
        <f t="shared" si="491"/>
        <v>82.306554953178903</v>
      </c>
      <c r="AO2859" s="27">
        <v>5.516</v>
      </c>
      <c r="AP2859" s="89">
        <v>0.3</v>
      </c>
      <c r="AQ2859" s="88">
        <v>0</v>
      </c>
      <c r="AR2859" s="46" t="e">
        <f t="shared" si="492"/>
        <v>#DIV/0!</v>
      </c>
      <c r="AS2859" s="47" t="e">
        <f t="shared" si="493"/>
        <v>#DIV/0!</v>
      </c>
      <c r="AT2859" s="30" t="e">
        <f t="shared" si="494"/>
        <v>#DIV/0!</v>
      </c>
    </row>
    <row r="2860" spans="1:46" x14ac:dyDescent="0.25">
      <c r="A2860" s="9" t="s">
        <v>2944</v>
      </c>
      <c r="C2860" s="19">
        <f t="shared" si="484"/>
        <v>2026</v>
      </c>
      <c r="K2860" s="9">
        <f t="shared" si="485"/>
        <v>0</v>
      </c>
      <c r="N2860" s="23">
        <f t="shared" si="486"/>
        <v>0</v>
      </c>
      <c r="O2860" s="24" t="e">
        <f t="shared" si="487"/>
        <v>#DIV/0!</v>
      </c>
      <c r="V2860" s="9">
        <f t="shared" si="488"/>
        <v>0</v>
      </c>
      <c r="Z2860" s="9">
        <f t="shared" si="489"/>
        <v>0</v>
      </c>
      <c r="AG2860" s="27">
        <v>5.516</v>
      </c>
      <c r="AI2860" s="2">
        <f t="shared" si="490"/>
        <v>82.306554953178903</v>
      </c>
      <c r="AK2860" s="27">
        <v>5.516</v>
      </c>
      <c r="AM2860" s="3">
        <f t="shared" si="491"/>
        <v>82.306554953178903</v>
      </c>
      <c r="AO2860" s="27">
        <v>5.516</v>
      </c>
      <c r="AP2860" s="89">
        <v>0.3</v>
      </c>
      <c r="AQ2860" s="88">
        <v>0</v>
      </c>
      <c r="AR2860" s="46" t="e">
        <f t="shared" si="492"/>
        <v>#DIV/0!</v>
      </c>
      <c r="AS2860" s="47" t="e">
        <f t="shared" si="493"/>
        <v>#DIV/0!</v>
      </c>
      <c r="AT2860" s="30" t="e">
        <f t="shared" si="494"/>
        <v>#DIV/0!</v>
      </c>
    </row>
    <row r="2861" spans="1:46" x14ac:dyDescent="0.25">
      <c r="A2861" s="9" t="s">
        <v>2945</v>
      </c>
      <c r="C2861" s="19">
        <f t="shared" si="484"/>
        <v>2026</v>
      </c>
      <c r="K2861" s="9">
        <f t="shared" si="485"/>
        <v>0</v>
      </c>
      <c r="N2861" s="23">
        <f t="shared" si="486"/>
        <v>0</v>
      </c>
      <c r="O2861" s="24" t="e">
        <f t="shared" si="487"/>
        <v>#DIV/0!</v>
      </c>
      <c r="V2861" s="9">
        <f t="shared" si="488"/>
        <v>0</v>
      </c>
      <c r="Z2861" s="9">
        <f t="shared" si="489"/>
        <v>0</v>
      </c>
      <c r="AG2861" s="27">
        <v>5.516</v>
      </c>
      <c r="AI2861" s="2">
        <f t="shared" si="490"/>
        <v>82.306554953178903</v>
      </c>
      <c r="AK2861" s="27">
        <v>5.516</v>
      </c>
      <c r="AM2861" s="3">
        <f t="shared" si="491"/>
        <v>82.306554953178903</v>
      </c>
      <c r="AO2861" s="27">
        <v>5.516</v>
      </c>
      <c r="AP2861" s="89">
        <v>0.3</v>
      </c>
      <c r="AQ2861" s="88">
        <v>0</v>
      </c>
      <c r="AR2861" s="46" t="e">
        <f t="shared" si="492"/>
        <v>#DIV/0!</v>
      </c>
      <c r="AS2861" s="47" t="e">
        <f t="shared" si="493"/>
        <v>#DIV/0!</v>
      </c>
      <c r="AT2861" s="30" t="e">
        <f t="shared" si="494"/>
        <v>#DIV/0!</v>
      </c>
    </row>
    <row r="2862" spans="1:46" x14ac:dyDescent="0.25">
      <c r="A2862" s="9" t="s">
        <v>2946</v>
      </c>
      <c r="C2862" s="19">
        <f t="shared" si="484"/>
        <v>2026</v>
      </c>
      <c r="K2862" s="9">
        <f t="shared" si="485"/>
        <v>0</v>
      </c>
      <c r="N2862" s="23">
        <f t="shared" si="486"/>
        <v>0</v>
      </c>
      <c r="O2862" s="24" t="e">
        <f t="shared" si="487"/>
        <v>#DIV/0!</v>
      </c>
      <c r="V2862" s="9">
        <f t="shared" si="488"/>
        <v>0</v>
      </c>
      <c r="Z2862" s="9">
        <f t="shared" si="489"/>
        <v>0</v>
      </c>
      <c r="AG2862" s="27">
        <v>5.516</v>
      </c>
      <c r="AI2862" s="2">
        <f t="shared" si="490"/>
        <v>82.306554953178903</v>
      </c>
      <c r="AK2862" s="27">
        <v>5.516</v>
      </c>
      <c r="AM2862" s="3">
        <f t="shared" si="491"/>
        <v>82.306554953178903</v>
      </c>
      <c r="AO2862" s="27">
        <v>5.516</v>
      </c>
      <c r="AP2862" s="89">
        <v>0.3</v>
      </c>
      <c r="AQ2862" s="88">
        <v>0</v>
      </c>
      <c r="AR2862" s="46" t="e">
        <f t="shared" si="492"/>
        <v>#DIV/0!</v>
      </c>
      <c r="AS2862" s="47" t="e">
        <f t="shared" si="493"/>
        <v>#DIV/0!</v>
      </c>
      <c r="AT2862" s="30" t="e">
        <f t="shared" si="494"/>
        <v>#DIV/0!</v>
      </c>
    </row>
    <row r="2863" spans="1:46" x14ac:dyDescent="0.25">
      <c r="A2863" s="9" t="s">
        <v>2947</v>
      </c>
      <c r="C2863" s="19">
        <f t="shared" si="484"/>
        <v>2026</v>
      </c>
      <c r="K2863" s="9">
        <f t="shared" si="485"/>
        <v>0</v>
      </c>
      <c r="N2863" s="23">
        <f t="shared" si="486"/>
        <v>0</v>
      </c>
      <c r="O2863" s="24" t="e">
        <f t="shared" si="487"/>
        <v>#DIV/0!</v>
      </c>
      <c r="V2863" s="9">
        <f t="shared" si="488"/>
        <v>0</v>
      </c>
      <c r="Z2863" s="9">
        <f t="shared" si="489"/>
        <v>0</v>
      </c>
      <c r="AG2863" s="27">
        <v>5.516</v>
      </c>
      <c r="AI2863" s="2">
        <f t="shared" si="490"/>
        <v>82.306554953178903</v>
      </c>
      <c r="AK2863" s="27">
        <v>5.516</v>
      </c>
      <c r="AM2863" s="3">
        <f t="shared" si="491"/>
        <v>82.306554953178903</v>
      </c>
      <c r="AO2863" s="27">
        <v>5.516</v>
      </c>
      <c r="AP2863" s="89">
        <v>0.3</v>
      </c>
      <c r="AQ2863" s="88">
        <v>0</v>
      </c>
      <c r="AR2863" s="46" t="e">
        <f t="shared" si="492"/>
        <v>#DIV/0!</v>
      </c>
      <c r="AS2863" s="47" t="e">
        <f t="shared" si="493"/>
        <v>#DIV/0!</v>
      </c>
      <c r="AT2863" s="30" t="e">
        <f t="shared" si="494"/>
        <v>#DIV/0!</v>
      </c>
    </row>
    <row r="2864" spans="1:46" x14ac:dyDescent="0.25">
      <c r="A2864" s="9" t="s">
        <v>2948</v>
      </c>
      <c r="C2864" s="19">
        <f t="shared" si="484"/>
        <v>2026</v>
      </c>
      <c r="K2864" s="9">
        <f t="shared" si="485"/>
        <v>0</v>
      </c>
      <c r="N2864" s="23">
        <f t="shared" si="486"/>
        <v>0</v>
      </c>
      <c r="O2864" s="24" t="e">
        <f t="shared" si="487"/>
        <v>#DIV/0!</v>
      </c>
      <c r="V2864" s="9">
        <f t="shared" si="488"/>
        <v>0</v>
      </c>
      <c r="Z2864" s="9">
        <f t="shared" si="489"/>
        <v>0</v>
      </c>
      <c r="AG2864" s="27">
        <v>5.516</v>
      </c>
      <c r="AI2864" s="2">
        <f t="shared" si="490"/>
        <v>82.306554953178903</v>
      </c>
      <c r="AK2864" s="27">
        <v>5.516</v>
      </c>
      <c r="AM2864" s="3">
        <f t="shared" si="491"/>
        <v>82.306554953178903</v>
      </c>
      <c r="AO2864" s="27">
        <v>5.516</v>
      </c>
      <c r="AP2864" s="89">
        <v>0.3</v>
      </c>
      <c r="AQ2864" s="88">
        <v>0</v>
      </c>
      <c r="AR2864" s="46" t="e">
        <f t="shared" si="492"/>
        <v>#DIV/0!</v>
      </c>
      <c r="AS2864" s="47" t="e">
        <f t="shared" si="493"/>
        <v>#DIV/0!</v>
      </c>
      <c r="AT2864" s="30" t="e">
        <f t="shared" si="494"/>
        <v>#DIV/0!</v>
      </c>
    </row>
    <row r="2865" spans="1:46" x14ac:dyDescent="0.25">
      <c r="A2865" s="9" t="s">
        <v>2949</v>
      </c>
      <c r="C2865" s="19">
        <f t="shared" si="484"/>
        <v>2026</v>
      </c>
      <c r="K2865" s="9">
        <f t="shared" si="485"/>
        <v>0</v>
      </c>
      <c r="N2865" s="23">
        <f t="shared" si="486"/>
        <v>0</v>
      </c>
      <c r="O2865" s="24" t="e">
        <f t="shared" si="487"/>
        <v>#DIV/0!</v>
      </c>
      <c r="V2865" s="9">
        <f t="shared" si="488"/>
        <v>0</v>
      </c>
      <c r="Z2865" s="9">
        <f t="shared" si="489"/>
        <v>0</v>
      </c>
      <c r="AG2865" s="27">
        <v>5.516</v>
      </c>
      <c r="AI2865" s="2">
        <f t="shared" si="490"/>
        <v>82.306554953178903</v>
      </c>
      <c r="AK2865" s="27">
        <v>5.516</v>
      </c>
      <c r="AM2865" s="3">
        <f t="shared" si="491"/>
        <v>82.306554953178903</v>
      </c>
      <c r="AO2865" s="27">
        <v>5.516</v>
      </c>
      <c r="AP2865" s="89">
        <v>0.3</v>
      </c>
      <c r="AQ2865" s="88">
        <v>0</v>
      </c>
      <c r="AR2865" s="46" t="e">
        <f t="shared" si="492"/>
        <v>#DIV/0!</v>
      </c>
      <c r="AS2865" s="47" t="e">
        <f t="shared" si="493"/>
        <v>#DIV/0!</v>
      </c>
      <c r="AT2865" s="30" t="e">
        <f t="shared" si="494"/>
        <v>#DIV/0!</v>
      </c>
    </row>
    <row r="2866" spans="1:46" x14ac:dyDescent="0.25">
      <c r="A2866" s="9" t="s">
        <v>2950</v>
      </c>
      <c r="C2866" s="19">
        <f t="shared" si="484"/>
        <v>2026</v>
      </c>
      <c r="K2866" s="9">
        <f t="shared" si="485"/>
        <v>0</v>
      </c>
      <c r="N2866" s="23">
        <f t="shared" si="486"/>
        <v>0</v>
      </c>
      <c r="O2866" s="24" t="e">
        <f t="shared" si="487"/>
        <v>#DIV/0!</v>
      </c>
      <c r="V2866" s="9">
        <f t="shared" si="488"/>
        <v>0</v>
      </c>
      <c r="Z2866" s="9">
        <f t="shared" si="489"/>
        <v>0</v>
      </c>
      <c r="AG2866" s="27">
        <v>5.516</v>
      </c>
      <c r="AI2866" s="2">
        <f t="shared" si="490"/>
        <v>82.306554953178903</v>
      </c>
      <c r="AK2866" s="27">
        <v>5.516</v>
      </c>
      <c r="AM2866" s="3">
        <f t="shared" si="491"/>
        <v>82.306554953178903</v>
      </c>
      <c r="AO2866" s="27">
        <v>5.516</v>
      </c>
      <c r="AP2866" s="89">
        <v>0.3</v>
      </c>
      <c r="AQ2866" s="88">
        <v>0</v>
      </c>
      <c r="AR2866" s="46" t="e">
        <f t="shared" si="492"/>
        <v>#DIV/0!</v>
      </c>
      <c r="AS2866" s="47" t="e">
        <f t="shared" si="493"/>
        <v>#DIV/0!</v>
      </c>
      <c r="AT2866" s="30" t="e">
        <f t="shared" si="494"/>
        <v>#DIV/0!</v>
      </c>
    </row>
    <row r="2867" spans="1:46" x14ac:dyDescent="0.25">
      <c r="A2867" s="9" t="s">
        <v>2951</v>
      </c>
      <c r="C2867" s="19">
        <f t="shared" si="484"/>
        <v>2026</v>
      </c>
      <c r="K2867" s="9">
        <f t="shared" si="485"/>
        <v>0</v>
      </c>
      <c r="N2867" s="23">
        <f t="shared" si="486"/>
        <v>0</v>
      </c>
      <c r="O2867" s="24" t="e">
        <f t="shared" si="487"/>
        <v>#DIV/0!</v>
      </c>
      <c r="V2867" s="9">
        <f t="shared" si="488"/>
        <v>0</v>
      </c>
      <c r="Z2867" s="9">
        <f t="shared" si="489"/>
        <v>0</v>
      </c>
      <c r="AG2867" s="27">
        <v>5.516</v>
      </c>
      <c r="AI2867" s="2">
        <f t="shared" si="490"/>
        <v>82.306554953178903</v>
      </c>
      <c r="AK2867" s="27">
        <v>5.516</v>
      </c>
      <c r="AM2867" s="3">
        <f t="shared" si="491"/>
        <v>82.306554953178903</v>
      </c>
      <c r="AO2867" s="27">
        <v>5.516</v>
      </c>
      <c r="AP2867" s="89">
        <v>0.3</v>
      </c>
      <c r="AQ2867" s="88">
        <v>0</v>
      </c>
      <c r="AR2867" s="46" t="e">
        <f t="shared" si="492"/>
        <v>#DIV/0!</v>
      </c>
      <c r="AS2867" s="47" t="e">
        <f t="shared" si="493"/>
        <v>#DIV/0!</v>
      </c>
      <c r="AT2867" s="30" t="e">
        <f t="shared" si="494"/>
        <v>#DIV/0!</v>
      </c>
    </row>
    <row r="2868" spans="1:46" x14ac:dyDescent="0.25">
      <c r="A2868" s="9" t="s">
        <v>2952</v>
      </c>
      <c r="C2868" s="19">
        <f t="shared" si="484"/>
        <v>2026</v>
      </c>
      <c r="K2868" s="9">
        <f t="shared" si="485"/>
        <v>0</v>
      </c>
      <c r="N2868" s="23">
        <f t="shared" si="486"/>
        <v>0</v>
      </c>
      <c r="O2868" s="24" t="e">
        <f t="shared" si="487"/>
        <v>#DIV/0!</v>
      </c>
      <c r="V2868" s="9">
        <f t="shared" si="488"/>
        <v>0</v>
      </c>
      <c r="Z2868" s="9">
        <f t="shared" si="489"/>
        <v>0</v>
      </c>
      <c r="AG2868" s="27">
        <v>5.516</v>
      </c>
      <c r="AI2868" s="2">
        <f t="shared" si="490"/>
        <v>82.306554953178903</v>
      </c>
      <c r="AK2868" s="27">
        <v>5.516</v>
      </c>
      <c r="AM2868" s="3">
        <f t="shared" si="491"/>
        <v>82.306554953178903</v>
      </c>
      <c r="AO2868" s="27">
        <v>5.516</v>
      </c>
      <c r="AP2868" s="89">
        <v>0.3</v>
      </c>
      <c r="AQ2868" s="88">
        <v>0</v>
      </c>
      <c r="AR2868" s="46" t="e">
        <f t="shared" si="492"/>
        <v>#DIV/0!</v>
      </c>
      <c r="AS2868" s="47" t="e">
        <f t="shared" si="493"/>
        <v>#DIV/0!</v>
      </c>
      <c r="AT2868" s="30" t="e">
        <f t="shared" si="494"/>
        <v>#DIV/0!</v>
      </c>
    </row>
    <row r="2869" spans="1:46" x14ac:dyDescent="0.25">
      <c r="A2869" s="9" t="s">
        <v>2953</v>
      </c>
      <c r="C2869" s="19">
        <f t="shared" si="484"/>
        <v>2026</v>
      </c>
      <c r="K2869" s="9">
        <f t="shared" si="485"/>
        <v>0</v>
      </c>
      <c r="N2869" s="23">
        <f t="shared" si="486"/>
        <v>0</v>
      </c>
      <c r="O2869" s="24" t="e">
        <f t="shared" si="487"/>
        <v>#DIV/0!</v>
      </c>
      <c r="V2869" s="9">
        <f t="shared" si="488"/>
        <v>0</v>
      </c>
      <c r="Z2869" s="9">
        <f t="shared" si="489"/>
        <v>0</v>
      </c>
      <c r="AG2869" s="27">
        <v>5.516</v>
      </c>
      <c r="AI2869" s="2">
        <f t="shared" si="490"/>
        <v>82.306554953178903</v>
      </c>
      <c r="AK2869" s="27">
        <v>5.516</v>
      </c>
      <c r="AM2869" s="3">
        <f t="shared" si="491"/>
        <v>82.306554953178903</v>
      </c>
      <c r="AO2869" s="27">
        <v>5.516</v>
      </c>
      <c r="AP2869" s="89">
        <v>0.3</v>
      </c>
      <c r="AQ2869" s="88">
        <v>0</v>
      </c>
      <c r="AR2869" s="46" t="e">
        <f t="shared" si="492"/>
        <v>#DIV/0!</v>
      </c>
      <c r="AS2869" s="47" t="e">
        <f t="shared" si="493"/>
        <v>#DIV/0!</v>
      </c>
      <c r="AT2869" s="30" t="e">
        <f t="shared" si="494"/>
        <v>#DIV/0!</v>
      </c>
    </row>
    <row r="2870" spans="1:46" x14ac:dyDescent="0.25">
      <c r="A2870" s="9" t="s">
        <v>2954</v>
      </c>
      <c r="C2870" s="19">
        <f t="shared" si="484"/>
        <v>2026</v>
      </c>
      <c r="K2870" s="9">
        <f t="shared" si="485"/>
        <v>0</v>
      </c>
      <c r="N2870" s="23">
        <f t="shared" si="486"/>
        <v>0</v>
      </c>
      <c r="O2870" s="24" t="e">
        <f t="shared" si="487"/>
        <v>#DIV/0!</v>
      </c>
      <c r="V2870" s="9">
        <f t="shared" si="488"/>
        <v>0</v>
      </c>
      <c r="Z2870" s="9">
        <f t="shared" si="489"/>
        <v>0</v>
      </c>
      <c r="AG2870" s="27">
        <v>5.516</v>
      </c>
      <c r="AI2870" s="2">
        <f t="shared" si="490"/>
        <v>82.306554953178903</v>
      </c>
      <c r="AK2870" s="27">
        <v>5.516</v>
      </c>
      <c r="AM2870" s="3">
        <f t="shared" si="491"/>
        <v>82.306554953178903</v>
      </c>
      <c r="AO2870" s="27">
        <v>5.516</v>
      </c>
      <c r="AP2870" s="89">
        <v>0.3</v>
      </c>
      <c r="AQ2870" s="88">
        <v>0</v>
      </c>
      <c r="AR2870" s="46" t="e">
        <f t="shared" si="492"/>
        <v>#DIV/0!</v>
      </c>
      <c r="AS2870" s="47" t="e">
        <f t="shared" si="493"/>
        <v>#DIV/0!</v>
      </c>
      <c r="AT2870" s="30" t="e">
        <f t="shared" si="494"/>
        <v>#DIV/0!</v>
      </c>
    </row>
    <row r="2871" spans="1:46" x14ac:dyDescent="0.25">
      <c r="A2871" s="9" t="s">
        <v>2955</v>
      </c>
      <c r="C2871" s="19">
        <f t="shared" si="484"/>
        <v>2026</v>
      </c>
      <c r="K2871" s="9">
        <f t="shared" si="485"/>
        <v>0</v>
      </c>
      <c r="N2871" s="23">
        <f t="shared" si="486"/>
        <v>0</v>
      </c>
      <c r="O2871" s="24" t="e">
        <f t="shared" si="487"/>
        <v>#DIV/0!</v>
      </c>
      <c r="V2871" s="9">
        <f t="shared" si="488"/>
        <v>0</v>
      </c>
      <c r="Z2871" s="9">
        <f t="shared" si="489"/>
        <v>0</v>
      </c>
      <c r="AG2871" s="27">
        <v>5.516</v>
      </c>
      <c r="AI2871" s="2">
        <f t="shared" si="490"/>
        <v>82.306554953178903</v>
      </c>
      <c r="AK2871" s="27">
        <v>5.516</v>
      </c>
      <c r="AM2871" s="3">
        <f t="shared" si="491"/>
        <v>82.306554953178903</v>
      </c>
      <c r="AO2871" s="27">
        <v>5.516</v>
      </c>
      <c r="AP2871" s="89">
        <v>0.3</v>
      </c>
      <c r="AQ2871" s="88">
        <v>0</v>
      </c>
      <c r="AR2871" s="46" t="e">
        <f t="shared" si="492"/>
        <v>#DIV/0!</v>
      </c>
      <c r="AS2871" s="47" t="e">
        <f t="shared" si="493"/>
        <v>#DIV/0!</v>
      </c>
      <c r="AT2871" s="30" t="e">
        <f t="shared" si="494"/>
        <v>#DIV/0!</v>
      </c>
    </row>
    <row r="2872" spans="1:46" x14ac:dyDescent="0.25">
      <c r="A2872" s="9" t="s">
        <v>2956</v>
      </c>
      <c r="C2872" s="19">
        <f t="shared" si="484"/>
        <v>2026</v>
      </c>
      <c r="K2872" s="9">
        <f t="shared" si="485"/>
        <v>0</v>
      </c>
      <c r="N2872" s="23">
        <f t="shared" si="486"/>
        <v>0</v>
      </c>
      <c r="O2872" s="24" t="e">
        <f t="shared" si="487"/>
        <v>#DIV/0!</v>
      </c>
      <c r="V2872" s="9">
        <f t="shared" si="488"/>
        <v>0</v>
      </c>
      <c r="Z2872" s="9">
        <f t="shared" si="489"/>
        <v>0</v>
      </c>
      <c r="AG2872" s="27">
        <v>5.516</v>
      </c>
      <c r="AI2872" s="2">
        <f t="shared" si="490"/>
        <v>82.306554953178903</v>
      </c>
      <c r="AK2872" s="27">
        <v>5.516</v>
      </c>
      <c r="AM2872" s="3">
        <f t="shared" si="491"/>
        <v>82.306554953178903</v>
      </c>
      <c r="AO2872" s="27">
        <v>5.516</v>
      </c>
      <c r="AP2872" s="89">
        <v>0.3</v>
      </c>
      <c r="AQ2872" s="88">
        <v>0</v>
      </c>
      <c r="AR2872" s="46" t="e">
        <f t="shared" si="492"/>
        <v>#DIV/0!</v>
      </c>
      <c r="AS2872" s="47" t="e">
        <f t="shared" si="493"/>
        <v>#DIV/0!</v>
      </c>
      <c r="AT2872" s="30" t="e">
        <f t="shared" si="494"/>
        <v>#DIV/0!</v>
      </c>
    </row>
    <row r="2873" spans="1:46" x14ac:dyDescent="0.25">
      <c r="A2873" s="9" t="s">
        <v>2957</v>
      </c>
      <c r="C2873" s="19">
        <f t="shared" si="484"/>
        <v>2026</v>
      </c>
      <c r="K2873" s="9">
        <f t="shared" si="485"/>
        <v>0</v>
      </c>
      <c r="N2873" s="23">
        <f t="shared" si="486"/>
        <v>0</v>
      </c>
      <c r="O2873" s="24" t="e">
        <f t="shared" si="487"/>
        <v>#DIV/0!</v>
      </c>
      <c r="V2873" s="9">
        <f t="shared" si="488"/>
        <v>0</v>
      </c>
      <c r="Z2873" s="9">
        <f t="shared" si="489"/>
        <v>0</v>
      </c>
      <c r="AG2873" s="27">
        <v>5.516</v>
      </c>
      <c r="AI2873" s="2">
        <f t="shared" si="490"/>
        <v>82.306554953178903</v>
      </c>
      <c r="AK2873" s="27">
        <v>5.516</v>
      </c>
      <c r="AM2873" s="3">
        <f t="shared" si="491"/>
        <v>82.306554953178903</v>
      </c>
      <c r="AO2873" s="27">
        <v>5.516</v>
      </c>
      <c r="AP2873" s="89">
        <v>0.3</v>
      </c>
      <c r="AQ2873" s="88">
        <v>0</v>
      </c>
      <c r="AR2873" s="46" t="e">
        <f t="shared" si="492"/>
        <v>#DIV/0!</v>
      </c>
      <c r="AS2873" s="47" t="e">
        <f t="shared" si="493"/>
        <v>#DIV/0!</v>
      </c>
      <c r="AT2873" s="30" t="e">
        <f t="shared" si="494"/>
        <v>#DIV/0!</v>
      </c>
    </row>
    <row r="2874" spans="1:46" x14ac:dyDescent="0.25">
      <c r="A2874" s="9" t="s">
        <v>2958</v>
      </c>
      <c r="C2874" s="19">
        <f t="shared" si="484"/>
        <v>2026</v>
      </c>
      <c r="K2874" s="9">
        <f t="shared" si="485"/>
        <v>0</v>
      </c>
      <c r="N2874" s="23">
        <f t="shared" si="486"/>
        <v>0</v>
      </c>
      <c r="O2874" s="24" t="e">
        <f t="shared" si="487"/>
        <v>#DIV/0!</v>
      </c>
      <c r="V2874" s="9">
        <f t="shared" si="488"/>
        <v>0</v>
      </c>
      <c r="Z2874" s="9">
        <f t="shared" si="489"/>
        <v>0</v>
      </c>
      <c r="AG2874" s="27">
        <v>5.516</v>
      </c>
      <c r="AI2874" s="2">
        <f t="shared" si="490"/>
        <v>82.306554953178903</v>
      </c>
      <c r="AK2874" s="27">
        <v>5.516</v>
      </c>
      <c r="AM2874" s="3">
        <f t="shared" si="491"/>
        <v>82.306554953178903</v>
      </c>
      <c r="AO2874" s="27">
        <v>5.516</v>
      </c>
      <c r="AP2874" s="89">
        <v>0.3</v>
      </c>
      <c r="AQ2874" s="88">
        <v>0</v>
      </c>
      <c r="AR2874" s="46" t="e">
        <f t="shared" si="492"/>
        <v>#DIV/0!</v>
      </c>
      <c r="AS2874" s="47" t="e">
        <f t="shared" si="493"/>
        <v>#DIV/0!</v>
      </c>
      <c r="AT2874" s="30" t="e">
        <f t="shared" si="494"/>
        <v>#DIV/0!</v>
      </c>
    </row>
    <row r="2875" spans="1:46" x14ac:dyDescent="0.25">
      <c r="A2875" s="9" t="s">
        <v>2959</v>
      </c>
      <c r="C2875" s="19">
        <f t="shared" si="484"/>
        <v>2026</v>
      </c>
      <c r="K2875" s="9">
        <f t="shared" si="485"/>
        <v>0</v>
      </c>
      <c r="N2875" s="23">
        <f t="shared" si="486"/>
        <v>0</v>
      </c>
      <c r="O2875" s="24" t="e">
        <f t="shared" si="487"/>
        <v>#DIV/0!</v>
      </c>
      <c r="V2875" s="9">
        <f t="shared" si="488"/>
        <v>0</v>
      </c>
      <c r="Z2875" s="9">
        <f t="shared" si="489"/>
        <v>0</v>
      </c>
      <c r="AG2875" s="27">
        <v>5.516</v>
      </c>
      <c r="AI2875" s="2">
        <f t="shared" si="490"/>
        <v>82.306554953178903</v>
      </c>
      <c r="AK2875" s="27">
        <v>5.516</v>
      </c>
      <c r="AM2875" s="3">
        <f t="shared" si="491"/>
        <v>82.306554953178903</v>
      </c>
      <c r="AO2875" s="27">
        <v>5.516</v>
      </c>
      <c r="AP2875" s="89">
        <v>0.3</v>
      </c>
      <c r="AQ2875" s="88">
        <v>0</v>
      </c>
      <c r="AR2875" s="46" t="e">
        <f t="shared" si="492"/>
        <v>#DIV/0!</v>
      </c>
      <c r="AS2875" s="47" t="e">
        <f t="shared" si="493"/>
        <v>#DIV/0!</v>
      </c>
      <c r="AT2875" s="30" t="e">
        <f t="shared" si="494"/>
        <v>#DIV/0!</v>
      </c>
    </row>
    <row r="2876" spans="1:46" x14ac:dyDescent="0.25">
      <c r="A2876" s="9" t="s">
        <v>2960</v>
      </c>
      <c r="C2876" s="19">
        <f t="shared" si="484"/>
        <v>2026</v>
      </c>
      <c r="K2876" s="9">
        <f t="shared" si="485"/>
        <v>0</v>
      </c>
      <c r="N2876" s="23">
        <f t="shared" si="486"/>
        <v>0</v>
      </c>
      <c r="O2876" s="24" t="e">
        <f t="shared" si="487"/>
        <v>#DIV/0!</v>
      </c>
      <c r="V2876" s="9">
        <f t="shared" si="488"/>
        <v>0</v>
      </c>
      <c r="Z2876" s="9">
        <f t="shared" si="489"/>
        <v>0</v>
      </c>
      <c r="AG2876" s="27">
        <v>5.516</v>
      </c>
      <c r="AI2876" s="2">
        <f t="shared" si="490"/>
        <v>82.306554953178903</v>
      </c>
      <c r="AK2876" s="27">
        <v>5.516</v>
      </c>
      <c r="AM2876" s="3">
        <f t="shared" si="491"/>
        <v>82.306554953178903</v>
      </c>
      <c r="AO2876" s="27">
        <v>5.516</v>
      </c>
      <c r="AP2876" s="89">
        <v>0.3</v>
      </c>
      <c r="AQ2876" s="88">
        <v>0</v>
      </c>
      <c r="AR2876" s="46" t="e">
        <f t="shared" si="492"/>
        <v>#DIV/0!</v>
      </c>
      <c r="AS2876" s="47" t="e">
        <f t="shared" si="493"/>
        <v>#DIV/0!</v>
      </c>
      <c r="AT2876" s="30" t="e">
        <f t="shared" si="494"/>
        <v>#DIV/0!</v>
      </c>
    </row>
    <row r="2877" spans="1:46" x14ac:dyDescent="0.25">
      <c r="A2877" s="9" t="s">
        <v>2961</v>
      </c>
      <c r="C2877" s="19">
        <f t="shared" si="484"/>
        <v>2026</v>
      </c>
      <c r="K2877" s="9">
        <f t="shared" si="485"/>
        <v>0</v>
      </c>
      <c r="N2877" s="23">
        <f t="shared" si="486"/>
        <v>0</v>
      </c>
      <c r="O2877" s="24" t="e">
        <f t="shared" si="487"/>
        <v>#DIV/0!</v>
      </c>
      <c r="V2877" s="9">
        <f t="shared" si="488"/>
        <v>0</v>
      </c>
      <c r="Z2877" s="9">
        <f t="shared" si="489"/>
        <v>0</v>
      </c>
      <c r="AG2877" s="27">
        <v>5.516</v>
      </c>
      <c r="AI2877" s="2">
        <f t="shared" si="490"/>
        <v>82.306554953178903</v>
      </c>
      <c r="AK2877" s="27">
        <v>5.516</v>
      </c>
      <c r="AM2877" s="3">
        <f t="shared" si="491"/>
        <v>82.306554953178903</v>
      </c>
      <c r="AO2877" s="27">
        <v>5.516</v>
      </c>
      <c r="AP2877" s="89">
        <v>0.3</v>
      </c>
      <c r="AQ2877" s="88">
        <v>0</v>
      </c>
      <c r="AR2877" s="46" t="e">
        <f t="shared" si="492"/>
        <v>#DIV/0!</v>
      </c>
      <c r="AS2877" s="47" t="e">
        <f t="shared" si="493"/>
        <v>#DIV/0!</v>
      </c>
      <c r="AT2877" s="30" t="e">
        <f t="shared" si="494"/>
        <v>#DIV/0!</v>
      </c>
    </row>
    <row r="2878" spans="1:46" x14ac:dyDescent="0.25">
      <c r="A2878" s="9" t="s">
        <v>2962</v>
      </c>
      <c r="C2878" s="19">
        <f t="shared" si="484"/>
        <v>2026</v>
      </c>
      <c r="K2878" s="9">
        <f t="shared" si="485"/>
        <v>0</v>
      </c>
      <c r="N2878" s="23">
        <f t="shared" si="486"/>
        <v>0</v>
      </c>
      <c r="O2878" s="24" t="e">
        <f t="shared" si="487"/>
        <v>#DIV/0!</v>
      </c>
      <c r="V2878" s="9">
        <f t="shared" si="488"/>
        <v>0</v>
      </c>
      <c r="Z2878" s="9">
        <f t="shared" si="489"/>
        <v>0</v>
      </c>
      <c r="AG2878" s="27">
        <v>5.516</v>
      </c>
      <c r="AI2878" s="2">
        <f t="shared" si="490"/>
        <v>82.306554953178903</v>
      </c>
      <c r="AK2878" s="27">
        <v>5.516</v>
      </c>
      <c r="AM2878" s="3">
        <f t="shared" si="491"/>
        <v>82.306554953178903</v>
      </c>
      <c r="AO2878" s="27">
        <v>5.516</v>
      </c>
      <c r="AP2878" s="89">
        <v>0.3</v>
      </c>
      <c r="AQ2878" s="88">
        <v>0</v>
      </c>
      <c r="AR2878" s="46" t="e">
        <f t="shared" si="492"/>
        <v>#DIV/0!</v>
      </c>
      <c r="AS2878" s="47" t="e">
        <f t="shared" si="493"/>
        <v>#DIV/0!</v>
      </c>
      <c r="AT2878" s="30" t="e">
        <f t="shared" si="494"/>
        <v>#DIV/0!</v>
      </c>
    </row>
    <row r="2879" spans="1:46" x14ac:dyDescent="0.25">
      <c r="A2879" s="9" t="s">
        <v>2963</v>
      </c>
      <c r="C2879" s="19">
        <f t="shared" si="484"/>
        <v>2026</v>
      </c>
      <c r="K2879" s="9">
        <f t="shared" si="485"/>
        <v>0</v>
      </c>
      <c r="N2879" s="23">
        <f t="shared" si="486"/>
        <v>0</v>
      </c>
      <c r="O2879" s="24" t="e">
        <f t="shared" si="487"/>
        <v>#DIV/0!</v>
      </c>
      <c r="V2879" s="9">
        <f t="shared" si="488"/>
        <v>0</v>
      </c>
      <c r="Z2879" s="9">
        <f t="shared" si="489"/>
        <v>0</v>
      </c>
      <c r="AG2879" s="27">
        <v>5.516</v>
      </c>
      <c r="AI2879" s="2">
        <f t="shared" si="490"/>
        <v>82.306554953178903</v>
      </c>
      <c r="AK2879" s="27">
        <v>5.516</v>
      </c>
      <c r="AM2879" s="3">
        <f t="shared" si="491"/>
        <v>82.306554953178903</v>
      </c>
      <c r="AO2879" s="27">
        <v>5.516</v>
      </c>
      <c r="AP2879" s="89">
        <v>0.3</v>
      </c>
      <c r="AQ2879" s="88">
        <v>0</v>
      </c>
      <c r="AR2879" s="46" t="e">
        <f t="shared" si="492"/>
        <v>#DIV/0!</v>
      </c>
      <c r="AS2879" s="47" t="e">
        <f t="shared" si="493"/>
        <v>#DIV/0!</v>
      </c>
      <c r="AT2879" s="30" t="e">
        <f t="shared" si="494"/>
        <v>#DIV/0!</v>
      </c>
    </row>
    <row r="2880" spans="1:46" x14ac:dyDescent="0.25">
      <c r="A2880" s="9" t="s">
        <v>2964</v>
      </c>
      <c r="C2880" s="19">
        <f t="shared" si="484"/>
        <v>2026</v>
      </c>
      <c r="K2880" s="9">
        <f t="shared" si="485"/>
        <v>0</v>
      </c>
      <c r="N2880" s="23">
        <f t="shared" si="486"/>
        <v>0</v>
      </c>
      <c r="O2880" s="24" t="e">
        <f t="shared" si="487"/>
        <v>#DIV/0!</v>
      </c>
      <c r="V2880" s="9">
        <f t="shared" si="488"/>
        <v>0</v>
      </c>
      <c r="Z2880" s="9">
        <f t="shared" si="489"/>
        <v>0</v>
      </c>
      <c r="AG2880" s="27">
        <v>5.516</v>
      </c>
      <c r="AI2880" s="2">
        <f t="shared" si="490"/>
        <v>82.306554953178903</v>
      </c>
      <c r="AK2880" s="27">
        <v>5.516</v>
      </c>
      <c r="AM2880" s="3">
        <f t="shared" si="491"/>
        <v>82.306554953178903</v>
      </c>
      <c r="AO2880" s="27">
        <v>5.516</v>
      </c>
      <c r="AP2880" s="89">
        <v>0.3</v>
      </c>
      <c r="AQ2880" s="88">
        <v>0</v>
      </c>
      <c r="AR2880" s="46" t="e">
        <f t="shared" si="492"/>
        <v>#DIV/0!</v>
      </c>
      <c r="AS2880" s="47" t="e">
        <f t="shared" si="493"/>
        <v>#DIV/0!</v>
      </c>
      <c r="AT2880" s="30" t="e">
        <f t="shared" si="494"/>
        <v>#DIV/0!</v>
      </c>
    </row>
    <row r="2881" spans="1:46" x14ac:dyDescent="0.25">
      <c r="A2881" s="9" t="s">
        <v>2965</v>
      </c>
      <c r="C2881" s="19">
        <f t="shared" si="484"/>
        <v>2026</v>
      </c>
      <c r="K2881" s="9">
        <f t="shared" si="485"/>
        <v>0</v>
      </c>
      <c r="N2881" s="23">
        <f t="shared" si="486"/>
        <v>0</v>
      </c>
      <c r="O2881" s="24" t="e">
        <f t="shared" si="487"/>
        <v>#DIV/0!</v>
      </c>
      <c r="V2881" s="9">
        <f t="shared" si="488"/>
        <v>0</v>
      </c>
      <c r="Z2881" s="9">
        <f t="shared" si="489"/>
        <v>0</v>
      </c>
      <c r="AG2881" s="27">
        <v>5.516</v>
      </c>
      <c r="AI2881" s="2">
        <f t="shared" si="490"/>
        <v>82.306554953178903</v>
      </c>
      <c r="AK2881" s="27">
        <v>5.516</v>
      </c>
      <c r="AM2881" s="3">
        <f t="shared" si="491"/>
        <v>82.306554953178903</v>
      </c>
      <c r="AO2881" s="27">
        <v>5.516</v>
      </c>
      <c r="AP2881" s="89">
        <v>0.3</v>
      </c>
      <c r="AQ2881" s="88">
        <v>0</v>
      </c>
      <c r="AR2881" s="46" t="e">
        <f t="shared" si="492"/>
        <v>#DIV/0!</v>
      </c>
      <c r="AS2881" s="47" t="e">
        <f t="shared" si="493"/>
        <v>#DIV/0!</v>
      </c>
      <c r="AT2881" s="30" t="e">
        <f t="shared" si="494"/>
        <v>#DIV/0!</v>
      </c>
    </row>
    <row r="2882" spans="1:46" x14ac:dyDescent="0.25">
      <c r="A2882" s="9" t="s">
        <v>2966</v>
      </c>
      <c r="C2882" s="19">
        <f t="shared" si="484"/>
        <v>2026</v>
      </c>
      <c r="K2882" s="9">
        <f t="shared" si="485"/>
        <v>0</v>
      </c>
      <c r="N2882" s="23">
        <f t="shared" si="486"/>
        <v>0</v>
      </c>
      <c r="O2882" s="24" t="e">
        <f t="shared" si="487"/>
        <v>#DIV/0!</v>
      </c>
      <c r="V2882" s="9">
        <f t="shared" si="488"/>
        <v>0</v>
      </c>
      <c r="Z2882" s="9">
        <f t="shared" si="489"/>
        <v>0</v>
      </c>
      <c r="AG2882" s="27">
        <v>5.516</v>
      </c>
      <c r="AI2882" s="2">
        <f t="shared" si="490"/>
        <v>82.306554953178903</v>
      </c>
      <c r="AK2882" s="27">
        <v>5.516</v>
      </c>
      <c r="AM2882" s="3">
        <f t="shared" si="491"/>
        <v>82.306554953178903</v>
      </c>
      <c r="AO2882" s="27">
        <v>5.516</v>
      </c>
      <c r="AP2882" s="89">
        <v>0.3</v>
      </c>
      <c r="AQ2882" s="88">
        <v>0</v>
      </c>
      <c r="AR2882" s="46" t="e">
        <f t="shared" si="492"/>
        <v>#DIV/0!</v>
      </c>
      <c r="AS2882" s="47" t="e">
        <f t="shared" si="493"/>
        <v>#DIV/0!</v>
      </c>
      <c r="AT2882" s="30" t="e">
        <f t="shared" si="494"/>
        <v>#DIV/0!</v>
      </c>
    </row>
    <row r="2883" spans="1:46" x14ac:dyDescent="0.25">
      <c r="A2883" s="9" t="s">
        <v>2967</v>
      </c>
      <c r="C2883" s="19">
        <f t="shared" si="484"/>
        <v>2026</v>
      </c>
      <c r="K2883" s="9">
        <f t="shared" si="485"/>
        <v>0</v>
      </c>
      <c r="N2883" s="23">
        <f t="shared" si="486"/>
        <v>0</v>
      </c>
      <c r="O2883" s="24" t="e">
        <f t="shared" si="487"/>
        <v>#DIV/0!</v>
      </c>
      <c r="V2883" s="9">
        <f t="shared" si="488"/>
        <v>0</v>
      </c>
      <c r="Z2883" s="9">
        <f t="shared" si="489"/>
        <v>0</v>
      </c>
      <c r="AG2883" s="27">
        <v>5.516</v>
      </c>
      <c r="AI2883" s="2">
        <f t="shared" si="490"/>
        <v>82.306554953178903</v>
      </c>
      <c r="AK2883" s="27">
        <v>5.516</v>
      </c>
      <c r="AM2883" s="3">
        <f t="shared" si="491"/>
        <v>82.306554953178903</v>
      </c>
      <c r="AO2883" s="27">
        <v>5.516</v>
      </c>
      <c r="AP2883" s="89">
        <v>0.3</v>
      </c>
      <c r="AQ2883" s="88">
        <v>0</v>
      </c>
      <c r="AR2883" s="46" t="e">
        <f t="shared" si="492"/>
        <v>#DIV/0!</v>
      </c>
      <c r="AS2883" s="47" t="e">
        <f t="shared" si="493"/>
        <v>#DIV/0!</v>
      </c>
      <c r="AT2883" s="30" t="e">
        <f t="shared" si="494"/>
        <v>#DIV/0!</v>
      </c>
    </row>
    <row r="2884" spans="1:46" x14ac:dyDescent="0.25">
      <c r="A2884" s="9" t="s">
        <v>2968</v>
      </c>
      <c r="C2884" s="19">
        <f t="shared" si="484"/>
        <v>2026</v>
      </c>
      <c r="K2884" s="9">
        <f t="shared" si="485"/>
        <v>0</v>
      </c>
      <c r="N2884" s="23">
        <f t="shared" si="486"/>
        <v>0</v>
      </c>
      <c r="O2884" s="24" t="e">
        <f t="shared" si="487"/>
        <v>#DIV/0!</v>
      </c>
      <c r="V2884" s="9">
        <f t="shared" si="488"/>
        <v>0</v>
      </c>
      <c r="Z2884" s="9">
        <f t="shared" si="489"/>
        <v>0</v>
      </c>
      <c r="AG2884" s="27">
        <v>5.516</v>
      </c>
      <c r="AI2884" s="2">
        <f t="shared" si="490"/>
        <v>82.306554953178903</v>
      </c>
      <c r="AK2884" s="27">
        <v>5.516</v>
      </c>
      <c r="AM2884" s="3">
        <f t="shared" si="491"/>
        <v>82.306554953178903</v>
      </c>
      <c r="AO2884" s="27">
        <v>5.516</v>
      </c>
      <c r="AP2884" s="89">
        <v>0.3</v>
      </c>
      <c r="AQ2884" s="88">
        <v>0</v>
      </c>
      <c r="AR2884" s="46" t="e">
        <f t="shared" si="492"/>
        <v>#DIV/0!</v>
      </c>
      <c r="AS2884" s="47" t="e">
        <f t="shared" si="493"/>
        <v>#DIV/0!</v>
      </c>
      <c r="AT2884" s="30" t="e">
        <f t="shared" si="494"/>
        <v>#DIV/0!</v>
      </c>
    </row>
    <row r="2885" spans="1:46" x14ac:dyDescent="0.25">
      <c r="A2885" s="9" t="s">
        <v>2969</v>
      </c>
      <c r="C2885" s="19">
        <f t="shared" si="484"/>
        <v>2026</v>
      </c>
      <c r="K2885" s="9">
        <f t="shared" si="485"/>
        <v>0</v>
      </c>
      <c r="N2885" s="23">
        <f t="shared" si="486"/>
        <v>0</v>
      </c>
      <c r="O2885" s="24" t="e">
        <f t="shared" si="487"/>
        <v>#DIV/0!</v>
      </c>
      <c r="V2885" s="9">
        <f t="shared" si="488"/>
        <v>0</v>
      </c>
      <c r="Z2885" s="9">
        <f t="shared" si="489"/>
        <v>0</v>
      </c>
      <c r="AG2885" s="27">
        <v>5.516</v>
      </c>
      <c r="AI2885" s="2">
        <f t="shared" si="490"/>
        <v>82.306554953178903</v>
      </c>
      <c r="AK2885" s="27">
        <v>5.516</v>
      </c>
      <c r="AM2885" s="3">
        <f t="shared" si="491"/>
        <v>82.306554953178903</v>
      </c>
      <c r="AO2885" s="27">
        <v>5.516</v>
      </c>
      <c r="AP2885" s="89">
        <v>0.3</v>
      </c>
      <c r="AQ2885" s="88">
        <v>0</v>
      </c>
      <c r="AR2885" s="46" t="e">
        <f t="shared" si="492"/>
        <v>#DIV/0!</v>
      </c>
      <c r="AS2885" s="47" t="e">
        <f t="shared" si="493"/>
        <v>#DIV/0!</v>
      </c>
      <c r="AT2885" s="30" t="e">
        <f t="shared" si="494"/>
        <v>#DIV/0!</v>
      </c>
    </row>
    <row r="2886" spans="1:46" x14ac:dyDescent="0.25">
      <c r="A2886" s="9" t="s">
        <v>2970</v>
      </c>
      <c r="C2886" s="19">
        <f t="shared" ref="C2886:C2949" si="495">2026-B2886</f>
        <v>2026</v>
      </c>
      <c r="K2886" s="9">
        <f t="shared" ref="K2886:K2949" si="496">H2886+(I2886/2)</f>
        <v>0</v>
      </c>
      <c r="N2886" s="23">
        <f t="shared" ref="N2886:N2949" si="497">(L2886+M2886)*0.5</f>
        <v>0</v>
      </c>
      <c r="O2886" s="24" t="e">
        <f t="shared" ref="O2886:O2949" si="498">337.5/N2886</f>
        <v>#DIV/0!</v>
      </c>
      <c r="V2886" s="9">
        <f t="shared" ref="V2886:V2949" si="499">R2886-(T2886/1000)</f>
        <v>0</v>
      </c>
      <c r="Z2886" s="9">
        <f t="shared" ref="Z2886:Z2949" si="500">X2886+(Y2886/2)</f>
        <v>0</v>
      </c>
      <c r="AG2886" s="27">
        <v>5.516</v>
      </c>
      <c r="AI2886" s="2">
        <f t="shared" ref="AI2886:AI2949" si="501">1000/(1000/((1336/((1336/((1336/((P2886+(IF(P2886&gt;=26.5,-0.159*P2886+4.401,0.2)))-(-((AG2886*0.959)-0.013)+(((AG2886*0.051)-0.006)*P2886)+(((AG2886*0.019)-0.008)*N2886)+(((AG2886*0.053)+0.005)*R2886)-(((AG2886*0.013)-0.003)*Q2886))))-W2886)+(-((AG2886*0.959)-0.013)+(((AG2886*0.051)-0.006)*P2886)+(((AG2886*0.019)-0.008)*N2886)+(((AG2886*0.053)+0.005)*R2886)-(((AG2886*0.013)-0.003)*Q2886))))-N2886*0.98765431))+12)</f>
        <v>82.306554953178903</v>
      </c>
      <c r="AK2886" s="27">
        <v>5.516</v>
      </c>
      <c r="AM2886" s="3">
        <f t="shared" ref="AM2886:AM2949" si="502">1000/(1000/((1336/((1336/((1336/((IF(P2886&lt;=21.9, P2886+0.2,(3.57445388627863+0.610250243334448*P2886+0.014682933220208*(P2886)^2-0.000203380571583*(P2886)^3+0.038468287096921*R2886)+0.2))-(-((AK2886*0.959)-0.013)+(((AK2886*0.051)-0.006)*(3.57445388627863+0.610250243334448*P2886+0.014682933220208*(P2886)^2-0.000203380571583*(P2886)^3+0.038468287096921*R2886))+(((AK2886*0.019)-0.008)*N2886)+(((AK2886*0.053)+0.005)*R2886)-(((AK2886*0.013)-0.003)*Q2886))))-W2886)+(-((AK2886*0.959)-0.013)+(((AK2886*0.051)-0.006)*(3.57445388627863+0.610250243334448*P2886+0.014682933220208*(P2886)^2-0.000203380571583*(P2886)^3+0.038468287096921*R2886))+(((AK2886*0.019)-0.008)*N2886)+(((AK2886*0.053)+0.005)*R2886)-(((AK2886*0.013)-0.003)*Q2886))))-N2886*0.98765431))+12)</f>
        <v>82.306554953178903</v>
      </c>
      <c r="AO2886" s="27">
        <v>5.516</v>
      </c>
      <c r="AP2886" s="89">
        <v>0.3</v>
      </c>
      <c r="AQ2886" s="88">
        <v>0</v>
      </c>
      <c r="AR2886" s="46" t="e">
        <f t="shared" ref="AR2886:AR2949" si="503" xml:space="preserve">  ((1.23853+0.95855*P2886-0.05467*S2886)+0.2)-((-((AO2886*0.959)-0.013)+(((AO2886*0.051)-0.006)*(1.23853+0.95855*P2886-0.05467*S2886))+(((AO2886*0.019)-0.008)*(337.5/O2886))+(((AO2886*0.053)+0.005)*R2886)-(((AO2886*0.013)-0.003)*Q2886)))+(IF(P2886&lt;=22, -0.04, IF(P2886&gt;=24.5, 0.022, 0.025)))+(0)</f>
        <v>#DIV/0!</v>
      </c>
      <c r="AS2886" s="47" t="e">
        <f t="shared" ref="AS2886:AS2949" si="504">-((((0+(2.5/5988)*5988)+((1*(2.5/5988)-(0+(2.5/5988)*5988)*AQ2886/1000)/1)*(12-(0.06)))+((1*((1*(2.5/5988)-(0+(2.5/5988)*5988)*AQ2886/1000)/1)-((0+(2.5/5988)*5988)+((1*(2.5/5988)-(0+(2.5/5988)*5988)*AQ2886/1000)/1)*(12-(0.06)))*(331.5/O2886)/1000)/1.336)*(0.06+(((-((AO2886*0.959)-0.013)+(((AO2886*0.051)-0.006)*(1.23853+0.95855*P2886-0.05467*S2886))+(((AO2886*0.019)-0.008)*337.5/O2886)+(((AO2886*0.053)+0.005)*R2886)-(((AO2886*0.013)-0.003)*Q2886))))-(0)))+((1.336*((1*((1*(2.5/5988)-(0+(2.5/5988)*5988)*AQ2886/1000)/1)-((0+(2.5/5988)*5988)+((1*(2.5/5988)-(0+(2.5/5988)*5988)*AQ2886/1000)/1)*(12-(0.06)))*(331.5/O2886)/1000)/1.336)-(((0+(2.5/5988)*5988)+((1*(2.5/5988)-(0+(2.5/5988)*5988)*AQ2886/1000)/1)*(12-(0.06)))+((1*((1*(2.5/5988)-(0+(2.5/5988)*5988)*AQ2886/1000)/1)-((0+(2.5/5988)*5988)+((1*(2.5/5988)-(0+(2.5/5988)*5988)*AQ2886/1000)/1)*(12-(0.06)))*(331.5/O2886)/1000)/1.336)*(0.06+(((-((AO2886*0.959)-0.013)+(((AO2886*0.051)-0.006)*(1.23853+0.95855*P2886-0.05467*S2886))+(((AO2886*0.019)-0.008)*337.5/O2886)+(((AO2886*0.053)+0.005)*R2886)-(((AO2886*0.013)-0.003)*Q2886))))-(0)))*W2886/1000)/1.336)*0)/((1.336*((1.336*((1*((1*(2.5/5988)-(0+(2.5/5988)*5988)*AQ2886/1000)/1)-((0+(2.5/5988)*5988)+((1*(2.5/5988)-(0+(2.5/5988)*5988)*AQ2886/1000)/1)*(12-(0.06)))*(331.5/O2886)/1000)/1.336)-(((0+(2.5/5988)*5988)+((1*(2.5/5988)-(0+(2.5/5988)*5988)*AQ2886/1000)/1)*(12-(0.06)))+((1*((1*(2.5/5988)-(0+(2.5/5988)*5988)*AQ2886/1000)/1)-((0+(2.5/5988)*5988)+((1*(2.5/5988)-(0+(2.5/5988)*5988)*AQ2886/1000)/1)*(12-(0.06)))*(331.5/O2886)/1000)/1.336)*(0.06+(((-((AO2886*0.959)-0.013)+(((AO2886*0.051)-0.006)*(1.23853+0.95855*P2886-0.05467*S2886))+(((AO2886*0.019)-0.008)*337.5/O2886)+(((AO2886*0.053)+0.005)*R2886)-(((AO2886*0.013)-0.003)*Q2886))))-(0)))*W2886/1000)/1.336)-((((0+(2.5/5988)*5988)+((1*(2.5/5988)-(0+(2.5/5988)*5988)*AQ2886/1000)/1)*(12-(0.06)))+((1*((1*(2.5/5988)-(0+(2.5/5988)*5988)*AQ2886/1000)/1)-((0+(2.5/5988)*5988)+((1*(2.5/5988)-(0+(2.5/5988)*5988)*AQ2886/1000)/1)*(12-(0.06)))*(331.5/O2886)/1000)/1.336)*(0.06+(((-((AO2886*0.959)-0.013)+(((AO2886*0.051)-0.006)*(1.23853+0.95855*P2886-0.05467*S2886))+(((AO2886*0.019)-0.008)*337.5/O2886)+(((AO2886*0.053)+0.005)*R2886)-(((AO2886*0.013)-0.003)*Q2886))))-(0)))+((1.336*((1*((1*(2.5/5988)-(0+(2.5/5988)*5988)*AQ2886/1000)/1)-((0+(2.5/5988)*5988)+((1*(2.5/5988)-(0+(2.5/5988)*5988)*AQ2886/1000)/1)*(12-(0.06)))*(331.5/O2886)/1000)/1.336)-(((0+(2.5/5988)*5988)+((1*(2.5/5988)-(0+(2.5/5988)*5988)*AQ2886/1000)/1)*(12-(0.06)))+((1*((1*(2.5/5988)-(0+(2.5/5988)*5988)*AQ2886/1000)/1)-((0+(2.5/5988)*5988)+((1*(2.5/5988)-(0+(2.5/5988)*5988)*AQ2886/1000)/1)*(12-(0.06)))*(331.5/O2886)/1000)/1.336)*(0.06+(((-((AO2886*0.959)-0.013)+(((AO2886*0.051)-0.006)*(1.23853+0.95855*P2886-0.05467*S2886))+(((AO2886*0.019)-0.008)*337.5/O2886)+(((AO2886*0.053)+0.005)*R2886)-(((AO2886*0.013)-0.003)*Q2886))))))*W2886/1000)/1.336)*0)*AP2886/1000)/1.336)</f>
        <v>#DIV/0!</v>
      </c>
      <c r="AT2886" s="30" t="e">
        <f t="shared" ref="AT2886:AT2949" si="505">AS2886-AR2886</f>
        <v>#DIV/0!</v>
      </c>
    </row>
    <row r="2887" spans="1:46" x14ac:dyDescent="0.25">
      <c r="A2887" s="9" t="s">
        <v>2971</v>
      </c>
      <c r="C2887" s="19">
        <f t="shared" si="495"/>
        <v>2026</v>
      </c>
      <c r="K2887" s="9">
        <f t="shared" si="496"/>
        <v>0</v>
      </c>
      <c r="N2887" s="23">
        <f t="shared" si="497"/>
        <v>0</v>
      </c>
      <c r="O2887" s="24" t="e">
        <f t="shared" si="498"/>
        <v>#DIV/0!</v>
      </c>
      <c r="V2887" s="9">
        <f t="shared" si="499"/>
        <v>0</v>
      </c>
      <c r="Z2887" s="9">
        <f t="shared" si="500"/>
        <v>0</v>
      </c>
      <c r="AG2887" s="27">
        <v>5.516</v>
      </c>
      <c r="AI2887" s="2">
        <f t="shared" si="501"/>
        <v>82.306554953178903</v>
      </c>
      <c r="AK2887" s="27">
        <v>5.516</v>
      </c>
      <c r="AM2887" s="3">
        <f t="shared" si="502"/>
        <v>82.306554953178903</v>
      </c>
      <c r="AO2887" s="27">
        <v>5.516</v>
      </c>
      <c r="AP2887" s="89">
        <v>0.3</v>
      </c>
      <c r="AQ2887" s="88">
        <v>0</v>
      </c>
      <c r="AR2887" s="46" t="e">
        <f t="shared" si="503"/>
        <v>#DIV/0!</v>
      </c>
      <c r="AS2887" s="47" t="e">
        <f t="shared" si="504"/>
        <v>#DIV/0!</v>
      </c>
      <c r="AT2887" s="30" t="e">
        <f t="shared" si="505"/>
        <v>#DIV/0!</v>
      </c>
    </row>
    <row r="2888" spans="1:46" x14ac:dyDescent="0.25">
      <c r="A2888" s="9" t="s">
        <v>2972</v>
      </c>
      <c r="C2888" s="19">
        <f t="shared" si="495"/>
        <v>2026</v>
      </c>
      <c r="K2888" s="9">
        <f t="shared" si="496"/>
        <v>0</v>
      </c>
      <c r="N2888" s="23">
        <f t="shared" si="497"/>
        <v>0</v>
      </c>
      <c r="O2888" s="24" t="e">
        <f t="shared" si="498"/>
        <v>#DIV/0!</v>
      </c>
      <c r="V2888" s="9">
        <f t="shared" si="499"/>
        <v>0</v>
      </c>
      <c r="Z2888" s="9">
        <f t="shared" si="500"/>
        <v>0</v>
      </c>
      <c r="AG2888" s="27">
        <v>5.516</v>
      </c>
      <c r="AI2888" s="2">
        <f t="shared" si="501"/>
        <v>82.306554953178903</v>
      </c>
      <c r="AK2888" s="27">
        <v>5.516</v>
      </c>
      <c r="AM2888" s="3">
        <f t="shared" si="502"/>
        <v>82.306554953178903</v>
      </c>
      <c r="AO2888" s="27">
        <v>5.516</v>
      </c>
      <c r="AP2888" s="89">
        <v>0.3</v>
      </c>
      <c r="AQ2888" s="88">
        <v>0</v>
      </c>
      <c r="AR2888" s="46" t="e">
        <f t="shared" si="503"/>
        <v>#DIV/0!</v>
      </c>
      <c r="AS2888" s="47" t="e">
        <f t="shared" si="504"/>
        <v>#DIV/0!</v>
      </c>
      <c r="AT2888" s="30" t="e">
        <f t="shared" si="505"/>
        <v>#DIV/0!</v>
      </c>
    </row>
    <row r="2889" spans="1:46" x14ac:dyDescent="0.25">
      <c r="A2889" s="9" t="s">
        <v>2973</v>
      </c>
      <c r="C2889" s="19">
        <f t="shared" si="495"/>
        <v>2026</v>
      </c>
      <c r="K2889" s="9">
        <f t="shared" si="496"/>
        <v>0</v>
      </c>
      <c r="N2889" s="23">
        <f t="shared" si="497"/>
        <v>0</v>
      </c>
      <c r="O2889" s="24" t="e">
        <f t="shared" si="498"/>
        <v>#DIV/0!</v>
      </c>
      <c r="V2889" s="9">
        <f t="shared" si="499"/>
        <v>0</v>
      </c>
      <c r="Z2889" s="9">
        <f t="shared" si="500"/>
        <v>0</v>
      </c>
      <c r="AG2889" s="27">
        <v>5.516</v>
      </c>
      <c r="AI2889" s="2">
        <f t="shared" si="501"/>
        <v>82.306554953178903</v>
      </c>
      <c r="AK2889" s="27">
        <v>5.516</v>
      </c>
      <c r="AM2889" s="3">
        <f t="shared" si="502"/>
        <v>82.306554953178903</v>
      </c>
      <c r="AO2889" s="27">
        <v>5.516</v>
      </c>
      <c r="AP2889" s="89">
        <v>0.3</v>
      </c>
      <c r="AQ2889" s="88">
        <v>0</v>
      </c>
      <c r="AR2889" s="46" t="e">
        <f t="shared" si="503"/>
        <v>#DIV/0!</v>
      </c>
      <c r="AS2889" s="47" t="e">
        <f t="shared" si="504"/>
        <v>#DIV/0!</v>
      </c>
      <c r="AT2889" s="30" t="e">
        <f t="shared" si="505"/>
        <v>#DIV/0!</v>
      </c>
    </row>
    <row r="2890" spans="1:46" x14ac:dyDescent="0.25">
      <c r="A2890" s="9" t="s">
        <v>2974</v>
      </c>
      <c r="C2890" s="19">
        <f t="shared" si="495"/>
        <v>2026</v>
      </c>
      <c r="K2890" s="9">
        <f t="shared" si="496"/>
        <v>0</v>
      </c>
      <c r="N2890" s="23">
        <f t="shared" si="497"/>
        <v>0</v>
      </c>
      <c r="O2890" s="24" t="e">
        <f t="shared" si="498"/>
        <v>#DIV/0!</v>
      </c>
      <c r="V2890" s="9">
        <f t="shared" si="499"/>
        <v>0</v>
      </c>
      <c r="Z2890" s="9">
        <f t="shared" si="500"/>
        <v>0</v>
      </c>
      <c r="AG2890" s="27">
        <v>5.516</v>
      </c>
      <c r="AI2890" s="2">
        <f t="shared" si="501"/>
        <v>82.306554953178903</v>
      </c>
      <c r="AK2890" s="27">
        <v>5.516</v>
      </c>
      <c r="AM2890" s="3">
        <f t="shared" si="502"/>
        <v>82.306554953178903</v>
      </c>
      <c r="AO2890" s="27">
        <v>5.516</v>
      </c>
      <c r="AP2890" s="89">
        <v>0.3</v>
      </c>
      <c r="AQ2890" s="88">
        <v>0</v>
      </c>
      <c r="AR2890" s="46" t="e">
        <f t="shared" si="503"/>
        <v>#DIV/0!</v>
      </c>
      <c r="AS2890" s="47" t="e">
        <f t="shared" si="504"/>
        <v>#DIV/0!</v>
      </c>
      <c r="AT2890" s="30" t="e">
        <f t="shared" si="505"/>
        <v>#DIV/0!</v>
      </c>
    </row>
    <row r="2891" spans="1:46" x14ac:dyDescent="0.25">
      <c r="A2891" s="9" t="s">
        <v>2975</v>
      </c>
      <c r="C2891" s="19">
        <f t="shared" si="495"/>
        <v>2026</v>
      </c>
      <c r="K2891" s="9">
        <f t="shared" si="496"/>
        <v>0</v>
      </c>
      <c r="N2891" s="23">
        <f t="shared" si="497"/>
        <v>0</v>
      </c>
      <c r="O2891" s="24" t="e">
        <f t="shared" si="498"/>
        <v>#DIV/0!</v>
      </c>
      <c r="V2891" s="9">
        <f t="shared" si="499"/>
        <v>0</v>
      </c>
      <c r="Z2891" s="9">
        <f t="shared" si="500"/>
        <v>0</v>
      </c>
      <c r="AG2891" s="27">
        <v>5.516</v>
      </c>
      <c r="AI2891" s="2">
        <f t="shared" si="501"/>
        <v>82.306554953178903</v>
      </c>
      <c r="AK2891" s="27">
        <v>5.516</v>
      </c>
      <c r="AM2891" s="3">
        <f t="shared" si="502"/>
        <v>82.306554953178903</v>
      </c>
      <c r="AO2891" s="27">
        <v>5.516</v>
      </c>
      <c r="AP2891" s="89">
        <v>0.3</v>
      </c>
      <c r="AQ2891" s="88">
        <v>0</v>
      </c>
      <c r="AR2891" s="46" t="e">
        <f t="shared" si="503"/>
        <v>#DIV/0!</v>
      </c>
      <c r="AS2891" s="47" t="e">
        <f t="shared" si="504"/>
        <v>#DIV/0!</v>
      </c>
      <c r="AT2891" s="30" t="e">
        <f t="shared" si="505"/>
        <v>#DIV/0!</v>
      </c>
    </row>
    <row r="2892" spans="1:46" x14ac:dyDescent="0.25">
      <c r="A2892" s="9" t="s">
        <v>2976</v>
      </c>
      <c r="C2892" s="19">
        <f t="shared" si="495"/>
        <v>2026</v>
      </c>
      <c r="K2892" s="9">
        <f t="shared" si="496"/>
        <v>0</v>
      </c>
      <c r="N2892" s="23">
        <f t="shared" si="497"/>
        <v>0</v>
      </c>
      <c r="O2892" s="24" t="e">
        <f t="shared" si="498"/>
        <v>#DIV/0!</v>
      </c>
      <c r="V2892" s="9">
        <f t="shared" si="499"/>
        <v>0</v>
      </c>
      <c r="Z2892" s="9">
        <f t="shared" si="500"/>
        <v>0</v>
      </c>
      <c r="AG2892" s="27">
        <v>5.516</v>
      </c>
      <c r="AI2892" s="2">
        <f t="shared" si="501"/>
        <v>82.306554953178903</v>
      </c>
      <c r="AK2892" s="27">
        <v>5.516</v>
      </c>
      <c r="AM2892" s="3">
        <f t="shared" si="502"/>
        <v>82.306554953178903</v>
      </c>
      <c r="AO2892" s="27">
        <v>5.516</v>
      </c>
      <c r="AP2892" s="89">
        <v>0.3</v>
      </c>
      <c r="AQ2892" s="88">
        <v>0</v>
      </c>
      <c r="AR2892" s="46" t="e">
        <f t="shared" si="503"/>
        <v>#DIV/0!</v>
      </c>
      <c r="AS2892" s="47" t="e">
        <f t="shared" si="504"/>
        <v>#DIV/0!</v>
      </c>
      <c r="AT2892" s="30" t="e">
        <f t="shared" si="505"/>
        <v>#DIV/0!</v>
      </c>
    </row>
    <row r="2893" spans="1:46" x14ac:dyDescent="0.25">
      <c r="A2893" s="9" t="s">
        <v>2977</v>
      </c>
      <c r="C2893" s="19">
        <f t="shared" si="495"/>
        <v>2026</v>
      </c>
      <c r="K2893" s="9">
        <f t="shared" si="496"/>
        <v>0</v>
      </c>
      <c r="N2893" s="23">
        <f t="shared" si="497"/>
        <v>0</v>
      </c>
      <c r="O2893" s="24" t="e">
        <f t="shared" si="498"/>
        <v>#DIV/0!</v>
      </c>
      <c r="V2893" s="9">
        <f t="shared" si="499"/>
        <v>0</v>
      </c>
      <c r="Z2893" s="9">
        <f t="shared" si="500"/>
        <v>0</v>
      </c>
      <c r="AG2893" s="27">
        <v>5.516</v>
      </c>
      <c r="AI2893" s="2">
        <f t="shared" si="501"/>
        <v>82.306554953178903</v>
      </c>
      <c r="AK2893" s="27">
        <v>5.516</v>
      </c>
      <c r="AM2893" s="3">
        <f t="shared" si="502"/>
        <v>82.306554953178903</v>
      </c>
      <c r="AO2893" s="27">
        <v>5.516</v>
      </c>
      <c r="AP2893" s="89">
        <v>0.3</v>
      </c>
      <c r="AQ2893" s="88">
        <v>0</v>
      </c>
      <c r="AR2893" s="46" t="e">
        <f t="shared" si="503"/>
        <v>#DIV/0!</v>
      </c>
      <c r="AS2893" s="47" t="e">
        <f t="shared" si="504"/>
        <v>#DIV/0!</v>
      </c>
      <c r="AT2893" s="30" t="e">
        <f t="shared" si="505"/>
        <v>#DIV/0!</v>
      </c>
    </row>
    <row r="2894" spans="1:46" x14ac:dyDescent="0.25">
      <c r="A2894" s="9" t="s">
        <v>2978</v>
      </c>
      <c r="C2894" s="19">
        <f t="shared" si="495"/>
        <v>2026</v>
      </c>
      <c r="K2894" s="9">
        <f t="shared" si="496"/>
        <v>0</v>
      </c>
      <c r="N2894" s="23">
        <f t="shared" si="497"/>
        <v>0</v>
      </c>
      <c r="O2894" s="24" t="e">
        <f t="shared" si="498"/>
        <v>#DIV/0!</v>
      </c>
      <c r="V2894" s="9">
        <f t="shared" si="499"/>
        <v>0</v>
      </c>
      <c r="Z2894" s="9">
        <f t="shared" si="500"/>
        <v>0</v>
      </c>
      <c r="AG2894" s="27">
        <v>5.516</v>
      </c>
      <c r="AI2894" s="2">
        <f t="shared" si="501"/>
        <v>82.306554953178903</v>
      </c>
      <c r="AK2894" s="27">
        <v>5.516</v>
      </c>
      <c r="AM2894" s="3">
        <f t="shared" si="502"/>
        <v>82.306554953178903</v>
      </c>
      <c r="AO2894" s="27">
        <v>5.516</v>
      </c>
      <c r="AP2894" s="89">
        <v>0.3</v>
      </c>
      <c r="AQ2894" s="88">
        <v>0</v>
      </c>
      <c r="AR2894" s="46" t="e">
        <f t="shared" si="503"/>
        <v>#DIV/0!</v>
      </c>
      <c r="AS2894" s="47" t="e">
        <f t="shared" si="504"/>
        <v>#DIV/0!</v>
      </c>
      <c r="AT2894" s="30" t="e">
        <f t="shared" si="505"/>
        <v>#DIV/0!</v>
      </c>
    </row>
    <row r="2895" spans="1:46" x14ac:dyDescent="0.25">
      <c r="A2895" s="9" t="s">
        <v>2979</v>
      </c>
      <c r="C2895" s="19">
        <f t="shared" si="495"/>
        <v>2026</v>
      </c>
      <c r="K2895" s="9">
        <f t="shared" si="496"/>
        <v>0</v>
      </c>
      <c r="N2895" s="23">
        <f t="shared" si="497"/>
        <v>0</v>
      </c>
      <c r="O2895" s="24" t="e">
        <f t="shared" si="498"/>
        <v>#DIV/0!</v>
      </c>
      <c r="V2895" s="9">
        <f t="shared" si="499"/>
        <v>0</v>
      </c>
      <c r="Z2895" s="9">
        <f t="shared" si="500"/>
        <v>0</v>
      </c>
      <c r="AG2895" s="27">
        <v>5.516</v>
      </c>
      <c r="AI2895" s="2">
        <f t="shared" si="501"/>
        <v>82.306554953178903</v>
      </c>
      <c r="AK2895" s="27">
        <v>5.516</v>
      </c>
      <c r="AM2895" s="3">
        <f t="shared" si="502"/>
        <v>82.306554953178903</v>
      </c>
      <c r="AO2895" s="27">
        <v>5.516</v>
      </c>
      <c r="AP2895" s="89">
        <v>0.3</v>
      </c>
      <c r="AQ2895" s="88">
        <v>0</v>
      </c>
      <c r="AR2895" s="46" t="e">
        <f t="shared" si="503"/>
        <v>#DIV/0!</v>
      </c>
      <c r="AS2895" s="47" t="e">
        <f t="shared" si="504"/>
        <v>#DIV/0!</v>
      </c>
      <c r="AT2895" s="30" t="e">
        <f t="shared" si="505"/>
        <v>#DIV/0!</v>
      </c>
    </row>
    <row r="2896" spans="1:46" x14ac:dyDescent="0.25">
      <c r="A2896" s="9" t="s">
        <v>2980</v>
      </c>
      <c r="C2896" s="19">
        <f t="shared" si="495"/>
        <v>2026</v>
      </c>
      <c r="K2896" s="9">
        <f t="shared" si="496"/>
        <v>0</v>
      </c>
      <c r="N2896" s="23">
        <f t="shared" si="497"/>
        <v>0</v>
      </c>
      <c r="O2896" s="24" t="e">
        <f t="shared" si="498"/>
        <v>#DIV/0!</v>
      </c>
      <c r="V2896" s="9">
        <f t="shared" si="499"/>
        <v>0</v>
      </c>
      <c r="Z2896" s="9">
        <f t="shared" si="500"/>
        <v>0</v>
      </c>
      <c r="AG2896" s="27">
        <v>5.516</v>
      </c>
      <c r="AI2896" s="2">
        <f t="shared" si="501"/>
        <v>82.306554953178903</v>
      </c>
      <c r="AK2896" s="27">
        <v>5.516</v>
      </c>
      <c r="AM2896" s="3">
        <f t="shared" si="502"/>
        <v>82.306554953178903</v>
      </c>
      <c r="AO2896" s="27">
        <v>5.516</v>
      </c>
      <c r="AP2896" s="89">
        <v>0.3</v>
      </c>
      <c r="AQ2896" s="88">
        <v>0</v>
      </c>
      <c r="AR2896" s="46" t="e">
        <f t="shared" si="503"/>
        <v>#DIV/0!</v>
      </c>
      <c r="AS2896" s="47" t="e">
        <f t="shared" si="504"/>
        <v>#DIV/0!</v>
      </c>
      <c r="AT2896" s="30" t="e">
        <f t="shared" si="505"/>
        <v>#DIV/0!</v>
      </c>
    </row>
    <row r="2897" spans="1:46" x14ac:dyDescent="0.25">
      <c r="A2897" s="9" t="s">
        <v>2981</v>
      </c>
      <c r="C2897" s="19">
        <f t="shared" si="495"/>
        <v>2026</v>
      </c>
      <c r="K2897" s="9">
        <f t="shared" si="496"/>
        <v>0</v>
      </c>
      <c r="N2897" s="23">
        <f t="shared" si="497"/>
        <v>0</v>
      </c>
      <c r="O2897" s="24" t="e">
        <f t="shared" si="498"/>
        <v>#DIV/0!</v>
      </c>
      <c r="V2897" s="9">
        <f t="shared" si="499"/>
        <v>0</v>
      </c>
      <c r="Z2897" s="9">
        <f t="shared" si="500"/>
        <v>0</v>
      </c>
      <c r="AG2897" s="27">
        <v>5.516</v>
      </c>
      <c r="AI2897" s="2">
        <f t="shared" si="501"/>
        <v>82.306554953178903</v>
      </c>
      <c r="AK2897" s="27">
        <v>5.516</v>
      </c>
      <c r="AM2897" s="3">
        <f t="shared" si="502"/>
        <v>82.306554953178903</v>
      </c>
      <c r="AO2897" s="27">
        <v>5.516</v>
      </c>
      <c r="AP2897" s="89">
        <v>0.3</v>
      </c>
      <c r="AQ2897" s="88">
        <v>0</v>
      </c>
      <c r="AR2897" s="46" t="e">
        <f t="shared" si="503"/>
        <v>#DIV/0!</v>
      </c>
      <c r="AS2897" s="47" t="e">
        <f t="shared" si="504"/>
        <v>#DIV/0!</v>
      </c>
      <c r="AT2897" s="30" t="e">
        <f t="shared" si="505"/>
        <v>#DIV/0!</v>
      </c>
    </row>
    <row r="2898" spans="1:46" x14ac:dyDescent="0.25">
      <c r="A2898" s="9" t="s">
        <v>2982</v>
      </c>
      <c r="C2898" s="19">
        <f t="shared" si="495"/>
        <v>2026</v>
      </c>
      <c r="K2898" s="9">
        <f t="shared" si="496"/>
        <v>0</v>
      </c>
      <c r="N2898" s="23">
        <f t="shared" si="497"/>
        <v>0</v>
      </c>
      <c r="O2898" s="24" t="e">
        <f t="shared" si="498"/>
        <v>#DIV/0!</v>
      </c>
      <c r="V2898" s="9">
        <f t="shared" si="499"/>
        <v>0</v>
      </c>
      <c r="Z2898" s="9">
        <f t="shared" si="500"/>
        <v>0</v>
      </c>
      <c r="AG2898" s="27">
        <v>5.516</v>
      </c>
      <c r="AI2898" s="2">
        <f t="shared" si="501"/>
        <v>82.306554953178903</v>
      </c>
      <c r="AK2898" s="27">
        <v>5.516</v>
      </c>
      <c r="AM2898" s="3">
        <f t="shared" si="502"/>
        <v>82.306554953178903</v>
      </c>
      <c r="AO2898" s="27">
        <v>5.516</v>
      </c>
      <c r="AP2898" s="89">
        <v>0.3</v>
      </c>
      <c r="AQ2898" s="88">
        <v>0</v>
      </c>
      <c r="AR2898" s="46" t="e">
        <f t="shared" si="503"/>
        <v>#DIV/0!</v>
      </c>
      <c r="AS2898" s="47" t="e">
        <f t="shared" si="504"/>
        <v>#DIV/0!</v>
      </c>
      <c r="AT2898" s="30" t="e">
        <f t="shared" si="505"/>
        <v>#DIV/0!</v>
      </c>
    </row>
    <row r="2899" spans="1:46" x14ac:dyDescent="0.25">
      <c r="A2899" s="9" t="s">
        <v>2983</v>
      </c>
      <c r="C2899" s="19">
        <f t="shared" si="495"/>
        <v>2026</v>
      </c>
      <c r="K2899" s="9">
        <f t="shared" si="496"/>
        <v>0</v>
      </c>
      <c r="N2899" s="23">
        <f t="shared" si="497"/>
        <v>0</v>
      </c>
      <c r="O2899" s="24" t="e">
        <f t="shared" si="498"/>
        <v>#DIV/0!</v>
      </c>
      <c r="V2899" s="9">
        <f t="shared" si="499"/>
        <v>0</v>
      </c>
      <c r="Z2899" s="9">
        <f t="shared" si="500"/>
        <v>0</v>
      </c>
      <c r="AG2899" s="27">
        <v>5.516</v>
      </c>
      <c r="AI2899" s="2">
        <f t="shared" si="501"/>
        <v>82.306554953178903</v>
      </c>
      <c r="AK2899" s="27">
        <v>5.516</v>
      </c>
      <c r="AM2899" s="3">
        <f t="shared" si="502"/>
        <v>82.306554953178903</v>
      </c>
      <c r="AO2899" s="27">
        <v>5.516</v>
      </c>
      <c r="AP2899" s="89">
        <v>0.3</v>
      </c>
      <c r="AQ2899" s="88">
        <v>0</v>
      </c>
      <c r="AR2899" s="46" t="e">
        <f t="shared" si="503"/>
        <v>#DIV/0!</v>
      </c>
      <c r="AS2899" s="47" t="e">
        <f t="shared" si="504"/>
        <v>#DIV/0!</v>
      </c>
      <c r="AT2899" s="30" t="e">
        <f t="shared" si="505"/>
        <v>#DIV/0!</v>
      </c>
    </row>
    <row r="2900" spans="1:46" x14ac:dyDescent="0.25">
      <c r="A2900" s="9" t="s">
        <v>2984</v>
      </c>
      <c r="C2900" s="19">
        <f t="shared" si="495"/>
        <v>2026</v>
      </c>
      <c r="K2900" s="9">
        <f t="shared" si="496"/>
        <v>0</v>
      </c>
      <c r="N2900" s="23">
        <f t="shared" si="497"/>
        <v>0</v>
      </c>
      <c r="O2900" s="24" t="e">
        <f t="shared" si="498"/>
        <v>#DIV/0!</v>
      </c>
      <c r="V2900" s="9">
        <f t="shared" si="499"/>
        <v>0</v>
      </c>
      <c r="Z2900" s="9">
        <f t="shared" si="500"/>
        <v>0</v>
      </c>
      <c r="AG2900" s="27">
        <v>5.516</v>
      </c>
      <c r="AI2900" s="2">
        <f t="shared" si="501"/>
        <v>82.306554953178903</v>
      </c>
      <c r="AK2900" s="27">
        <v>5.516</v>
      </c>
      <c r="AM2900" s="3">
        <f t="shared" si="502"/>
        <v>82.306554953178903</v>
      </c>
      <c r="AO2900" s="27">
        <v>5.516</v>
      </c>
      <c r="AP2900" s="89">
        <v>0.3</v>
      </c>
      <c r="AQ2900" s="88">
        <v>0</v>
      </c>
      <c r="AR2900" s="46" t="e">
        <f t="shared" si="503"/>
        <v>#DIV/0!</v>
      </c>
      <c r="AS2900" s="47" t="e">
        <f t="shared" si="504"/>
        <v>#DIV/0!</v>
      </c>
      <c r="AT2900" s="30" t="e">
        <f t="shared" si="505"/>
        <v>#DIV/0!</v>
      </c>
    </row>
    <row r="2901" spans="1:46" x14ac:dyDescent="0.25">
      <c r="A2901" s="9" t="s">
        <v>2985</v>
      </c>
      <c r="C2901" s="19">
        <f t="shared" si="495"/>
        <v>2026</v>
      </c>
      <c r="K2901" s="9">
        <f t="shared" si="496"/>
        <v>0</v>
      </c>
      <c r="N2901" s="23">
        <f t="shared" si="497"/>
        <v>0</v>
      </c>
      <c r="O2901" s="24" t="e">
        <f t="shared" si="498"/>
        <v>#DIV/0!</v>
      </c>
      <c r="V2901" s="9">
        <f t="shared" si="499"/>
        <v>0</v>
      </c>
      <c r="Z2901" s="9">
        <f t="shared" si="500"/>
        <v>0</v>
      </c>
      <c r="AG2901" s="27">
        <v>5.516</v>
      </c>
      <c r="AI2901" s="2">
        <f t="shared" si="501"/>
        <v>82.306554953178903</v>
      </c>
      <c r="AK2901" s="27">
        <v>5.516</v>
      </c>
      <c r="AM2901" s="3">
        <f t="shared" si="502"/>
        <v>82.306554953178903</v>
      </c>
      <c r="AO2901" s="27">
        <v>5.516</v>
      </c>
      <c r="AP2901" s="89">
        <v>0.3</v>
      </c>
      <c r="AQ2901" s="88">
        <v>0</v>
      </c>
      <c r="AR2901" s="46" t="e">
        <f t="shared" si="503"/>
        <v>#DIV/0!</v>
      </c>
      <c r="AS2901" s="47" t="e">
        <f t="shared" si="504"/>
        <v>#DIV/0!</v>
      </c>
      <c r="AT2901" s="30" t="e">
        <f t="shared" si="505"/>
        <v>#DIV/0!</v>
      </c>
    </row>
    <row r="2902" spans="1:46" x14ac:dyDescent="0.25">
      <c r="A2902" s="9" t="s">
        <v>2986</v>
      </c>
      <c r="C2902" s="19">
        <f t="shared" si="495"/>
        <v>2026</v>
      </c>
      <c r="K2902" s="9">
        <f t="shared" si="496"/>
        <v>0</v>
      </c>
      <c r="N2902" s="23">
        <f t="shared" si="497"/>
        <v>0</v>
      </c>
      <c r="O2902" s="24" t="e">
        <f t="shared" si="498"/>
        <v>#DIV/0!</v>
      </c>
      <c r="V2902" s="9">
        <f t="shared" si="499"/>
        <v>0</v>
      </c>
      <c r="Z2902" s="9">
        <f t="shared" si="500"/>
        <v>0</v>
      </c>
      <c r="AG2902" s="27">
        <v>5.516</v>
      </c>
      <c r="AI2902" s="2">
        <f t="shared" si="501"/>
        <v>82.306554953178903</v>
      </c>
      <c r="AK2902" s="27">
        <v>5.516</v>
      </c>
      <c r="AM2902" s="3">
        <f t="shared" si="502"/>
        <v>82.306554953178903</v>
      </c>
      <c r="AO2902" s="27">
        <v>5.516</v>
      </c>
      <c r="AP2902" s="89">
        <v>0.3</v>
      </c>
      <c r="AQ2902" s="88">
        <v>0</v>
      </c>
      <c r="AR2902" s="46" t="e">
        <f t="shared" si="503"/>
        <v>#DIV/0!</v>
      </c>
      <c r="AS2902" s="47" t="e">
        <f t="shared" si="504"/>
        <v>#DIV/0!</v>
      </c>
      <c r="AT2902" s="30" t="e">
        <f t="shared" si="505"/>
        <v>#DIV/0!</v>
      </c>
    </row>
    <row r="2903" spans="1:46" x14ac:dyDescent="0.25">
      <c r="A2903" s="9" t="s">
        <v>2987</v>
      </c>
      <c r="C2903" s="19">
        <f t="shared" si="495"/>
        <v>2026</v>
      </c>
      <c r="K2903" s="9">
        <f t="shared" si="496"/>
        <v>0</v>
      </c>
      <c r="N2903" s="23">
        <f t="shared" si="497"/>
        <v>0</v>
      </c>
      <c r="O2903" s="24" t="e">
        <f t="shared" si="498"/>
        <v>#DIV/0!</v>
      </c>
      <c r="V2903" s="9">
        <f t="shared" si="499"/>
        <v>0</v>
      </c>
      <c r="Z2903" s="9">
        <f t="shared" si="500"/>
        <v>0</v>
      </c>
      <c r="AG2903" s="27">
        <v>5.516</v>
      </c>
      <c r="AI2903" s="2">
        <f t="shared" si="501"/>
        <v>82.306554953178903</v>
      </c>
      <c r="AK2903" s="27">
        <v>5.516</v>
      </c>
      <c r="AM2903" s="3">
        <f t="shared" si="502"/>
        <v>82.306554953178903</v>
      </c>
      <c r="AO2903" s="27">
        <v>5.516</v>
      </c>
      <c r="AP2903" s="89">
        <v>0.3</v>
      </c>
      <c r="AQ2903" s="88">
        <v>0</v>
      </c>
      <c r="AR2903" s="46" t="e">
        <f t="shared" si="503"/>
        <v>#DIV/0!</v>
      </c>
      <c r="AS2903" s="47" t="e">
        <f t="shared" si="504"/>
        <v>#DIV/0!</v>
      </c>
      <c r="AT2903" s="30" t="e">
        <f t="shared" si="505"/>
        <v>#DIV/0!</v>
      </c>
    </row>
    <row r="2904" spans="1:46" x14ac:dyDescent="0.25">
      <c r="A2904" s="9" t="s">
        <v>2988</v>
      </c>
      <c r="C2904" s="19">
        <f t="shared" si="495"/>
        <v>2026</v>
      </c>
      <c r="K2904" s="9">
        <f t="shared" si="496"/>
        <v>0</v>
      </c>
      <c r="N2904" s="23">
        <f t="shared" si="497"/>
        <v>0</v>
      </c>
      <c r="O2904" s="24" t="e">
        <f t="shared" si="498"/>
        <v>#DIV/0!</v>
      </c>
      <c r="V2904" s="9">
        <f t="shared" si="499"/>
        <v>0</v>
      </c>
      <c r="Z2904" s="9">
        <f t="shared" si="500"/>
        <v>0</v>
      </c>
      <c r="AG2904" s="27">
        <v>5.516</v>
      </c>
      <c r="AI2904" s="2">
        <f t="shared" si="501"/>
        <v>82.306554953178903</v>
      </c>
      <c r="AK2904" s="27">
        <v>5.516</v>
      </c>
      <c r="AM2904" s="3">
        <f t="shared" si="502"/>
        <v>82.306554953178903</v>
      </c>
      <c r="AO2904" s="27">
        <v>5.516</v>
      </c>
      <c r="AP2904" s="89">
        <v>0.3</v>
      </c>
      <c r="AQ2904" s="88">
        <v>0</v>
      </c>
      <c r="AR2904" s="46" t="e">
        <f t="shared" si="503"/>
        <v>#DIV/0!</v>
      </c>
      <c r="AS2904" s="47" t="e">
        <f t="shared" si="504"/>
        <v>#DIV/0!</v>
      </c>
      <c r="AT2904" s="30" t="e">
        <f t="shared" si="505"/>
        <v>#DIV/0!</v>
      </c>
    </row>
    <row r="2905" spans="1:46" x14ac:dyDescent="0.25">
      <c r="A2905" s="9" t="s">
        <v>2989</v>
      </c>
      <c r="C2905" s="19">
        <f t="shared" si="495"/>
        <v>2026</v>
      </c>
      <c r="K2905" s="9">
        <f t="shared" si="496"/>
        <v>0</v>
      </c>
      <c r="N2905" s="23">
        <f t="shared" si="497"/>
        <v>0</v>
      </c>
      <c r="O2905" s="24" t="e">
        <f t="shared" si="498"/>
        <v>#DIV/0!</v>
      </c>
      <c r="V2905" s="9">
        <f t="shared" si="499"/>
        <v>0</v>
      </c>
      <c r="Z2905" s="9">
        <f t="shared" si="500"/>
        <v>0</v>
      </c>
      <c r="AG2905" s="27">
        <v>5.516</v>
      </c>
      <c r="AI2905" s="2">
        <f t="shared" si="501"/>
        <v>82.306554953178903</v>
      </c>
      <c r="AK2905" s="27">
        <v>5.516</v>
      </c>
      <c r="AM2905" s="3">
        <f t="shared" si="502"/>
        <v>82.306554953178903</v>
      </c>
      <c r="AO2905" s="27">
        <v>5.516</v>
      </c>
      <c r="AP2905" s="89">
        <v>0.3</v>
      </c>
      <c r="AQ2905" s="88">
        <v>0</v>
      </c>
      <c r="AR2905" s="46" t="e">
        <f t="shared" si="503"/>
        <v>#DIV/0!</v>
      </c>
      <c r="AS2905" s="47" t="e">
        <f t="shared" si="504"/>
        <v>#DIV/0!</v>
      </c>
      <c r="AT2905" s="30" t="e">
        <f t="shared" si="505"/>
        <v>#DIV/0!</v>
      </c>
    </row>
    <row r="2906" spans="1:46" x14ac:dyDescent="0.25">
      <c r="A2906" s="9" t="s">
        <v>2990</v>
      </c>
      <c r="C2906" s="19">
        <f t="shared" si="495"/>
        <v>2026</v>
      </c>
      <c r="K2906" s="9">
        <f t="shared" si="496"/>
        <v>0</v>
      </c>
      <c r="N2906" s="23">
        <f t="shared" si="497"/>
        <v>0</v>
      </c>
      <c r="O2906" s="24" t="e">
        <f t="shared" si="498"/>
        <v>#DIV/0!</v>
      </c>
      <c r="V2906" s="9">
        <f t="shared" si="499"/>
        <v>0</v>
      </c>
      <c r="Z2906" s="9">
        <f t="shared" si="500"/>
        <v>0</v>
      </c>
      <c r="AG2906" s="27">
        <v>5.516</v>
      </c>
      <c r="AI2906" s="2">
        <f t="shared" si="501"/>
        <v>82.306554953178903</v>
      </c>
      <c r="AK2906" s="27">
        <v>5.516</v>
      </c>
      <c r="AM2906" s="3">
        <f t="shared" si="502"/>
        <v>82.306554953178903</v>
      </c>
      <c r="AO2906" s="27">
        <v>5.516</v>
      </c>
      <c r="AP2906" s="89">
        <v>0.3</v>
      </c>
      <c r="AQ2906" s="88">
        <v>0</v>
      </c>
      <c r="AR2906" s="46" t="e">
        <f t="shared" si="503"/>
        <v>#DIV/0!</v>
      </c>
      <c r="AS2906" s="47" t="e">
        <f t="shared" si="504"/>
        <v>#DIV/0!</v>
      </c>
      <c r="AT2906" s="30" t="e">
        <f t="shared" si="505"/>
        <v>#DIV/0!</v>
      </c>
    </row>
    <row r="2907" spans="1:46" x14ac:dyDescent="0.25">
      <c r="A2907" s="9" t="s">
        <v>2991</v>
      </c>
      <c r="C2907" s="19">
        <f t="shared" si="495"/>
        <v>2026</v>
      </c>
      <c r="K2907" s="9">
        <f t="shared" si="496"/>
        <v>0</v>
      </c>
      <c r="N2907" s="23">
        <f t="shared" si="497"/>
        <v>0</v>
      </c>
      <c r="O2907" s="24" t="e">
        <f t="shared" si="498"/>
        <v>#DIV/0!</v>
      </c>
      <c r="V2907" s="9">
        <f t="shared" si="499"/>
        <v>0</v>
      </c>
      <c r="Z2907" s="9">
        <f t="shared" si="500"/>
        <v>0</v>
      </c>
      <c r="AG2907" s="27">
        <v>5.516</v>
      </c>
      <c r="AI2907" s="2">
        <f t="shared" si="501"/>
        <v>82.306554953178903</v>
      </c>
      <c r="AK2907" s="27">
        <v>5.516</v>
      </c>
      <c r="AM2907" s="3">
        <f t="shared" si="502"/>
        <v>82.306554953178903</v>
      </c>
      <c r="AO2907" s="27">
        <v>5.516</v>
      </c>
      <c r="AP2907" s="89">
        <v>0.3</v>
      </c>
      <c r="AQ2907" s="88">
        <v>0</v>
      </c>
      <c r="AR2907" s="46" t="e">
        <f t="shared" si="503"/>
        <v>#DIV/0!</v>
      </c>
      <c r="AS2907" s="47" t="e">
        <f t="shared" si="504"/>
        <v>#DIV/0!</v>
      </c>
      <c r="AT2907" s="30" t="e">
        <f t="shared" si="505"/>
        <v>#DIV/0!</v>
      </c>
    </row>
    <row r="2908" spans="1:46" x14ac:dyDescent="0.25">
      <c r="A2908" s="9" t="s">
        <v>2992</v>
      </c>
      <c r="C2908" s="19">
        <f t="shared" si="495"/>
        <v>2026</v>
      </c>
      <c r="K2908" s="9">
        <f t="shared" si="496"/>
        <v>0</v>
      </c>
      <c r="N2908" s="23">
        <f t="shared" si="497"/>
        <v>0</v>
      </c>
      <c r="O2908" s="24" t="e">
        <f t="shared" si="498"/>
        <v>#DIV/0!</v>
      </c>
      <c r="V2908" s="9">
        <f t="shared" si="499"/>
        <v>0</v>
      </c>
      <c r="Z2908" s="9">
        <f t="shared" si="500"/>
        <v>0</v>
      </c>
      <c r="AG2908" s="27">
        <v>5.516</v>
      </c>
      <c r="AI2908" s="2">
        <f t="shared" si="501"/>
        <v>82.306554953178903</v>
      </c>
      <c r="AK2908" s="27">
        <v>5.516</v>
      </c>
      <c r="AM2908" s="3">
        <f t="shared" si="502"/>
        <v>82.306554953178903</v>
      </c>
      <c r="AO2908" s="27">
        <v>5.516</v>
      </c>
      <c r="AP2908" s="89">
        <v>0.3</v>
      </c>
      <c r="AQ2908" s="88">
        <v>0</v>
      </c>
      <c r="AR2908" s="46" t="e">
        <f t="shared" si="503"/>
        <v>#DIV/0!</v>
      </c>
      <c r="AS2908" s="47" t="e">
        <f t="shared" si="504"/>
        <v>#DIV/0!</v>
      </c>
      <c r="AT2908" s="30" t="e">
        <f t="shared" si="505"/>
        <v>#DIV/0!</v>
      </c>
    </row>
    <row r="2909" spans="1:46" x14ac:dyDescent="0.25">
      <c r="A2909" s="9" t="s">
        <v>2993</v>
      </c>
      <c r="C2909" s="19">
        <f t="shared" si="495"/>
        <v>2026</v>
      </c>
      <c r="K2909" s="9">
        <f t="shared" si="496"/>
        <v>0</v>
      </c>
      <c r="N2909" s="23">
        <f t="shared" si="497"/>
        <v>0</v>
      </c>
      <c r="O2909" s="24" t="e">
        <f t="shared" si="498"/>
        <v>#DIV/0!</v>
      </c>
      <c r="V2909" s="9">
        <f t="shared" si="499"/>
        <v>0</v>
      </c>
      <c r="Z2909" s="9">
        <f t="shared" si="500"/>
        <v>0</v>
      </c>
      <c r="AG2909" s="27">
        <v>5.516</v>
      </c>
      <c r="AI2909" s="2">
        <f t="shared" si="501"/>
        <v>82.306554953178903</v>
      </c>
      <c r="AK2909" s="27">
        <v>5.516</v>
      </c>
      <c r="AM2909" s="3">
        <f t="shared" si="502"/>
        <v>82.306554953178903</v>
      </c>
      <c r="AO2909" s="27">
        <v>5.516</v>
      </c>
      <c r="AP2909" s="89">
        <v>0.3</v>
      </c>
      <c r="AQ2909" s="88">
        <v>0</v>
      </c>
      <c r="AR2909" s="46" t="e">
        <f t="shared" si="503"/>
        <v>#DIV/0!</v>
      </c>
      <c r="AS2909" s="47" t="e">
        <f t="shared" si="504"/>
        <v>#DIV/0!</v>
      </c>
      <c r="AT2909" s="30" t="e">
        <f t="shared" si="505"/>
        <v>#DIV/0!</v>
      </c>
    </row>
    <row r="2910" spans="1:46" x14ac:dyDescent="0.25">
      <c r="A2910" s="9" t="s">
        <v>2994</v>
      </c>
      <c r="C2910" s="19">
        <f t="shared" si="495"/>
        <v>2026</v>
      </c>
      <c r="K2910" s="9">
        <f t="shared" si="496"/>
        <v>0</v>
      </c>
      <c r="N2910" s="23">
        <f t="shared" si="497"/>
        <v>0</v>
      </c>
      <c r="O2910" s="24" t="e">
        <f t="shared" si="498"/>
        <v>#DIV/0!</v>
      </c>
      <c r="V2910" s="9">
        <f t="shared" si="499"/>
        <v>0</v>
      </c>
      <c r="Z2910" s="9">
        <f t="shared" si="500"/>
        <v>0</v>
      </c>
      <c r="AG2910" s="27">
        <v>5.516</v>
      </c>
      <c r="AI2910" s="2">
        <f t="shared" si="501"/>
        <v>82.306554953178903</v>
      </c>
      <c r="AK2910" s="27">
        <v>5.516</v>
      </c>
      <c r="AM2910" s="3">
        <f t="shared" si="502"/>
        <v>82.306554953178903</v>
      </c>
      <c r="AO2910" s="27">
        <v>5.516</v>
      </c>
      <c r="AP2910" s="89">
        <v>0.3</v>
      </c>
      <c r="AQ2910" s="88">
        <v>0</v>
      </c>
      <c r="AR2910" s="46" t="e">
        <f t="shared" si="503"/>
        <v>#DIV/0!</v>
      </c>
      <c r="AS2910" s="47" t="e">
        <f t="shared" si="504"/>
        <v>#DIV/0!</v>
      </c>
      <c r="AT2910" s="30" t="e">
        <f t="shared" si="505"/>
        <v>#DIV/0!</v>
      </c>
    </row>
    <row r="2911" spans="1:46" x14ac:dyDescent="0.25">
      <c r="A2911" s="9" t="s">
        <v>2995</v>
      </c>
      <c r="C2911" s="19">
        <f t="shared" si="495"/>
        <v>2026</v>
      </c>
      <c r="K2911" s="9">
        <f t="shared" si="496"/>
        <v>0</v>
      </c>
      <c r="N2911" s="23">
        <f t="shared" si="497"/>
        <v>0</v>
      </c>
      <c r="O2911" s="24" t="e">
        <f t="shared" si="498"/>
        <v>#DIV/0!</v>
      </c>
      <c r="V2911" s="9">
        <f t="shared" si="499"/>
        <v>0</v>
      </c>
      <c r="Z2911" s="9">
        <f t="shared" si="500"/>
        <v>0</v>
      </c>
      <c r="AG2911" s="27">
        <v>5.516</v>
      </c>
      <c r="AI2911" s="2">
        <f t="shared" si="501"/>
        <v>82.306554953178903</v>
      </c>
      <c r="AK2911" s="27">
        <v>5.516</v>
      </c>
      <c r="AM2911" s="3">
        <f t="shared" si="502"/>
        <v>82.306554953178903</v>
      </c>
      <c r="AO2911" s="27">
        <v>5.516</v>
      </c>
      <c r="AP2911" s="89">
        <v>0.3</v>
      </c>
      <c r="AQ2911" s="88">
        <v>0</v>
      </c>
      <c r="AR2911" s="46" t="e">
        <f t="shared" si="503"/>
        <v>#DIV/0!</v>
      </c>
      <c r="AS2911" s="47" t="e">
        <f t="shared" si="504"/>
        <v>#DIV/0!</v>
      </c>
      <c r="AT2911" s="30" t="e">
        <f t="shared" si="505"/>
        <v>#DIV/0!</v>
      </c>
    </row>
    <row r="2912" spans="1:46" x14ac:dyDescent="0.25">
      <c r="A2912" s="9" t="s">
        <v>2996</v>
      </c>
      <c r="C2912" s="19">
        <f t="shared" si="495"/>
        <v>2026</v>
      </c>
      <c r="K2912" s="9">
        <f t="shared" si="496"/>
        <v>0</v>
      </c>
      <c r="N2912" s="23">
        <f t="shared" si="497"/>
        <v>0</v>
      </c>
      <c r="O2912" s="24" t="e">
        <f t="shared" si="498"/>
        <v>#DIV/0!</v>
      </c>
      <c r="V2912" s="9">
        <f t="shared" si="499"/>
        <v>0</v>
      </c>
      <c r="Z2912" s="9">
        <f t="shared" si="500"/>
        <v>0</v>
      </c>
      <c r="AG2912" s="27">
        <v>5.516</v>
      </c>
      <c r="AI2912" s="2">
        <f t="shared" si="501"/>
        <v>82.306554953178903</v>
      </c>
      <c r="AK2912" s="27">
        <v>5.516</v>
      </c>
      <c r="AM2912" s="3">
        <f t="shared" si="502"/>
        <v>82.306554953178903</v>
      </c>
      <c r="AO2912" s="27">
        <v>5.516</v>
      </c>
      <c r="AP2912" s="89">
        <v>0.3</v>
      </c>
      <c r="AQ2912" s="88">
        <v>0</v>
      </c>
      <c r="AR2912" s="46" t="e">
        <f t="shared" si="503"/>
        <v>#DIV/0!</v>
      </c>
      <c r="AS2912" s="47" t="e">
        <f t="shared" si="504"/>
        <v>#DIV/0!</v>
      </c>
      <c r="AT2912" s="30" t="e">
        <f t="shared" si="505"/>
        <v>#DIV/0!</v>
      </c>
    </row>
    <row r="2913" spans="1:46" x14ac:dyDescent="0.25">
      <c r="A2913" s="9" t="s">
        <v>2997</v>
      </c>
      <c r="C2913" s="19">
        <f t="shared" si="495"/>
        <v>2026</v>
      </c>
      <c r="K2913" s="9">
        <f t="shared" si="496"/>
        <v>0</v>
      </c>
      <c r="N2913" s="23">
        <f t="shared" si="497"/>
        <v>0</v>
      </c>
      <c r="O2913" s="24" t="e">
        <f t="shared" si="498"/>
        <v>#DIV/0!</v>
      </c>
      <c r="V2913" s="9">
        <f t="shared" si="499"/>
        <v>0</v>
      </c>
      <c r="Z2913" s="9">
        <f t="shared" si="500"/>
        <v>0</v>
      </c>
      <c r="AG2913" s="27">
        <v>5.516</v>
      </c>
      <c r="AI2913" s="2">
        <f t="shared" si="501"/>
        <v>82.306554953178903</v>
      </c>
      <c r="AK2913" s="27">
        <v>5.516</v>
      </c>
      <c r="AM2913" s="3">
        <f t="shared" si="502"/>
        <v>82.306554953178903</v>
      </c>
      <c r="AO2913" s="27">
        <v>5.516</v>
      </c>
      <c r="AP2913" s="89">
        <v>0.3</v>
      </c>
      <c r="AQ2913" s="88">
        <v>0</v>
      </c>
      <c r="AR2913" s="46" t="e">
        <f t="shared" si="503"/>
        <v>#DIV/0!</v>
      </c>
      <c r="AS2913" s="47" t="e">
        <f t="shared" si="504"/>
        <v>#DIV/0!</v>
      </c>
      <c r="AT2913" s="30" t="e">
        <f t="shared" si="505"/>
        <v>#DIV/0!</v>
      </c>
    </row>
    <row r="2914" spans="1:46" x14ac:dyDescent="0.25">
      <c r="A2914" s="9" t="s">
        <v>2998</v>
      </c>
      <c r="C2914" s="19">
        <f t="shared" si="495"/>
        <v>2026</v>
      </c>
      <c r="K2914" s="9">
        <f t="shared" si="496"/>
        <v>0</v>
      </c>
      <c r="N2914" s="23">
        <f t="shared" si="497"/>
        <v>0</v>
      </c>
      <c r="O2914" s="24" t="e">
        <f t="shared" si="498"/>
        <v>#DIV/0!</v>
      </c>
      <c r="V2914" s="9">
        <f t="shared" si="499"/>
        <v>0</v>
      </c>
      <c r="Z2914" s="9">
        <f t="shared" si="500"/>
        <v>0</v>
      </c>
      <c r="AG2914" s="27">
        <v>5.516</v>
      </c>
      <c r="AI2914" s="2">
        <f t="shared" si="501"/>
        <v>82.306554953178903</v>
      </c>
      <c r="AK2914" s="27">
        <v>5.516</v>
      </c>
      <c r="AM2914" s="3">
        <f t="shared" si="502"/>
        <v>82.306554953178903</v>
      </c>
      <c r="AO2914" s="27">
        <v>5.516</v>
      </c>
      <c r="AP2914" s="89">
        <v>0.3</v>
      </c>
      <c r="AQ2914" s="88">
        <v>0</v>
      </c>
      <c r="AR2914" s="46" t="e">
        <f t="shared" si="503"/>
        <v>#DIV/0!</v>
      </c>
      <c r="AS2914" s="47" t="e">
        <f t="shared" si="504"/>
        <v>#DIV/0!</v>
      </c>
      <c r="AT2914" s="30" t="e">
        <f t="shared" si="505"/>
        <v>#DIV/0!</v>
      </c>
    </row>
    <row r="2915" spans="1:46" x14ac:dyDescent="0.25">
      <c r="A2915" s="9" t="s">
        <v>2999</v>
      </c>
      <c r="C2915" s="19">
        <f t="shared" si="495"/>
        <v>2026</v>
      </c>
      <c r="K2915" s="9">
        <f t="shared" si="496"/>
        <v>0</v>
      </c>
      <c r="N2915" s="23">
        <f t="shared" si="497"/>
        <v>0</v>
      </c>
      <c r="O2915" s="24" t="e">
        <f t="shared" si="498"/>
        <v>#DIV/0!</v>
      </c>
      <c r="V2915" s="9">
        <f t="shared" si="499"/>
        <v>0</v>
      </c>
      <c r="Z2915" s="9">
        <f t="shared" si="500"/>
        <v>0</v>
      </c>
      <c r="AG2915" s="27">
        <v>5.516</v>
      </c>
      <c r="AI2915" s="2">
        <f t="shared" si="501"/>
        <v>82.306554953178903</v>
      </c>
      <c r="AK2915" s="27">
        <v>5.516</v>
      </c>
      <c r="AM2915" s="3">
        <f t="shared" si="502"/>
        <v>82.306554953178903</v>
      </c>
      <c r="AO2915" s="27">
        <v>5.516</v>
      </c>
      <c r="AP2915" s="89">
        <v>0.3</v>
      </c>
      <c r="AQ2915" s="88">
        <v>0</v>
      </c>
      <c r="AR2915" s="46" t="e">
        <f t="shared" si="503"/>
        <v>#DIV/0!</v>
      </c>
      <c r="AS2915" s="47" t="e">
        <f t="shared" si="504"/>
        <v>#DIV/0!</v>
      </c>
      <c r="AT2915" s="30" t="e">
        <f t="shared" si="505"/>
        <v>#DIV/0!</v>
      </c>
    </row>
    <row r="2916" spans="1:46" x14ac:dyDescent="0.25">
      <c r="A2916" s="9" t="s">
        <v>3000</v>
      </c>
      <c r="C2916" s="19">
        <f t="shared" si="495"/>
        <v>2026</v>
      </c>
      <c r="K2916" s="9">
        <f t="shared" si="496"/>
        <v>0</v>
      </c>
      <c r="N2916" s="23">
        <f t="shared" si="497"/>
        <v>0</v>
      </c>
      <c r="O2916" s="24" t="e">
        <f t="shared" si="498"/>
        <v>#DIV/0!</v>
      </c>
      <c r="V2916" s="9">
        <f t="shared" si="499"/>
        <v>0</v>
      </c>
      <c r="Z2916" s="9">
        <f t="shared" si="500"/>
        <v>0</v>
      </c>
      <c r="AG2916" s="27">
        <v>5.516</v>
      </c>
      <c r="AI2916" s="2">
        <f t="shared" si="501"/>
        <v>82.306554953178903</v>
      </c>
      <c r="AK2916" s="27">
        <v>5.516</v>
      </c>
      <c r="AM2916" s="3">
        <f t="shared" si="502"/>
        <v>82.306554953178903</v>
      </c>
      <c r="AO2916" s="27">
        <v>5.516</v>
      </c>
      <c r="AP2916" s="89">
        <v>0.3</v>
      </c>
      <c r="AQ2916" s="88">
        <v>0</v>
      </c>
      <c r="AR2916" s="46" t="e">
        <f t="shared" si="503"/>
        <v>#DIV/0!</v>
      </c>
      <c r="AS2916" s="47" t="e">
        <f t="shared" si="504"/>
        <v>#DIV/0!</v>
      </c>
      <c r="AT2916" s="30" t="e">
        <f t="shared" si="505"/>
        <v>#DIV/0!</v>
      </c>
    </row>
    <row r="2917" spans="1:46" x14ac:dyDescent="0.25">
      <c r="A2917" s="9" t="s">
        <v>3001</v>
      </c>
      <c r="C2917" s="19">
        <f t="shared" si="495"/>
        <v>2026</v>
      </c>
      <c r="K2917" s="9">
        <f t="shared" si="496"/>
        <v>0</v>
      </c>
      <c r="N2917" s="23">
        <f t="shared" si="497"/>
        <v>0</v>
      </c>
      <c r="O2917" s="24" t="e">
        <f t="shared" si="498"/>
        <v>#DIV/0!</v>
      </c>
      <c r="V2917" s="9">
        <f t="shared" si="499"/>
        <v>0</v>
      </c>
      <c r="Z2917" s="9">
        <f t="shared" si="500"/>
        <v>0</v>
      </c>
      <c r="AG2917" s="27">
        <v>5.516</v>
      </c>
      <c r="AI2917" s="2">
        <f t="shared" si="501"/>
        <v>82.306554953178903</v>
      </c>
      <c r="AK2917" s="27">
        <v>5.516</v>
      </c>
      <c r="AM2917" s="3">
        <f t="shared" si="502"/>
        <v>82.306554953178903</v>
      </c>
      <c r="AO2917" s="27">
        <v>5.516</v>
      </c>
      <c r="AP2917" s="89">
        <v>0.3</v>
      </c>
      <c r="AQ2917" s="88">
        <v>0</v>
      </c>
      <c r="AR2917" s="46" t="e">
        <f t="shared" si="503"/>
        <v>#DIV/0!</v>
      </c>
      <c r="AS2917" s="47" t="e">
        <f t="shared" si="504"/>
        <v>#DIV/0!</v>
      </c>
      <c r="AT2917" s="30" t="e">
        <f t="shared" si="505"/>
        <v>#DIV/0!</v>
      </c>
    </row>
    <row r="2918" spans="1:46" x14ac:dyDescent="0.25">
      <c r="A2918" s="9" t="s">
        <v>3002</v>
      </c>
      <c r="C2918" s="19">
        <f t="shared" si="495"/>
        <v>2026</v>
      </c>
      <c r="K2918" s="9">
        <f t="shared" si="496"/>
        <v>0</v>
      </c>
      <c r="N2918" s="23">
        <f t="shared" si="497"/>
        <v>0</v>
      </c>
      <c r="O2918" s="24" t="e">
        <f t="shared" si="498"/>
        <v>#DIV/0!</v>
      </c>
      <c r="V2918" s="9">
        <f t="shared" si="499"/>
        <v>0</v>
      </c>
      <c r="Z2918" s="9">
        <f t="shared" si="500"/>
        <v>0</v>
      </c>
      <c r="AG2918" s="27">
        <v>5.516</v>
      </c>
      <c r="AI2918" s="2">
        <f t="shared" si="501"/>
        <v>82.306554953178903</v>
      </c>
      <c r="AK2918" s="27">
        <v>5.516</v>
      </c>
      <c r="AM2918" s="3">
        <f t="shared" si="502"/>
        <v>82.306554953178903</v>
      </c>
      <c r="AO2918" s="27">
        <v>5.516</v>
      </c>
      <c r="AP2918" s="89">
        <v>0.3</v>
      </c>
      <c r="AQ2918" s="88">
        <v>0</v>
      </c>
      <c r="AR2918" s="46" t="e">
        <f t="shared" si="503"/>
        <v>#DIV/0!</v>
      </c>
      <c r="AS2918" s="47" t="e">
        <f t="shared" si="504"/>
        <v>#DIV/0!</v>
      </c>
      <c r="AT2918" s="30" t="e">
        <f t="shared" si="505"/>
        <v>#DIV/0!</v>
      </c>
    </row>
    <row r="2919" spans="1:46" x14ac:dyDescent="0.25">
      <c r="A2919" s="9" t="s">
        <v>3003</v>
      </c>
      <c r="C2919" s="19">
        <f t="shared" si="495"/>
        <v>2026</v>
      </c>
      <c r="K2919" s="9">
        <f t="shared" si="496"/>
        <v>0</v>
      </c>
      <c r="N2919" s="23">
        <f t="shared" si="497"/>
        <v>0</v>
      </c>
      <c r="O2919" s="24" t="e">
        <f t="shared" si="498"/>
        <v>#DIV/0!</v>
      </c>
      <c r="V2919" s="9">
        <f t="shared" si="499"/>
        <v>0</v>
      </c>
      <c r="Z2919" s="9">
        <f t="shared" si="500"/>
        <v>0</v>
      </c>
      <c r="AG2919" s="27">
        <v>5.516</v>
      </c>
      <c r="AI2919" s="2">
        <f t="shared" si="501"/>
        <v>82.306554953178903</v>
      </c>
      <c r="AK2919" s="27">
        <v>5.516</v>
      </c>
      <c r="AM2919" s="3">
        <f t="shared" si="502"/>
        <v>82.306554953178903</v>
      </c>
      <c r="AO2919" s="27">
        <v>5.516</v>
      </c>
      <c r="AP2919" s="89">
        <v>0.3</v>
      </c>
      <c r="AQ2919" s="88">
        <v>0</v>
      </c>
      <c r="AR2919" s="46" t="e">
        <f t="shared" si="503"/>
        <v>#DIV/0!</v>
      </c>
      <c r="AS2919" s="47" t="e">
        <f t="shared" si="504"/>
        <v>#DIV/0!</v>
      </c>
      <c r="AT2919" s="30" t="e">
        <f t="shared" si="505"/>
        <v>#DIV/0!</v>
      </c>
    </row>
    <row r="2920" spans="1:46" x14ac:dyDescent="0.25">
      <c r="A2920" s="9" t="s">
        <v>3004</v>
      </c>
      <c r="C2920" s="19">
        <f t="shared" si="495"/>
        <v>2026</v>
      </c>
      <c r="K2920" s="9">
        <f t="shared" si="496"/>
        <v>0</v>
      </c>
      <c r="N2920" s="23">
        <f t="shared" si="497"/>
        <v>0</v>
      </c>
      <c r="O2920" s="24" t="e">
        <f t="shared" si="498"/>
        <v>#DIV/0!</v>
      </c>
      <c r="V2920" s="9">
        <f t="shared" si="499"/>
        <v>0</v>
      </c>
      <c r="Z2920" s="9">
        <f t="shared" si="500"/>
        <v>0</v>
      </c>
      <c r="AG2920" s="27">
        <v>5.516</v>
      </c>
      <c r="AI2920" s="2">
        <f t="shared" si="501"/>
        <v>82.306554953178903</v>
      </c>
      <c r="AK2920" s="27">
        <v>5.516</v>
      </c>
      <c r="AM2920" s="3">
        <f t="shared" si="502"/>
        <v>82.306554953178903</v>
      </c>
      <c r="AO2920" s="27">
        <v>5.516</v>
      </c>
      <c r="AP2920" s="89">
        <v>0.3</v>
      </c>
      <c r="AQ2920" s="88">
        <v>0</v>
      </c>
      <c r="AR2920" s="46" t="e">
        <f t="shared" si="503"/>
        <v>#DIV/0!</v>
      </c>
      <c r="AS2920" s="47" t="e">
        <f t="shared" si="504"/>
        <v>#DIV/0!</v>
      </c>
      <c r="AT2920" s="30" t="e">
        <f t="shared" si="505"/>
        <v>#DIV/0!</v>
      </c>
    </row>
    <row r="2921" spans="1:46" x14ac:dyDescent="0.25">
      <c r="A2921" s="9" t="s">
        <v>3005</v>
      </c>
      <c r="C2921" s="19">
        <f t="shared" si="495"/>
        <v>2026</v>
      </c>
      <c r="K2921" s="9">
        <f t="shared" si="496"/>
        <v>0</v>
      </c>
      <c r="N2921" s="23">
        <f t="shared" si="497"/>
        <v>0</v>
      </c>
      <c r="O2921" s="24" t="e">
        <f t="shared" si="498"/>
        <v>#DIV/0!</v>
      </c>
      <c r="V2921" s="9">
        <f t="shared" si="499"/>
        <v>0</v>
      </c>
      <c r="Z2921" s="9">
        <f t="shared" si="500"/>
        <v>0</v>
      </c>
      <c r="AG2921" s="27">
        <v>5.516</v>
      </c>
      <c r="AI2921" s="2">
        <f t="shared" si="501"/>
        <v>82.306554953178903</v>
      </c>
      <c r="AK2921" s="27">
        <v>5.516</v>
      </c>
      <c r="AM2921" s="3">
        <f t="shared" si="502"/>
        <v>82.306554953178903</v>
      </c>
      <c r="AO2921" s="27">
        <v>5.516</v>
      </c>
      <c r="AP2921" s="89">
        <v>0.3</v>
      </c>
      <c r="AQ2921" s="88">
        <v>0</v>
      </c>
      <c r="AR2921" s="46" t="e">
        <f t="shared" si="503"/>
        <v>#DIV/0!</v>
      </c>
      <c r="AS2921" s="47" t="e">
        <f t="shared" si="504"/>
        <v>#DIV/0!</v>
      </c>
      <c r="AT2921" s="30" t="e">
        <f t="shared" si="505"/>
        <v>#DIV/0!</v>
      </c>
    </row>
    <row r="2922" spans="1:46" x14ac:dyDescent="0.25">
      <c r="A2922" s="9" t="s">
        <v>3006</v>
      </c>
      <c r="C2922" s="19">
        <f t="shared" si="495"/>
        <v>2026</v>
      </c>
      <c r="K2922" s="9">
        <f t="shared" si="496"/>
        <v>0</v>
      </c>
      <c r="N2922" s="23">
        <f t="shared" si="497"/>
        <v>0</v>
      </c>
      <c r="O2922" s="24" t="e">
        <f t="shared" si="498"/>
        <v>#DIV/0!</v>
      </c>
      <c r="V2922" s="9">
        <f t="shared" si="499"/>
        <v>0</v>
      </c>
      <c r="Z2922" s="9">
        <f t="shared" si="500"/>
        <v>0</v>
      </c>
      <c r="AG2922" s="27">
        <v>5.516</v>
      </c>
      <c r="AI2922" s="2">
        <f t="shared" si="501"/>
        <v>82.306554953178903</v>
      </c>
      <c r="AK2922" s="27">
        <v>5.516</v>
      </c>
      <c r="AM2922" s="3">
        <f t="shared" si="502"/>
        <v>82.306554953178903</v>
      </c>
      <c r="AO2922" s="27">
        <v>5.516</v>
      </c>
      <c r="AP2922" s="89">
        <v>0.3</v>
      </c>
      <c r="AQ2922" s="88">
        <v>0</v>
      </c>
      <c r="AR2922" s="46" t="e">
        <f t="shared" si="503"/>
        <v>#DIV/0!</v>
      </c>
      <c r="AS2922" s="47" t="e">
        <f t="shared" si="504"/>
        <v>#DIV/0!</v>
      </c>
      <c r="AT2922" s="30" t="e">
        <f t="shared" si="505"/>
        <v>#DIV/0!</v>
      </c>
    </row>
    <row r="2923" spans="1:46" x14ac:dyDescent="0.25">
      <c r="A2923" s="9" t="s">
        <v>3007</v>
      </c>
      <c r="C2923" s="19">
        <f t="shared" si="495"/>
        <v>2026</v>
      </c>
      <c r="K2923" s="9">
        <f t="shared" si="496"/>
        <v>0</v>
      </c>
      <c r="N2923" s="23">
        <f t="shared" si="497"/>
        <v>0</v>
      </c>
      <c r="O2923" s="24" t="e">
        <f t="shared" si="498"/>
        <v>#DIV/0!</v>
      </c>
      <c r="V2923" s="9">
        <f t="shared" si="499"/>
        <v>0</v>
      </c>
      <c r="Z2923" s="9">
        <f t="shared" si="500"/>
        <v>0</v>
      </c>
      <c r="AG2923" s="27">
        <v>5.516</v>
      </c>
      <c r="AI2923" s="2">
        <f t="shared" si="501"/>
        <v>82.306554953178903</v>
      </c>
      <c r="AK2923" s="27">
        <v>5.516</v>
      </c>
      <c r="AM2923" s="3">
        <f t="shared" si="502"/>
        <v>82.306554953178903</v>
      </c>
      <c r="AO2923" s="27">
        <v>5.516</v>
      </c>
      <c r="AP2923" s="89">
        <v>0.3</v>
      </c>
      <c r="AQ2923" s="88">
        <v>0</v>
      </c>
      <c r="AR2923" s="46" t="e">
        <f t="shared" si="503"/>
        <v>#DIV/0!</v>
      </c>
      <c r="AS2923" s="47" t="e">
        <f t="shared" si="504"/>
        <v>#DIV/0!</v>
      </c>
      <c r="AT2923" s="30" t="e">
        <f t="shared" si="505"/>
        <v>#DIV/0!</v>
      </c>
    </row>
    <row r="2924" spans="1:46" x14ac:dyDescent="0.25">
      <c r="A2924" s="9" t="s">
        <v>3008</v>
      </c>
      <c r="C2924" s="19">
        <f t="shared" si="495"/>
        <v>2026</v>
      </c>
      <c r="K2924" s="9">
        <f t="shared" si="496"/>
        <v>0</v>
      </c>
      <c r="N2924" s="23">
        <f t="shared" si="497"/>
        <v>0</v>
      </c>
      <c r="O2924" s="24" t="e">
        <f t="shared" si="498"/>
        <v>#DIV/0!</v>
      </c>
      <c r="V2924" s="9">
        <f t="shared" si="499"/>
        <v>0</v>
      </c>
      <c r="Z2924" s="9">
        <f t="shared" si="500"/>
        <v>0</v>
      </c>
      <c r="AG2924" s="27">
        <v>5.516</v>
      </c>
      <c r="AI2924" s="2">
        <f t="shared" si="501"/>
        <v>82.306554953178903</v>
      </c>
      <c r="AK2924" s="27">
        <v>5.516</v>
      </c>
      <c r="AM2924" s="3">
        <f t="shared" si="502"/>
        <v>82.306554953178903</v>
      </c>
      <c r="AO2924" s="27">
        <v>5.516</v>
      </c>
      <c r="AP2924" s="89">
        <v>0.3</v>
      </c>
      <c r="AQ2924" s="88">
        <v>0</v>
      </c>
      <c r="AR2924" s="46" t="e">
        <f t="shared" si="503"/>
        <v>#DIV/0!</v>
      </c>
      <c r="AS2924" s="47" t="e">
        <f t="shared" si="504"/>
        <v>#DIV/0!</v>
      </c>
      <c r="AT2924" s="30" t="e">
        <f t="shared" si="505"/>
        <v>#DIV/0!</v>
      </c>
    </row>
    <row r="2925" spans="1:46" x14ac:dyDescent="0.25">
      <c r="A2925" s="9" t="s">
        <v>3009</v>
      </c>
      <c r="C2925" s="19">
        <f t="shared" si="495"/>
        <v>2026</v>
      </c>
      <c r="K2925" s="9">
        <f t="shared" si="496"/>
        <v>0</v>
      </c>
      <c r="N2925" s="23">
        <f t="shared" si="497"/>
        <v>0</v>
      </c>
      <c r="O2925" s="24" t="e">
        <f t="shared" si="498"/>
        <v>#DIV/0!</v>
      </c>
      <c r="V2925" s="9">
        <f t="shared" si="499"/>
        <v>0</v>
      </c>
      <c r="Z2925" s="9">
        <f t="shared" si="500"/>
        <v>0</v>
      </c>
      <c r="AG2925" s="27">
        <v>5.516</v>
      </c>
      <c r="AI2925" s="2">
        <f t="shared" si="501"/>
        <v>82.306554953178903</v>
      </c>
      <c r="AK2925" s="27">
        <v>5.516</v>
      </c>
      <c r="AM2925" s="3">
        <f t="shared" si="502"/>
        <v>82.306554953178903</v>
      </c>
      <c r="AO2925" s="27">
        <v>5.516</v>
      </c>
      <c r="AP2925" s="89">
        <v>0.3</v>
      </c>
      <c r="AQ2925" s="88">
        <v>0</v>
      </c>
      <c r="AR2925" s="46" t="e">
        <f t="shared" si="503"/>
        <v>#DIV/0!</v>
      </c>
      <c r="AS2925" s="47" t="e">
        <f t="shared" si="504"/>
        <v>#DIV/0!</v>
      </c>
      <c r="AT2925" s="30" t="e">
        <f t="shared" si="505"/>
        <v>#DIV/0!</v>
      </c>
    </row>
    <row r="2926" spans="1:46" x14ac:dyDescent="0.25">
      <c r="A2926" s="9" t="s">
        <v>3010</v>
      </c>
      <c r="C2926" s="19">
        <f t="shared" si="495"/>
        <v>2026</v>
      </c>
      <c r="K2926" s="9">
        <f t="shared" si="496"/>
        <v>0</v>
      </c>
      <c r="N2926" s="23">
        <f t="shared" si="497"/>
        <v>0</v>
      </c>
      <c r="O2926" s="24" t="e">
        <f t="shared" si="498"/>
        <v>#DIV/0!</v>
      </c>
      <c r="V2926" s="9">
        <f t="shared" si="499"/>
        <v>0</v>
      </c>
      <c r="Z2926" s="9">
        <f t="shared" si="500"/>
        <v>0</v>
      </c>
      <c r="AG2926" s="27">
        <v>5.516</v>
      </c>
      <c r="AI2926" s="2">
        <f t="shared" si="501"/>
        <v>82.306554953178903</v>
      </c>
      <c r="AK2926" s="27">
        <v>5.516</v>
      </c>
      <c r="AM2926" s="3">
        <f t="shared" si="502"/>
        <v>82.306554953178903</v>
      </c>
      <c r="AO2926" s="27">
        <v>5.516</v>
      </c>
      <c r="AP2926" s="89">
        <v>0.3</v>
      </c>
      <c r="AQ2926" s="88">
        <v>0</v>
      </c>
      <c r="AR2926" s="46" t="e">
        <f t="shared" si="503"/>
        <v>#DIV/0!</v>
      </c>
      <c r="AS2926" s="47" t="e">
        <f t="shared" si="504"/>
        <v>#DIV/0!</v>
      </c>
      <c r="AT2926" s="30" t="e">
        <f t="shared" si="505"/>
        <v>#DIV/0!</v>
      </c>
    </row>
    <row r="2927" spans="1:46" x14ac:dyDescent="0.25">
      <c r="A2927" s="9" t="s">
        <v>3011</v>
      </c>
      <c r="C2927" s="19">
        <f t="shared" si="495"/>
        <v>2026</v>
      </c>
      <c r="K2927" s="9">
        <f t="shared" si="496"/>
        <v>0</v>
      </c>
      <c r="N2927" s="23">
        <f t="shared" si="497"/>
        <v>0</v>
      </c>
      <c r="O2927" s="24" t="e">
        <f t="shared" si="498"/>
        <v>#DIV/0!</v>
      </c>
      <c r="V2927" s="9">
        <f t="shared" si="499"/>
        <v>0</v>
      </c>
      <c r="Z2927" s="9">
        <f t="shared" si="500"/>
        <v>0</v>
      </c>
      <c r="AG2927" s="27">
        <v>5.516</v>
      </c>
      <c r="AI2927" s="2">
        <f t="shared" si="501"/>
        <v>82.306554953178903</v>
      </c>
      <c r="AK2927" s="27">
        <v>5.516</v>
      </c>
      <c r="AM2927" s="3">
        <f t="shared" si="502"/>
        <v>82.306554953178903</v>
      </c>
      <c r="AO2927" s="27">
        <v>5.516</v>
      </c>
      <c r="AP2927" s="89">
        <v>0.3</v>
      </c>
      <c r="AQ2927" s="88">
        <v>0</v>
      </c>
      <c r="AR2927" s="46" t="e">
        <f t="shared" si="503"/>
        <v>#DIV/0!</v>
      </c>
      <c r="AS2927" s="47" t="e">
        <f t="shared" si="504"/>
        <v>#DIV/0!</v>
      </c>
      <c r="AT2927" s="30" t="e">
        <f t="shared" si="505"/>
        <v>#DIV/0!</v>
      </c>
    </row>
    <row r="2928" spans="1:46" x14ac:dyDescent="0.25">
      <c r="A2928" s="9" t="s">
        <v>3012</v>
      </c>
      <c r="C2928" s="19">
        <f t="shared" si="495"/>
        <v>2026</v>
      </c>
      <c r="K2928" s="9">
        <f t="shared" si="496"/>
        <v>0</v>
      </c>
      <c r="N2928" s="23">
        <f t="shared" si="497"/>
        <v>0</v>
      </c>
      <c r="O2928" s="24" t="e">
        <f t="shared" si="498"/>
        <v>#DIV/0!</v>
      </c>
      <c r="V2928" s="9">
        <f t="shared" si="499"/>
        <v>0</v>
      </c>
      <c r="Z2928" s="9">
        <f t="shared" si="500"/>
        <v>0</v>
      </c>
      <c r="AG2928" s="27">
        <v>5.516</v>
      </c>
      <c r="AI2928" s="2">
        <f t="shared" si="501"/>
        <v>82.306554953178903</v>
      </c>
      <c r="AK2928" s="27">
        <v>5.516</v>
      </c>
      <c r="AM2928" s="3">
        <f t="shared" si="502"/>
        <v>82.306554953178903</v>
      </c>
      <c r="AO2928" s="27">
        <v>5.516</v>
      </c>
      <c r="AP2928" s="89">
        <v>0.3</v>
      </c>
      <c r="AQ2928" s="88">
        <v>0</v>
      </c>
      <c r="AR2928" s="46" t="e">
        <f t="shared" si="503"/>
        <v>#DIV/0!</v>
      </c>
      <c r="AS2928" s="47" t="e">
        <f t="shared" si="504"/>
        <v>#DIV/0!</v>
      </c>
      <c r="AT2928" s="30" t="e">
        <f t="shared" si="505"/>
        <v>#DIV/0!</v>
      </c>
    </row>
    <row r="2929" spans="1:46" x14ac:dyDescent="0.25">
      <c r="A2929" s="9" t="s">
        <v>3013</v>
      </c>
      <c r="C2929" s="19">
        <f t="shared" si="495"/>
        <v>2026</v>
      </c>
      <c r="K2929" s="9">
        <f t="shared" si="496"/>
        <v>0</v>
      </c>
      <c r="N2929" s="23">
        <f t="shared" si="497"/>
        <v>0</v>
      </c>
      <c r="O2929" s="24" t="e">
        <f t="shared" si="498"/>
        <v>#DIV/0!</v>
      </c>
      <c r="V2929" s="9">
        <f t="shared" si="499"/>
        <v>0</v>
      </c>
      <c r="Z2929" s="9">
        <f t="shared" si="500"/>
        <v>0</v>
      </c>
      <c r="AG2929" s="27">
        <v>5.516</v>
      </c>
      <c r="AI2929" s="2">
        <f t="shared" si="501"/>
        <v>82.306554953178903</v>
      </c>
      <c r="AK2929" s="27">
        <v>5.516</v>
      </c>
      <c r="AM2929" s="3">
        <f t="shared" si="502"/>
        <v>82.306554953178903</v>
      </c>
      <c r="AO2929" s="27">
        <v>5.516</v>
      </c>
      <c r="AP2929" s="89">
        <v>0.3</v>
      </c>
      <c r="AQ2929" s="88">
        <v>0</v>
      </c>
      <c r="AR2929" s="46" t="e">
        <f t="shared" si="503"/>
        <v>#DIV/0!</v>
      </c>
      <c r="AS2929" s="47" t="e">
        <f t="shared" si="504"/>
        <v>#DIV/0!</v>
      </c>
      <c r="AT2929" s="30" t="e">
        <f t="shared" si="505"/>
        <v>#DIV/0!</v>
      </c>
    </row>
    <row r="2930" spans="1:46" x14ac:dyDescent="0.25">
      <c r="A2930" s="9" t="s">
        <v>3014</v>
      </c>
      <c r="C2930" s="19">
        <f t="shared" si="495"/>
        <v>2026</v>
      </c>
      <c r="K2930" s="9">
        <f t="shared" si="496"/>
        <v>0</v>
      </c>
      <c r="N2930" s="23">
        <f t="shared" si="497"/>
        <v>0</v>
      </c>
      <c r="O2930" s="24" t="e">
        <f t="shared" si="498"/>
        <v>#DIV/0!</v>
      </c>
      <c r="V2930" s="9">
        <f t="shared" si="499"/>
        <v>0</v>
      </c>
      <c r="Z2930" s="9">
        <f t="shared" si="500"/>
        <v>0</v>
      </c>
      <c r="AG2930" s="27">
        <v>5.516</v>
      </c>
      <c r="AI2930" s="2">
        <f t="shared" si="501"/>
        <v>82.306554953178903</v>
      </c>
      <c r="AK2930" s="27">
        <v>5.516</v>
      </c>
      <c r="AM2930" s="3">
        <f t="shared" si="502"/>
        <v>82.306554953178903</v>
      </c>
      <c r="AO2930" s="27">
        <v>5.516</v>
      </c>
      <c r="AP2930" s="89">
        <v>0.3</v>
      </c>
      <c r="AQ2930" s="88">
        <v>0</v>
      </c>
      <c r="AR2930" s="46" t="e">
        <f t="shared" si="503"/>
        <v>#DIV/0!</v>
      </c>
      <c r="AS2930" s="47" t="e">
        <f t="shared" si="504"/>
        <v>#DIV/0!</v>
      </c>
      <c r="AT2930" s="30" t="e">
        <f t="shared" si="505"/>
        <v>#DIV/0!</v>
      </c>
    </row>
    <row r="2931" spans="1:46" x14ac:dyDescent="0.25">
      <c r="A2931" s="9" t="s">
        <v>3015</v>
      </c>
      <c r="C2931" s="19">
        <f t="shared" si="495"/>
        <v>2026</v>
      </c>
      <c r="K2931" s="9">
        <f t="shared" si="496"/>
        <v>0</v>
      </c>
      <c r="N2931" s="23">
        <f t="shared" si="497"/>
        <v>0</v>
      </c>
      <c r="O2931" s="24" t="e">
        <f t="shared" si="498"/>
        <v>#DIV/0!</v>
      </c>
      <c r="V2931" s="9">
        <f t="shared" si="499"/>
        <v>0</v>
      </c>
      <c r="Z2931" s="9">
        <f t="shared" si="500"/>
        <v>0</v>
      </c>
      <c r="AG2931" s="27">
        <v>5.516</v>
      </c>
      <c r="AI2931" s="2">
        <f t="shared" si="501"/>
        <v>82.306554953178903</v>
      </c>
      <c r="AK2931" s="27">
        <v>5.516</v>
      </c>
      <c r="AM2931" s="3">
        <f t="shared" si="502"/>
        <v>82.306554953178903</v>
      </c>
      <c r="AO2931" s="27">
        <v>5.516</v>
      </c>
      <c r="AP2931" s="89">
        <v>0.3</v>
      </c>
      <c r="AQ2931" s="88">
        <v>0</v>
      </c>
      <c r="AR2931" s="46" t="e">
        <f t="shared" si="503"/>
        <v>#DIV/0!</v>
      </c>
      <c r="AS2931" s="47" t="e">
        <f t="shared" si="504"/>
        <v>#DIV/0!</v>
      </c>
      <c r="AT2931" s="30" t="e">
        <f t="shared" si="505"/>
        <v>#DIV/0!</v>
      </c>
    </row>
    <row r="2932" spans="1:46" x14ac:dyDescent="0.25">
      <c r="A2932" s="9" t="s">
        <v>3016</v>
      </c>
      <c r="C2932" s="19">
        <f t="shared" si="495"/>
        <v>2026</v>
      </c>
      <c r="K2932" s="9">
        <f t="shared" si="496"/>
        <v>0</v>
      </c>
      <c r="N2932" s="23">
        <f t="shared" si="497"/>
        <v>0</v>
      </c>
      <c r="O2932" s="24" t="e">
        <f t="shared" si="498"/>
        <v>#DIV/0!</v>
      </c>
      <c r="V2932" s="9">
        <f t="shared" si="499"/>
        <v>0</v>
      </c>
      <c r="Z2932" s="9">
        <f t="shared" si="500"/>
        <v>0</v>
      </c>
      <c r="AG2932" s="27">
        <v>5.516</v>
      </c>
      <c r="AI2932" s="2">
        <f t="shared" si="501"/>
        <v>82.306554953178903</v>
      </c>
      <c r="AK2932" s="27">
        <v>5.516</v>
      </c>
      <c r="AM2932" s="3">
        <f t="shared" si="502"/>
        <v>82.306554953178903</v>
      </c>
      <c r="AO2932" s="27">
        <v>5.516</v>
      </c>
      <c r="AP2932" s="89">
        <v>0.3</v>
      </c>
      <c r="AQ2932" s="88">
        <v>0</v>
      </c>
      <c r="AR2932" s="46" t="e">
        <f t="shared" si="503"/>
        <v>#DIV/0!</v>
      </c>
      <c r="AS2932" s="47" t="e">
        <f t="shared" si="504"/>
        <v>#DIV/0!</v>
      </c>
      <c r="AT2932" s="30" t="e">
        <f t="shared" si="505"/>
        <v>#DIV/0!</v>
      </c>
    </row>
    <row r="2933" spans="1:46" x14ac:dyDescent="0.25">
      <c r="A2933" s="9" t="s">
        <v>3017</v>
      </c>
      <c r="C2933" s="19">
        <f t="shared" si="495"/>
        <v>2026</v>
      </c>
      <c r="K2933" s="9">
        <f t="shared" si="496"/>
        <v>0</v>
      </c>
      <c r="N2933" s="23">
        <f t="shared" si="497"/>
        <v>0</v>
      </c>
      <c r="O2933" s="24" t="e">
        <f t="shared" si="498"/>
        <v>#DIV/0!</v>
      </c>
      <c r="V2933" s="9">
        <f t="shared" si="499"/>
        <v>0</v>
      </c>
      <c r="Z2933" s="9">
        <f t="shared" si="500"/>
        <v>0</v>
      </c>
      <c r="AG2933" s="27">
        <v>5.516</v>
      </c>
      <c r="AI2933" s="2">
        <f t="shared" si="501"/>
        <v>82.306554953178903</v>
      </c>
      <c r="AK2933" s="27">
        <v>5.516</v>
      </c>
      <c r="AM2933" s="3">
        <f t="shared" si="502"/>
        <v>82.306554953178903</v>
      </c>
      <c r="AO2933" s="27">
        <v>5.516</v>
      </c>
      <c r="AP2933" s="89">
        <v>0.3</v>
      </c>
      <c r="AQ2933" s="88">
        <v>0</v>
      </c>
      <c r="AR2933" s="46" t="e">
        <f t="shared" si="503"/>
        <v>#DIV/0!</v>
      </c>
      <c r="AS2933" s="47" t="e">
        <f t="shared" si="504"/>
        <v>#DIV/0!</v>
      </c>
      <c r="AT2933" s="30" t="e">
        <f t="shared" si="505"/>
        <v>#DIV/0!</v>
      </c>
    </row>
    <row r="2934" spans="1:46" x14ac:dyDescent="0.25">
      <c r="A2934" s="9" t="s">
        <v>3018</v>
      </c>
      <c r="C2934" s="19">
        <f t="shared" si="495"/>
        <v>2026</v>
      </c>
      <c r="K2934" s="9">
        <f t="shared" si="496"/>
        <v>0</v>
      </c>
      <c r="N2934" s="23">
        <f t="shared" si="497"/>
        <v>0</v>
      </c>
      <c r="O2934" s="24" t="e">
        <f t="shared" si="498"/>
        <v>#DIV/0!</v>
      </c>
      <c r="V2934" s="9">
        <f t="shared" si="499"/>
        <v>0</v>
      </c>
      <c r="Z2934" s="9">
        <f t="shared" si="500"/>
        <v>0</v>
      </c>
      <c r="AG2934" s="27">
        <v>5.516</v>
      </c>
      <c r="AI2934" s="2">
        <f t="shared" si="501"/>
        <v>82.306554953178903</v>
      </c>
      <c r="AK2934" s="27">
        <v>5.516</v>
      </c>
      <c r="AM2934" s="3">
        <f t="shared" si="502"/>
        <v>82.306554953178903</v>
      </c>
      <c r="AO2934" s="27">
        <v>5.516</v>
      </c>
      <c r="AP2934" s="89">
        <v>0.3</v>
      </c>
      <c r="AQ2934" s="88">
        <v>0</v>
      </c>
      <c r="AR2934" s="46" t="e">
        <f t="shared" si="503"/>
        <v>#DIV/0!</v>
      </c>
      <c r="AS2934" s="47" t="e">
        <f t="shared" si="504"/>
        <v>#DIV/0!</v>
      </c>
      <c r="AT2934" s="30" t="e">
        <f t="shared" si="505"/>
        <v>#DIV/0!</v>
      </c>
    </row>
    <row r="2935" spans="1:46" x14ac:dyDescent="0.25">
      <c r="A2935" s="9" t="s">
        <v>3019</v>
      </c>
      <c r="C2935" s="19">
        <f t="shared" si="495"/>
        <v>2026</v>
      </c>
      <c r="K2935" s="9">
        <f t="shared" si="496"/>
        <v>0</v>
      </c>
      <c r="N2935" s="23">
        <f t="shared" si="497"/>
        <v>0</v>
      </c>
      <c r="O2935" s="24" t="e">
        <f t="shared" si="498"/>
        <v>#DIV/0!</v>
      </c>
      <c r="V2935" s="9">
        <f t="shared" si="499"/>
        <v>0</v>
      </c>
      <c r="Z2935" s="9">
        <f t="shared" si="500"/>
        <v>0</v>
      </c>
      <c r="AG2935" s="27">
        <v>5.516</v>
      </c>
      <c r="AI2935" s="2">
        <f t="shared" si="501"/>
        <v>82.306554953178903</v>
      </c>
      <c r="AK2935" s="27">
        <v>5.516</v>
      </c>
      <c r="AM2935" s="3">
        <f t="shared" si="502"/>
        <v>82.306554953178903</v>
      </c>
      <c r="AO2935" s="27">
        <v>5.516</v>
      </c>
      <c r="AP2935" s="89">
        <v>0.3</v>
      </c>
      <c r="AQ2935" s="88">
        <v>0</v>
      </c>
      <c r="AR2935" s="46" t="e">
        <f t="shared" si="503"/>
        <v>#DIV/0!</v>
      </c>
      <c r="AS2935" s="47" t="e">
        <f t="shared" si="504"/>
        <v>#DIV/0!</v>
      </c>
      <c r="AT2935" s="30" t="e">
        <f t="shared" si="505"/>
        <v>#DIV/0!</v>
      </c>
    </row>
    <row r="2936" spans="1:46" x14ac:dyDescent="0.25">
      <c r="A2936" s="9" t="s">
        <v>3020</v>
      </c>
      <c r="C2936" s="19">
        <f t="shared" si="495"/>
        <v>2026</v>
      </c>
      <c r="K2936" s="9">
        <f t="shared" si="496"/>
        <v>0</v>
      </c>
      <c r="N2936" s="23">
        <f t="shared" si="497"/>
        <v>0</v>
      </c>
      <c r="O2936" s="24" t="e">
        <f t="shared" si="498"/>
        <v>#DIV/0!</v>
      </c>
      <c r="V2936" s="9">
        <f t="shared" si="499"/>
        <v>0</v>
      </c>
      <c r="Z2936" s="9">
        <f t="shared" si="500"/>
        <v>0</v>
      </c>
      <c r="AG2936" s="27">
        <v>5.516</v>
      </c>
      <c r="AI2936" s="2">
        <f t="shared" si="501"/>
        <v>82.306554953178903</v>
      </c>
      <c r="AK2936" s="27">
        <v>5.516</v>
      </c>
      <c r="AM2936" s="3">
        <f t="shared" si="502"/>
        <v>82.306554953178903</v>
      </c>
      <c r="AO2936" s="27">
        <v>5.516</v>
      </c>
      <c r="AP2936" s="89">
        <v>0.3</v>
      </c>
      <c r="AQ2936" s="88">
        <v>0</v>
      </c>
      <c r="AR2936" s="46" t="e">
        <f t="shared" si="503"/>
        <v>#DIV/0!</v>
      </c>
      <c r="AS2936" s="47" t="e">
        <f t="shared" si="504"/>
        <v>#DIV/0!</v>
      </c>
      <c r="AT2936" s="30" t="e">
        <f t="shared" si="505"/>
        <v>#DIV/0!</v>
      </c>
    </row>
    <row r="2937" spans="1:46" x14ac:dyDescent="0.25">
      <c r="A2937" s="9" t="s">
        <v>3021</v>
      </c>
      <c r="C2937" s="19">
        <f t="shared" si="495"/>
        <v>2026</v>
      </c>
      <c r="K2937" s="9">
        <f t="shared" si="496"/>
        <v>0</v>
      </c>
      <c r="N2937" s="23">
        <f t="shared" si="497"/>
        <v>0</v>
      </c>
      <c r="O2937" s="24" t="e">
        <f t="shared" si="498"/>
        <v>#DIV/0!</v>
      </c>
      <c r="V2937" s="9">
        <f t="shared" si="499"/>
        <v>0</v>
      </c>
      <c r="Z2937" s="9">
        <f t="shared" si="500"/>
        <v>0</v>
      </c>
      <c r="AG2937" s="27">
        <v>5.516</v>
      </c>
      <c r="AI2937" s="2">
        <f t="shared" si="501"/>
        <v>82.306554953178903</v>
      </c>
      <c r="AK2937" s="27">
        <v>5.516</v>
      </c>
      <c r="AM2937" s="3">
        <f t="shared" si="502"/>
        <v>82.306554953178903</v>
      </c>
      <c r="AO2937" s="27">
        <v>5.516</v>
      </c>
      <c r="AP2937" s="89">
        <v>0.3</v>
      </c>
      <c r="AQ2937" s="88">
        <v>0</v>
      </c>
      <c r="AR2937" s="46" t="e">
        <f t="shared" si="503"/>
        <v>#DIV/0!</v>
      </c>
      <c r="AS2937" s="47" t="e">
        <f t="shared" si="504"/>
        <v>#DIV/0!</v>
      </c>
      <c r="AT2937" s="30" t="e">
        <f t="shared" si="505"/>
        <v>#DIV/0!</v>
      </c>
    </row>
    <row r="2938" spans="1:46" x14ac:dyDescent="0.25">
      <c r="A2938" s="9" t="s">
        <v>3022</v>
      </c>
      <c r="C2938" s="19">
        <f t="shared" si="495"/>
        <v>2026</v>
      </c>
      <c r="K2938" s="9">
        <f t="shared" si="496"/>
        <v>0</v>
      </c>
      <c r="N2938" s="23">
        <f t="shared" si="497"/>
        <v>0</v>
      </c>
      <c r="O2938" s="24" t="e">
        <f t="shared" si="498"/>
        <v>#DIV/0!</v>
      </c>
      <c r="V2938" s="9">
        <f t="shared" si="499"/>
        <v>0</v>
      </c>
      <c r="Z2938" s="9">
        <f t="shared" si="500"/>
        <v>0</v>
      </c>
      <c r="AG2938" s="27">
        <v>5.516</v>
      </c>
      <c r="AI2938" s="2">
        <f t="shared" si="501"/>
        <v>82.306554953178903</v>
      </c>
      <c r="AK2938" s="27">
        <v>5.516</v>
      </c>
      <c r="AM2938" s="3">
        <f t="shared" si="502"/>
        <v>82.306554953178903</v>
      </c>
      <c r="AO2938" s="27">
        <v>5.516</v>
      </c>
      <c r="AP2938" s="89">
        <v>0.3</v>
      </c>
      <c r="AQ2938" s="88">
        <v>0</v>
      </c>
      <c r="AR2938" s="46" t="e">
        <f t="shared" si="503"/>
        <v>#DIV/0!</v>
      </c>
      <c r="AS2938" s="47" t="e">
        <f t="shared" si="504"/>
        <v>#DIV/0!</v>
      </c>
      <c r="AT2938" s="30" t="e">
        <f t="shared" si="505"/>
        <v>#DIV/0!</v>
      </c>
    </row>
    <row r="2939" spans="1:46" x14ac:dyDescent="0.25">
      <c r="A2939" s="9" t="s">
        <v>3023</v>
      </c>
      <c r="C2939" s="19">
        <f t="shared" si="495"/>
        <v>2026</v>
      </c>
      <c r="K2939" s="9">
        <f t="shared" si="496"/>
        <v>0</v>
      </c>
      <c r="N2939" s="23">
        <f t="shared" si="497"/>
        <v>0</v>
      </c>
      <c r="O2939" s="24" t="e">
        <f t="shared" si="498"/>
        <v>#DIV/0!</v>
      </c>
      <c r="V2939" s="9">
        <f t="shared" si="499"/>
        <v>0</v>
      </c>
      <c r="Z2939" s="9">
        <f t="shared" si="500"/>
        <v>0</v>
      </c>
      <c r="AG2939" s="27">
        <v>5.516</v>
      </c>
      <c r="AI2939" s="2">
        <f t="shared" si="501"/>
        <v>82.306554953178903</v>
      </c>
      <c r="AK2939" s="27">
        <v>5.516</v>
      </c>
      <c r="AM2939" s="3">
        <f t="shared" si="502"/>
        <v>82.306554953178903</v>
      </c>
      <c r="AO2939" s="27">
        <v>5.516</v>
      </c>
      <c r="AP2939" s="89">
        <v>0.3</v>
      </c>
      <c r="AQ2939" s="88">
        <v>0</v>
      </c>
      <c r="AR2939" s="46" t="e">
        <f t="shared" si="503"/>
        <v>#DIV/0!</v>
      </c>
      <c r="AS2939" s="47" t="e">
        <f t="shared" si="504"/>
        <v>#DIV/0!</v>
      </c>
      <c r="AT2939" s="30" t="e">
        <f t="shared" si="505"/>
        <v>#DIV/0!</v>
      </c>
    </row>
    <row r="2940" spans="1:46" x14ac:dyDescent="0.25">
      <c r="A2940" s="9" t="s">
        <v>3024</v>
      </c>
      <c r="C2940" s="19">
        <f t="shared" si="495"/>
        <v>2026</v>
      </c>
      <c r="K2940" s="9">
        <f t="shared" si="496"/>
        <v>0</v>
      </c>
      <c r="N2940" s="23">
        <f t="shared" si="497"/>
        <v>0</v>
      </c>
      <c r="O2940" s="24" t="e">
        <f t="shared" si="498"/>
        <v>#DIV/0!</v>
      </c>
      <c r="V2940" s="9">
        <f t="shared" si="499"/>
        <v>0</v>
      </c>
      <c r="Z2940" s="9">
        <f t="shared" si="500"/>
        <v>0</v>
      </c>
      <c r="AG2940" s="27">
        <v>5.516</v>
      </c>
      <c r="AI2940" s="2">
        <f t="shared" si="501"/>
        <v>82.306554953178903</v>
      </c>
      <c r="AK2940" s="27">
        <v>5.516</v>
      </c>
      <c r="AM2940" s="3">
        <f t="shared" si="502"/>
        <v>82.306554953178903</v>
      </c>
      <c r="AO2940" s="27">
        <v>5.516</v>
      </c>
      <c r="AP2940" s="89">
        <v>0.3</v>
      </c>
      <c r="AQ2940" s="88">
        <v>0</v>
      </c>
      <c r="AR2940" s="46" t="e">
        <f t="shared" si="503"/>
        <v>#DIV/0!</v>
      </c>
      <c r="AS2940" s="47" t="e">
        <f t="shared" si="504"/>
        <v>#DIV/0!</v>
      </c>
      <c r="AT2940" s="30" t="e">
        <f t="shared" si="505"/>
        <v>#DIV/0!</v>
      </c>
    </row>
    <row r="2941" spans="1:46" x14ac:dyDescent="0.25">
      <c r="A2941" s="9" t="s">
        <v>3025</v>
      </c>
      <c r="C2941" s="19">
        <f t="shared" si="495"/>
        <v>2026</v>
      </c>
      <c r="K2941" s="9">
        <f t="shared" si="496"/>
        <v>0</v>
      </c>
      <c r="N2941" s="23">
        <f t="shared" si="497"/>
        <v>0</v>
      </c>
      <c r="O2941" s="24" t="e">
        <f t="shared" si="498"/>
        <v>#DIV/0!</v>
      </c>
      <c r="V2941" s="9">
        <f t="shared" si="499"/>
        <v>0</v>
      </c>
      <c r="Z2941" s="9">
        <f t="shared" si="500"/>
        <v>0</v>
      </c>
      <c r="AG2941" s="27">
        <v>5.516</v>
      </c>
      <c r="AI2941" s="2">
        <f t="shared" si="501"/>
        <v>82.306554953178903</v>
      </c>
      <c r="AK2941" s="27">
        <v>5.516</v>
      </c>
      <c r="AM2941" s="3">
        <f t="shared" si="502"/>
        <v>82.306554953178903</v>
      </c>
      <c r="AO2941" s="27">
        <v>5.516</v>
      </c>
      <c r="AP2941" s="89">
        <v>0.3</v>
      </c>
      <c r="AQ2941" s="88">
        <v>0</v>
      </c>
      <c r="AR2941" s="46" t="e">
        <f t="shared" si="503"/>
        <v>#DIV/0!</v>
      </c>
      <c r="AS2941" s="47" t="e">
        <f t="shared" si="504"/>
        <v>#DIV/0!</v>
      </c>
      <c r="AT2941" s="30" t="e">
        <f t="shared" si="505"/>
        <v>#DIV/0!</v>
      </c>
    </row>
    <row r="2942" spans="1:46" x14ac:dyDescent="0.25">
      <c r="A2942" s="9" t="s">
        <v>3026</v>
      </c>
      <c r="C2942" s="19">
        <f t="shared" si="495"/>
        <v>2026</v>
      </c>
      <c r="K2942" s="9">
        <f t="shared" si="496"/>
        <v>0</v>
      </c>
      <c r="N2942" s="23">
        <f t="shared" si="497"/>
        <v>0</v>
      </c>
      <c r="O2942" s="24" t="e">
        <f t="shared" si="498"/>
        <v>#DIV/0!</v>
      </c>
      <c r="V2942" s="9">
        <f t="shared" si="499"/>
        <v>0</v>
      </c>
      <c r="Z2942" s="9">
        <f t="shared" si="500"/>
        <v>0</v>
      </c>
      <c r="AG2942" s="27">
        <v>5.516</v>
      </c>
      <c r="AI2942" s="2">
        <f t="shared" si="501"/>
        <v>82.306554953178903</v>
      </c>
      <c r="AK2942" s="27">
        <v>5.516</v>
      </c>
      <c r="AM2942" s="3">
        <f t="shared" si="502"/>
        <v>82.306554953178903</v>
      </c>
      <c r="AO2942" s="27">
        <v>5.516</v>
      </c>
      <c r="AP2942" s="89">
        <v>0.3</v>
      </c>
      <c r="AQ2942" s="88">
        <v>0</v>
      </c>
      <c r="AR2942" s="46" t="e">
        <f t="shared" si="503"/>
        <v>#DIV/0!</v>
      </c>
      <c r="AS2942" s="47" t="e">
        <f t="shared" si="504"/>
        <v>#DIV/0!</v>
      </c>
      <c r="AT2942" s="30" t="e">
        <f t="shared" si="505"/>
        <v>#DIV/0!</v>
      </c>
    </row>
    <row r="2943" spans="1:46" x14ac:dyDescent="0.25">
      <c r="A2943" s="9" t="s">
        <v>3027</v>
      </c>
      <c r="C2943" s="19">
        <f t="shared" si="495"/>
        <v>2026</v>
      </c>
      <c r="K2943" s="9">
        <f t="shared" si="496"/>
        <v>0</v>
      </c>
      <c r="N2943" s="23">
        <f t="shared" si="497"/>
        <v>0</v>
      </c>
      <c r="O2943" s="24" t="e">
        <f t="shared" si="498"/>
        <v>#DIV/0!</v>
      </c>
      <c r="V2943" s="9">
        <f t="shared" si="499"/>
        <v>0</v>
      </c>
      <c r="Z2943" s="9">
        <f t="shared" si="500"/>
        <v>0</v>
      </c>
      <c r="AG2943" s="27">
        <v>5.516</v>
      </c>
      <c r="AI2943" s="2">
        <f t="shared" si="501"/>
        <v>82.306554953178903</v>
      </c>
      <c r="AK2943" s="27">
        <v>5.516</v>
      </c>
      <c r="AM2943" s="3">
        <f t="shared" si="502"/>
        <v>82.306554953178903</v>
      </c>
      <c r="AO2943" s="27">
        <v>5.516</v>
      </c>
      <c r="AP2943" s="89">
        <v>0.3</v>
      </c>
      <c r="AQ2943" s="88">
        <v>0</v>
      </c>
      <c r="AR2943" s="46" t="e">
        <f t="shared" si="503"/>
        <v>#DIV/0!</v>
      </c>
      <c r="AS2943" s="47" t="e">
        <f t="shared" si="504"/>
        <v>#DIV/0!</v>
      </c>
      <c r="AT2943" s="30" t="e">
        <f t="shared" si="505"/>
        <v>#DIV/0!</v>
      </c>
    </row>
    <row r="2944" spans="1:46" x14ac:dyDescent="0.25">
      <c r="A2944" s="9" t="s">
        <v>3028</v>
      </c>
      <c r="C2944" s="19">
        <f t="shared" si="495"/>
        <v>2026</v>
      </c>
      <c r="K2944" s="9">
        <f t="shared" si="496"/>
        <v>0</v>
      </c>
      <c r="N2944" s="23">
        <f t="shared" si="497"/>
        <v>0</v>
      </c>
      <c r="O2944" s="24" t="e">
        <f t="shared" si="498"/>
        <v>#DIV/0!</v>
      </c>
      <c r="V2944" s="9">
        <f t="shared" si="499"/>
        <v>0</v>
      </c>
      <c r="Z2944" s="9">
        <f t="shared" si="500"/>
        <v>0</v>
      </c>
      <c r="AG2944" s="27">
        <v>5.516</v>
      </c>
      <c r="AI2944" s="2">
        <f t="shared" si="501"/>
        <v>82.306554953178903</v>
      </c>
      <c r="AK2944" s="27">
        <v>5.516</v>
      </c>
      <c r="AM2944" s="3">
        <f t="shared" si="502"/>
        <v>82.306554953178903</v>
      </c>
      <c r="AO2944" s="27">
        <v>5.516</v>
      </c>
      <c r="AP2944" s="89">
        <v>0.3</v>
      </c>
      <c r="AQ2944" s="88">
        <v>0</v>
      </c>
      <c r="AR2944" s="46" t="e">
        <f t="shared" si="503"/>
        <v>#DIV/0!</v>
      </c>
      <c r="AS2944" s="47" t="e">
        <f t="shared" si="504"/>
        <v>#DIV/0!</v>
      </c>
      <c r="AT2944" s="30" t="e">
        <f t="shared" si="505"/>
        <v>#DIV/0!</v>
      </c>
    </row>
    <row r="2945" spans="1:46" x14ac:dyDescent="0.25">
      <c r="A2945" s="9" t="s">
        <v>3029</v>
      </c>
      <c r="C2945" s="19">
        <f t="shared" si="495"/>
        <v>2026</v>
      </c>
      <c r="K2945" s="9">
        <f t="shared" si="496"/>
        <v>0</v>
      </c>
      <c r="N2945" s="23">
        <f t="shared" si="497"/>
        <v>0</v>
      </c>
      <c r="O2945" s="24" t="e">
        <f t="shared" si="498"/>
        <v>#DIV/0!</v>
      </c>
      <c r="V2945" s="9">
        <f t="shared" si="499"/>
        <v>0</v>
      </c>
      <c r="Z2945" s="9">
        <f t="shared" si="500"/>
        <v>0</v>
      </c>
      <c r="AG2945" s="27">
        <v>5.516</v>
      </c>
      <c r="AI2945" s="2">
        <f t="shared" si="501"/>
        <v>82.306554953178903</v>
      </c>
      <c r="AK2945" s="27">
        <v>5.516</v>
      </c>
      <c r="AM2945" s="3">
        <f t="shared" si="502"/>
        <v>82.306554953178903</v>
      </c>
      <c r="AO2945" s="27">
        <v>5.516</v>
      </c>
      <c r="AP2945" s="89">
        <v>0.3</v>
      </c>
      <c r="AQ2945" s="88">
        <v>0</v>
      </c>
      <c r="AR2945" s="46" t="e">
        <f t="shared" si="503"/>
        <v>#DIV/0!</v>
      </c>
      <c r="AS2945" s="47" t="e">
        <f t="shared" si="504"/>
        <v>#DIV/0!</v>
      </c>
      <c r="AT2945" s="30" t="e">
        <f t="shared" si="505"/>
        <v>#DIV/0!</v>
      </c>
    </row>
    <row r="2946" spans="1:46" x14ac:dyDescent="0.25">
      <c r="A2946" s="9" t="s">
        <v>3030</v>
      </c>
      <c r="C2946" s="19">
        <f t="shared" si="495"/>
        <v>2026</v>
      </c>
      <c r="K2946" s="9">
        <f t="shared" si="496"/>
        <v>0</v>
      </c>
      <c r="N2946" s="23">
        <f t="shared" si="497"/>
        <v>0</v>
      </c>
      <c r="O2946" s="24" t="e">
        <f t="shared" si="498"/>
        <v>#DIV/0!</v>
      </c>
      <c r="V2946" s="9">
        <f t="shared" si="499"/>
        <v>0</v>
      </c>
      <c r="Z2946" s="9">
        <f t="shared" si="500"/>
        <v>0</v>
      </c>
      <c r="AG2946" s="27">
        <v>5.516</v>
      </c>
      <c r="AI2946" s="2">
        <f t="shared" si="501"/>
        <v>82.306554953178903</v>
      </c>
      <c r="AK2946" s="27">
        <v>5.516</v>
      </c>
      <c r="AM2946" s="3">
        <f t="shared" si="502"/>
        <v>82.306554953178903</v>
      </c>
      <c r="AO2946" s="27">
        <v>5.516</v>
      </c>
      <c r="AP2946" s="89">
        <v>0.3</v>
      </c>
      <c r="AQ2946" s="88">
        <v>0</v>
      </c>
      <c r="AR2946" s="46" t="e">
        <f t="shared" si="503"/>
        <v>#DIV/0!</v>
      </c>
      <c r="AS2946" s="47" t="e">
        <f t="shared" si="504"/>
        <v>#DIV/0!</v>
      </c>
      <c r="AT2946" s="30" t="e">
        <f t="shared" si="505"/>
        <v>#DIV/0!</v>
      </c>
    </row>
    <row r="2947" spans="1:46" x14ac:dyDescent="0.25">
      <c r="A2947" s="9" t="s">
        <v>3031</v>
      </c>
      <c r="C2947" s="19">
        <f t="shared" si="495"/>
        <v>2026</v>
      </c>
      <c r="K2947" s="9">
        <f t="shared" si="496"/>
        <v>0</v>
      </c>
      <c r="N2947" s="23">
        <f t="shared" si="497"/>
        <v>0</v>
      </c>
      <c r="O2947" s="24" t="e">
        <f t="shared" si="498"/>
        <v>#DIV/0!</v>
      </c>
      <c r="V2947" s="9">
        <f t="shared" si="499"/>
        <v>0</v>
      </c>
      <c r="Z2947" s="9">
        <f t="shared" si="500"/>
        <v>0</v>
      </c>
      <c r="AG2947" s="27">
        <v>5.516</v>
      </c>
      <c r="AI2947" s="2">
        <f t="shared" si="501"/>
        <v>82.306554953178903</v>
      </c>
      <c r="AK2947" s="27">
        <v>5.516</v>
      </c>
      <c r="AM2947" s="3">
        <f t="shared" si="502"/>
        <v>82.306554953178903</v>
      </c>
      <c r="AO2947" s="27">
        <v>5.516</v>
      </c>
      <c r="AP2947" s="89">
        <v>0.3</v>
      </c>
      <c r="AQ2947" s="88">
        <v>0</v>
      </c>
      <c r="AR2947" s="46" t="e">
        <f t="shared" si="503"/>
        <v>#DIV/0!</v>
      </c>
      <c r="AS2947" s="47" t="e">
        <f t="shared" si="504"/>
        <v>#DIV/0!</v>
      </c>
      <c r="AT2947" s="30" t="e">
        <f t="shared" si="505"/>
        <v>#DIV/0!</v>
      </c>
    </row>
    <row r="2948" spans="1:46" x14ac:dyDescent="0.25">
      <c r="A2948" s="9" t="s">
        <v>3032</v>
      </c>
      <c r="C2948" s="19">
        <f t="shared" si="495"/>
        <v>2026</v>
      </c>
      <c r="K2948" s="9">
        <f t="shared" si="496"/>
        <v>0</v>
      </c>
      <c r="N2948" s="23">
        <f t="shared" si="497"/>
        <v>0</v>
      </c>
      <c r="O2948" s="24" t="e">
        <f t="shared" si="498"/>
        <v>#DIV/0!</v>
      </c>
      <c r="V2948" s="9">
        <f t="shared" si="499"/>
        <v>0</v>
      </c>
      <c r="Z2948" s="9">
        <f t="shared" si="500"/>
        <v>0</v>
      </c>
      <c r="AG2948" s="27">
        <v>5.516</v>
      </c>
      <c r="AI2948" s="2">
        <f t="shared" si="501"/>
        <v>82.306554953178903</v>
      </c>
      <c r="AK2948" s="27">
        <v>5.516</v>
      </c>
      <c r="AM2948" s="3">
        <f t="shared" si="502"/>
        <v>82.306554953178903</v>
      </c>
      <c r="AO2948" s="27">
        <v>5.516</v>
      </c>
      <c r="AP2948" s="89">
        <v>0.3</v>
      </c>
      <c r="AQ2948" s="88">
        <v>0</v>
      </c>
      <c r="AR2948" s="46" t="e">
        <f t="shared" si="503"/>
        <v>#DIV/0!</v>
      </c>
      <c r="AS2948" s="47" t="e">
        <f t="shared" si="504"/>
        <v>#DIV/0!</v>
      </c>
      <c r="AT2948" s="30" t="e">
        <f t="shared" si="505"/>
        <v>#DIV/0!</v>
      </c>
    </row>
    <row r="2949" spans="1:46" x14ac:dyDescent="0.25">
      <c r="A2949" s="9" t="s">
        <v>3033</v>
      </c>
      <c r="C2949" s="19">
        <f t="shared" si="495"/>
        <v>2026</v>
      </c>
      <c r="K2949" s="9">
        <f t="shared" si="496"/>
        <v>0</v>
      </c>
      <c r="N2949" s="23">
        <f t="shared" si="497"/>
        <v>0</v>
      </c>
      <c r="O2949" s="24" t="e">
        <f t="shared" si="498"/>
        <v>#DIV/0!</v>
      </c>
      <c r="V2949" s="9">
        <f t="shared" si="499"/>
        <v>0</v>
      </c>
      <c r="Z2949" s="9">
        <f t="shared" si="500"/>
        <v>0</v>
      </c>
      <c r="AG2949" s="27">
        <v>5.516</v>
      </c>
      <c r="AI2949" s="2">
        <f t="shared" si="501"/>
        <v>82.306554953178903</v>
      </c>
      <c r="AK2949" s="27">
        <v>5.516</v>
      </c>
      <c r="AM2949" s="3">
        <f t="shared" si="502"/>
        <v>82.306554953178903</v>
      </c>
      <c r="AO2949" s="27">
        <v>5.516</v>
      </c>
      <c r="AP2949" s="89">
        <v>0.3</v>
      </c>
      <c r="AQ2949" s="88">
        <v>0</v>
      </c>
      <c r="AR2949" s="46" t="e">
        <f t="shared" si="503"/>
        <v>#DIV/0!</v>
      </c>
      <c r="AS2949" s="47" t="e">
        <f t="shared" si="504"/>
        <v>#DIV/0!</v>
      </c>
      <c r="AT2949" s="30" t="e">
        <f t="shared" si="505"/>
        <v>#DIV/0!</v>
      </c>
    </row>
    <row r="2950" spans="1:46" x14ac:dyDescent="0.25">
      <c r="A2950" s="9" t="s">
        <v>3034</v>
      </c>
      <c r="C2950" s="19">
        <f t="shared" ref="C2950:C3004" si="506">2026-B2950</f>
        <v>2026</v>
      </c>
      <c r="K2950" s="9">
        <f t="shared" ref="K2950:K3004" si="507">H2950+(I2950/2)</f>
        <v>0</v>
      </c>
      <c r="N2950" s="23">
        <f t="shared" ref="N2950:N3004" si="508">(L2950+M2950)*0.5</f>
        <v>0</v>
      </c>
      <c r="O2950" s="24" t="e">
        <f t="shared" ref="O2950:O3004" si="509">337.5/N2950</f>
        <v>#DIV/0!</v>
      </c>
      <c r="V2950" s="9">
        <f t="shared" ref="V2950:V3004" si="510">R2950-(T2950/1000)</f>
        <v>0</v>
      </c>
      <c r="Z2950" s="9">
        <f t="shared" ref="Z2950:Z3004" si="511">X2950+(Y2950/2)</f>
        <v>0</v>
      </c>
      <c r="AG2950" s="27">
        <v>5.516</v>
      </c>
      <c r="AI2950" s="2">
        <f t="shared" ref="AI2950:AI3004" si="512">1000/(1000/((1336/((1336/((1336/((P2950+(IF(P2950&gt;=26.5,-0.159*P2950+4.401,0.2)))-(-((AG2950*0.959)-0.013)+(((AG2950*0.051)-0.006)*P2950)+(((AG2950*0.019)-0.008)*N2950)+(((AG2950*0.053)+0.005)*R2950)-(((AG2950*0.013)-0.003)*Q2950))))-W2950)+(-((AG2950*0.959)-0.013)+(((AG2950*0.051)-0.006)*P2950)+(((AG2950*0.019)-0.008)*N2950)+(((AG2950*0.053)+0.005)*R2950)-(((AG2950*0.013)-0.003)*Q2950))))-N2950*0.98765431))+12)</f>
        <v>82.306554953178903</v>
      </c>
      <c r="AK2950" s="27">
        <v>5.516</v>
      </c>
      <c r="AM2950" s="3">
        <f t="shared" ref="AM2950:AM3004" si="513">1000/(1000/((1336/((1336/((1336/((IF(P2950&lt;=21.9, P2950+0.2,(3.57445388627863+0.610250243334448*P2950+0.014682933220208*(P2950)^2-0.000203380571583*(P2950)^3+0.038468287096921*R2950)+0.2))-(-((AK2950*0.959)-0.013)+(((AK2950*0.051)-0.006)*(3.57445388627863+0.610250243334448*P2950+0.014682933220208*(P2950)^2-0.000203380571583*(P2950)^3+0.038468287096921*R2950))+(((AK2950*0.019)-0.008)*N2950)+(((AK2950*0.053)+0.005)*R2950)-(((AK2950*0.013)-0.003)*Q2950))))-W2950)+(-((AK2950*0.959)-0.013)+(((AK2950*0.051)-0.006)*(3.57445388627863+0.610250243334448*P2950+0.014682933220208*(P2950)^2-0.000203380571583*(P2950)^3+0.038468287096921*R2950))+(((AK2950*0.019)-0.008)*N2950)+(((AK2950*0.053)+0.005)*R2950)-(((AK2950*0.013)-0.003)*Q2950))))-N2950*0.98765431))+12)</f>
        <v>82.306554953178903</v>
      </c>
      <c r="AO2950" s="27">
        <v>5.516</v>
      </c>
      <c r="AP2950" s="89">
        <v>0.3</v>
      </c>
      <c r="AQ2950" s="88">
        <v>0</v>
      </c>
      <c r="AR2950" s="46" t="e">
        <f t="shared" ref="AR2950:AR3004" si="514" xml:space="preserve">  ((1.23853+0.95855*P2950-0.05467*S2950)+0.2)-((-((AO2950*0.959)-0.013)+(((AO2950*0.051)-0.006)*(1.23853+0.95855*P2950-0.05467*S2950))+(((AO2950*0.019)-0.008)*(337.5/O2950))+(((AO2950*0.053)+0.005)*R2950)-(((AO2950*0.013)-0.003)*Q2950)))+(IF(P2950&lt;=22, -0.04, IF(P2950&gt;=24.5, 0.022, 0.025)))+(0)</f>
        <v>#DIV/0!</v>
      </c>
      <c r="AS2950" s="47" t="e">
        <f t="shared" ref="AS2950:AS3004" si="515">-((((0+(2.5/5988)*5988)+((1*(2.5/5988)-(0+(2.5/5988)*5988)*AQ2950/1000)/1)*(12-(0.06)))+((1*((1*(2.5/5988)-(0+(2.5/5988)*5988)*AQ2950/1000)/1)-((0+(2.5/5988)*5988)+((1*(2.5/5988)-(0+(2.5/5988)*5988)*AQ2950/1000)/1)*(12-(0.06)))*(331.5/O2950)/1000)/1.336)*(0.06+(((-((AO2950*0.959)-0.013)+(((AO2950*0.051)-0.006)*(1.23853+0.95855*P2950-0.05467*S2950))+(((AO2950*0.019)-0.008)*337.5/O2950)+(((AO2950*0.053)+0.005)*R2950)-(((AO2950*0.013)-0.003)*Q2950))))-(0)))+((1.336*((1*((1*(2.5/5988)-(0+(2.5/5988)*5988)*AQ2950/1000)/1)-((0+(2.5/5988)*5988)+((1*(2.5/5988)-(0+(2.5/5988)*5988)*AQ2950/1000)/1)*(12-(0.06)))*(331.5/O2950)/1000)/1.336)-(((0+(2.5/5988)*5988)+((1*(2.5/5988)-(0+(2.5/5988)*5988)*AQ2950/1000)/1)*(12-(0.06)))+((1*((1*(2.5/5988)-(0+(2.5/5988)*5988)*AQ2950/1000)/1)-((0+(2.5/5988)*5988)+((1*(2.5/5988)-(0+(2.5/5988)*5988)*AQ2950/1000)/1)*(12-(0.06)))*(331.5/O2950)/1000)/1.336)*(0.06+(((-((AO2950*0.959)-0.013)+(((AO2950*0.051)-0.006)*(1.23853+0.95855*P2950-0.05467*S2950))+(((AO2950*0.019)-0.008)*337.5/O2950)+(((AO2950*0.053)+0.005)*R2950)-(((AO2950*0.013)-0.003)*Q2950))))-(0)))*W2950/1000)/1.336)*0)/((1.336*((1.336*((1*((1*(2.5/5988)-(0+(2.5/5988)*5988)*AQ2950/1000)/1)-((0+(2.5/5988)*5988)+((1*(2.5/5988)-(0+(2.5/5988)*5988)*AQ2950/1000)/1)*(12-(0.06)))*(331.5/O2950)/1000)/1.336)-(((0+(2.5/5988)*5988)+((1*(2.5/5988)-(0+(2.5/5988)*5988)*AQ2950/1000)/1)*(12-(0.06)))+((1*((1*(2.5/5988)-(0+(2.5/5988)*5988)*AQ2950/1000)/1)-((0+(2.5/5988)*5988)+((1*(2.5/5988)-(0+(2.5/5988)*5988)*AQ2950/1000)/1)*(12-(0.06)))*(331.5/O2950)/1000)/1.336)*(0.06+(((-((AO2950*0.959)-0.013)+(((AO2950*0.051)-0.006)*(1.23853+0.95855*P2950-0.05467*S2950))+(((AO2950*0.019)-0.008)*337.5/O2950)+(((AO2950*0.053)+0.005)*R2950)-(((AO2950*0.013)-0.003)*Q2950))))-(0)))*W2950/1000)/1.336)-((((0+(2.5/5988)*5988)+((1*(2.5/5988)-(0+(2.5/5988)*5988)*AQ2950/1000)/1)*(12-(0.06)))+((1*((1*(2.5/5988)-(0+(2.5/5988)*5988)*AQ2950/1000)/1)-((0+(2.5/5988)*5988)+((1*(2.5/5988)-(0+(2.5/5988)*5988)*AQ2950/1000)/1)*(12-(0.06)))*(331.5/O2950)/1000)/1.336)*(0.06+(((-((AO2950*0.959)-0.013)+(((AO2950*0.051)-0.006)*(1.23853+0.95855*P2950-0.05467*S2950))+(((AO2950*0.019)-0.008)*337.5/O2950)+(((AO2950*0.053)+0.005)*R2950)-(((AO2950*0.013)-0.003)*Q2950))))-(0)))+((1.336*((1*((1*(2.5/5988)-(0+(2.5/5988)*5988)*AQ2950/1000)/1)-((0+(2.5/5988)*5988)+((1*(2.5/5988)-(0+(2.5/5988)*5988)*AQ2950/1000)/1)*(12-(0.06)))*(331.5/O2950)/1000)/1.336)-(((0+(2.5/5988)*5988)+((1*(2.5/5988)-(0+(2.5/5988)*5988)*AQ2950/1000)/1)*(12-(0.06)))+((1*((1*(2.5/5988)-(0+(2.5/5988)*5988)*AQ2950/1000)/1)-((0+(2.5/5988)*5988)+((1*(2.5/5988)-(0+(2.5/5988)*5988)*AQ2950/1000)/1)*(12-(0.06)))*(331.5/O2950)/1000)/1.336)*(0.06+(((-((AO2950*0.959)-0.013)+(((AO2950*0.051)-0.006)*(1.23853+0.95855*P2950-0.05467*S2950))+(((AO2950*0.019)-0.008)*337.5/O2950)+(((AO2950*0.053)+0.005)*R2950)-(((AO2950*0.013)-0.003)*Q2950))))))*W2950/1000)/1.336)*0)*AP2950/1000)/1.336)</f>
        <v>#DIV/0!</v>
      </c>
      <c r="AT2950" s="30" t="e">
        <f t="shared" ref="AT2950:AT3004" si="516">AS2950-AR2950</f>
        <v>#DIV/0!</v>
      </c>
    </row>
    <row r="2951" spans="1:46" x14ac:dyDescent="0.25">
      <c r="A2951" s="9" t="s">
        <v>3035</v>
      </c>
      <c r="C2951" s="19">
        <f t="shared" si="506"/>
        <v>2026</v>
      </c>
      <c r="K2951" s="9">
        <f t="shared" si="507"/>
        <v>0</v>
      </c>
      <c r="N2951" s="23">
        <f t="shared" si="508"/>
        <v>0</v>
      </c>
      <c r="O2951" s="24" t="e">
        <f t="shared" si="509"/>
        <v>#DIV/0!</v>
      </c>
      <c r="V2951" s="9">
        <f t="shared" si="510"/>
        <v>0</v>
      </c>
      <c r="Z2951" s="9">
        <f t="shared" si="511"/>
        <v>0</v>
      </c>
      <c r="AG2951" s="27">
        <v>5.516</v>
      </c>
      <c r="AI2951" s="2">
        <f t="shared" si="512"/>
        <v>82.306554953178903</v>
      </c>
      <c r="AK2951" s="27">
        <v>5.516</v>
      </c>
      <c r="AM2951" s="3">
        <f t="shared" si="513"/>
        <v>82.306554953178903</v>
      </c>
      <c r="AO2951" s="27">
        <v>5.516</v>
      </c>
      <c r="AP2951" s="89">
        <v>0.3</v>
      </c>
      <c r="AQ2951" s="88">
        <v>0</v>
      </c>
      <c r="AR2951" s="46" t="e">
        <f t="shared" si="514"/>
        <v>#DIV/0!</v>
      </c>
      <c r="AS2951" s="47" t="e">
        <f t="shared" si="515"/>
        <v>#DIV/0!</v>
      </c>
      <c r="AT2951" s="30" t="e">
        <f t="shared" si="516"/>
        <v>#DIV/0!</v>
      </c>
    </row>
    <row r="2952" spans="1:46" x14ac:dyDescent="0.25">
      <c r="A2952" s="9" t="s">
        <v>3036</v>
      </c>
      <c r="C2952" s="19">
        <f t="shared" si="506"/>
        <v>2026</v>
      </c>
      <c r="K2952" s="9">
        <f t="shared" si="507"/>
        <v>0</v>
      </c>
      <c r="N2952" s="23">
        <f t="shared" si="508"/>
        <v>0</v>
      </c>
      <c r="O2952" s="24" t="e">
        <f t="shared" si="509"/>
        <v>#DIV/0!</v>
      </c>
      <c r="V2952" s="9">
        <f t="shared" si="510"/>
        <v>0</v>
      </c>
      <c r="Z2952" s="9">
        <f t="shared" si="511"/>
        <v>0</v>
      </c>
      <c r="AG2952" s="27">
        <v>5.516</v>
      </c>
      <c r="AI2952" s="2">
        <f t="shared" si="512"/>
        <v>82.306554953178903</v>
      </c>
      <c r="AK2952" s="27">
        <v>5.516</v>
      </c>
      <c r="AM2952" s="3">
        <f t="shared" si="513"/>
        <v>82.306554953178903</v>
      </c>
      <c r="AO2952" s="27">
        <v>5.516</v>
      </c>
      <c r="AP2952" s="89">
        <v>0.3</v>
      </c>
      <c r="AQ2952" s="88">
        <v>0</v>
      </c>
      <c r="AR2952" s="46" t="e">
        <f t="shared" si="514"/>
        <v>#DIV/0!</v>
      </c>
      <c r="AS2952" s="47" t="e">
        <f t="shared" si="515"/>
        <v>#DIV/0!</v>
      </c>
      <c r="AT2952" s="30" t="e">
        <f t="shared" si="516"/>
        <v>#DIV/0!</v>
      </c>
    </row>
    <row r="2953" spans="1:46" x14ac:dyDescent="0.25">
      <c r="A2953" s="9" t="s">
        <v>3037</v>
      </c>
      <c r="C2953" s="19">
        <f t="shared" si="506"/>
        <v>2026</v>
      </c>
      <c r="K2953" s="9">
        <f t="shared" si="507"/>
        <v>0</v>
      </c>
      <c r="N2953" s="23">
        <f t="shared" si="508"/>
        <v>0</v>
      </c>
      <c r="O2953" s="24" t="e">
        <f t="shared" si="509"/>
        <v>#DIV/0!</v>
      </c>
      <c r="V2953" s="9">
        <f t="shared" si="510"/>
        <v>0</v>
      </c>
      <c r="Z2953" s="9">
        <f t="shared" si="511"/>
        <v>0</v>
      </c>
      <c r="AG2953" s="27">
        <v>5.516</v>
      </c>
      <c r="AI2953" s="2">
        <f t="shared" si="512"/>
        <v>82.306554953178903</v>
      </c>
      <c r="AK2953" s="27">
        <v>5.516</v>
      </c>
      <c r="AM2953" s="3">
        <f t="shared" si="513"/>
        <v>82.306554953178903</v>
      </c>
      <c r="AO2953" s="27">
        <v>5.516</v>
      </c>
      <c r="AP2953" s="89">
        <v>0.3</v>
      </c>
      <c r="AQ2953" s="88">
        <v>0</v>
      </c>
      <c r="AR2953" s="46" t="e">
        <f t="shared" si="514"/>
        <v>#DIV/0!</v>
      </c>
      <c r="AS2953" s="47" t="e">
        <f t="shared" si="515"/>
        <v>#DIV/0!</v>
      </c>
      <c r="AT2953" s="30" t="e">
        <f t="shared" si="516"/>
        <v>#DIV/0!</v>
      </c>
    </row>
    <row r="2954" spans="1:46" x14ac:dyDescent="0.25">
      <c r="A2954" s="9" t="s">
        <v>3038</v>
      </c>
      <c r="C2954" s="19">
        <f t="shared" si="506"/>
        <v>2026</v>
      </c>
      <c r="K2954" s="9">
        <f t="shared" si="507"/>
        <v>0</v>
      </c>
      <c r="N2954" s="23">
        <f t="shared" si="508"/>
        <v>0</v>
      </c>
      <c r="O2954" s="24" t="e">
        <f t="shared" si="509"/>
        <v>#DIV/0!</v>
      </c>
      <c r="V2954" s="9">
        <f t="shared" si="510"/>
        <v>0</v>
      </c>
      <c r="Z2954" s="9">
        <f t="shared" si="511"/>
        <v>0</v>
      </c>
      <c r="AG2954" s="27">
        <v>5.516</v>
      </c>
      <c r="AI2954" s="2">
        <f t="shared" si="512"/>
        <v>82.306554953178903</v>
      </c>
      <c r="AK2954" s="27">
        <v>5.516</v>
      </c>
      <c r="AM2954" s="3">
        <f t="shared" si="513"/>
        <v>82.306554953178903</v>
      </c>
      <c r="AO2954" s="27">
        <v>5.516</v>
      </c>
      <c r="AP2954" s="89">
        <v>0.3</v>
      </c>
      <c r="AQ2954" s="88">
        <v>0</v>
      </c>
      <c r="AR2954" s="46" t="e">
        <f t="shared" si="514"/>
        <v>#DIV/0!</v>
      </c>
      <c r="AS2954" s="47" t="e">
        <f t="shared" si="515"/>
        <v>#DIV/0!</v>
      </c>
      <c r="AT2954" s="30" t="e">
        <f t="shared" si="516"/>
        <v>#DIV/0!</v>
      </c>
    </row>
    <row r="2955" spans="1:46" x14ac:dyDescent="0.25">
      <c r="A2955" s="9" t="s">
        <v>3039</v>
      </c>
      <c r="C2955" s="19">
        <f t="shared" si="506"/>
        <v>2026</v>
      </c>
      <c r="K2955" s="9">
        <f t="shared" si="507"/>
        <v>0</v>
      </c>
      <c r="N2955" s="23">
        <f t="shared" si="508"/>
        <v>0</v>
      </c>
      <c r="O2955" s="24" t="e">
        <f t="shared" si="509"/>
        <v>#DIV/0!</v>
      </c>
      <c r="V2955" s="9">
        <f t="shared" si="510"/>
        <v>0</v>
      </c>
      <c r="Z2955" s="9">
        <f t="shared" si="511"/>
        <v>0</v>
      </c>
      <c r="AG2955" s="27">
        <v>5.516</v>
      </c>
      <c r="AI2955" s="2">
        <f t="shared" si="512"/>
        <v>82.306554953178903</v>
      </c>
      <c r="AK2955" s="27">
        <v>5.516</v>
      </c>
      <c r="AM2955" s="3">
        <f t="shared" si="513"/>
        <v>82.306554953178903</v>
      </c>
      <c r="AO2955" s="27">
        <v>5.516</v>
      </c>
      <c r="AP2955" s="89">
        <v>0.3</v>
      </c>
      <c r="AQ2955" s="88">
        <v>0</v>
      </c>
      <c r="AR2955" s="46" t="e">
        <f t="shared" si="514"/>
        <v>#DIV/0!</v>
      </c>
      <c r="AS2955" s="47" t="e">
        <f t="shared" si="515"/>
        <v>#DIV/0!</v>
      </c>
      <c r="AT2955" s="30" t="e">
        <f t="shared" si="516"/>
        <v>#DIV/0!</v>
      </c>
    </row>
    <row r="2956" spans="1:46" x14ac:dyDescent="0.25">
      <c r="A2956" s="9" t="s">
        <v>3040</v>
      </c>
      <c r="C2956" s="19">
        <f t="shared" si="506"/>
        <v>2026</v>
      </c>
      <c r="K2956" s="9">
        <f t="shared" si="507"/>
        <v>0</v>
      </c>
      <c r="N2956" s="23">
        <f t="shared" si="508"/>
        <v>0</v>
      </c>
      <c r="O2956" s="24" t="e">
        <f t="shared" si="509"/>
        <v>#DIV/0!</v>
      </c>
      <c r="V2956" s="9">
        <f t="shared" si="510"/>
        <v>0</v>
      </c>
      <c r="Z2956" s="9">
        <f t="shared" si="511"/>
        <v>0</v>
      </c>
      <c r="AG2956" s="27">
        <v>5.516</v>
      </c>
      <c r="AI2956" s="2">
        <f t="shared" si="512"/>
        <v>82.306554953178903</v>
      </c>
      <c r="AK2956" s="27">
        <v>5.516</v>
      </c>
      <c r="AM2956" s="3">
        <f t="shared" si="513"/>
        <v>82.306554953178903</v>
      </c>
      <c r="AO2956" s="27">
        <v>5.516</v>
      </c>
      <c r="AP2956" s="89">
        <v>0.3</v>
      </c>
      <c r="AQ2956" s="88">
        <v>0</v>
      </c>
      <c r="AR2956" s="46" t="e">
        <f t="shared" si="514"/>
        <v>#DIV/0!</v>
      </c>
      <c r="AS2956" s="47" t="e">
        <f t="shared" si="515"/>
        <v>#DIV/0!</v>
      </c>
      <c r="AT2956" s="30" t="e">
        <f t="shared" si="516"/>
        <v>#DIV/0!</v>
      </c>
    </row>
    <row r="2957" spans="1:46" x14ac:dyDescent="0.25">
      <c r="A2957" s="9" t="s">
        <v>3041</v>
      </c>
      <c r="C2957" s="19">
        <f t="shared" si="506"/>
        <v>2026</v>
      </c>
      <c r="K2957" s="9">
        <f t="shared" si="507"/>
        <v>0</v>
      </c>
      <c r="N2957" s="23">
        <f t="shared" si="508"/>
        <v>0</v>
      </c>
      <c r="O2957" s="24" t="e">
        <f t="shared" si="509"/>
        <v>#DIV/0!</v>
      </c>
      <c r="V2957" s="9">
        <f t="shared" si="510"/>
        <v>0</v>
      </c>
      <c r="Z2957" s="9">
        <f t="shared" si="511"/>
        <v>0</v>
      </c>
      <c r="AG2957" s="27">
        <v>5.516</v>
      </c>
      <c r="AI2957" s="2">
        <f t="shared" si="512"/>
        <v>82.306554953178903</v>
      </c>
      <c r="AK2957" s="27">
        <v>5.516</v>
      </c>
      <c r="AM2957" s="3">
        <f t="shared" si="513"/>
        <v>82.306554953178903</v>
      </c>
      <c r="AO2957" s="27">
        <v>5.516</v>
      </c>
      <c r="AP2957" s="89">
        <v>0.3</v>
      </c>
      <c r="AQ2957" s="88">
        <v>0</v>
      </c>
      <c r="AR2957" s="46" t="e">
        <f t="shared" si="514"/>
        <v>#DIV/0!</v>
      </c>
      <c r="AS2957" s="47" t="e">
        <f t="shared" si="515"/>
        <v>#DIV/0!</v>
      </c>
      <c r="AT2957" s="30" t="e">
        <f t="shared" si="516"/>
        <v>#DIV/0!</v>
      </c>
    </row>
    <row r="2958" spans="1:46" x14ac:dyDescent="0.25">
      <c r="A2958" s="9" t="s">
        <v>3042</v>
      </c>
      <c r="C2958" s="19">
        <f t="shared" si="506"/>
        <v>2026</v>
      </c>
      <c r="K2958" s="9">
        <f t="shared" si="507"/>
        <v>0</v>
      </c>
      <c r="N2958" s="23">
        <f t="shared" si="508"/>
        <v>0</v>
      </c>
      <c r="O2958" s="24" t="e">
        <f t="shared" si="509"/>
        <v>#DIV/0!</v>
      </c>
      <c r="V2958" s="9">
        <f t="shared" si="510"/>
        <v>0</v>
      </c>
      <c r="Z2958" s="9">
        <f t="shared" si="511"/>
        <v>0</v>
      </c>
      <c r="AG2958" s="27">
        <v>5.516</v>
      </c>
      <c r="AI2958" s="2">
        <f t="shared" si="512"/>
        <v>82.306554953178903</v>
      </c>
      <c r="AK2958" s="27">
        <v>5.516</v>
      </c>
      <c r="AM2958" s="3">
        <f t="shared" si="513"/>
        <v>82.306554953178903</v>
      </c>
      <c r="AO2958" s="27">
        <v>5.516</v>
      </c>
      <c r="AP2958" s="89">
        <v>0.3</v>
      </c>
      <c r="AQ2958" s="88">
        <v>0</v>
      </c>
      <c r="AR2958" s="46" t="e">
        <f t="shared" si="514"/>
        <v>#DIV/0!</v>
      </c>
      <c r="AS2958" s="47" t="e">
        <f t="shared" si="515"/>
        <v>#DIV/0!</v>
      </c>
      <c r="AT2958" s="30" t="e">
        <f t="shared" si="516"/>
        <v>#DIV/0!</v>
      </c>
    </row>
    <row r="2959" spans="1:46" x14ac:dyDescent="0.25">
      <c r="A2959" s="9" t="s">
        <v>3043</v>
      </c>
      <c r="C2959" s="19">
        <f t="shared" si="506"/>
        <v>2026</v>
      </c>
      <c r="K2959" s="9">
        <f t="shared" si="507"/>
        <v>0</v>
      </c>
      <c r="N2959" s="23">
        <f t="shared" si="508"/>
        <v>0</v>
      </c>
      <c r="O2959" s="24" t="e">
        <f t="shared" si="509"/>
        <v>#DIV/0!</v>
      </c>
      <c r="V2959" s="9">
        <f t="shared" si="510"/>
        <v>0</v>
      </c>
      <c r="Z2959" s="9">
        <f t="shared" si="511"/>
        <v>0</v>
      </c>
      <c r="AG2959" s="27">
        <v>5.516</v>
      </c>
      <c r="AI2959" s="2">
        <f t="shared" si="512"/>
        <v>82.306554953178903</v>
      </c>
      <c r="AK2959" s="27">
        <v>5.516</v>
      </c>
      <c r="AM2959" s="3">
        <f t="shared" si="513"/>
        <v>82.306554953178903</v>
      </c>
      <c r="AO2959" s="27">
        <v>5.516</v>
      </c>
      <c r="AP2959" s="89">
        <v>0.3</v>
      </c>
      <c r="AQ2959" s="88">
        <v>0</v>
      </c>
      <c r="AR2959" s="46" t="e">
        <f t="shared" si="514"/>
        <v>#DIV/0!</v>
      </c>
      <c r="AS2959" s="47" t="e">
        <f t="shared" si="515"/>
        <v>#DIV/0!</v>
      </c>
      <c r="AT2959" s="30" t="e">
        <f t="shared" si="516"/>
        <v>#DIV/0!</v>
      </c>
    </row>
    <row r="2960" spans="1:46" x14ac:dyDescent="0.25">
      <c r="A2960" s="9" t="s">
        <v>3044</v>
      </c>
      <c r="C2960" s="19">
        <f t="shared" si="506"/>
        <v>2026</v>
      </c>
      <c r="K2960" s="9">
        <f t="shared" si="507"/>
        <v>0</v>
      </c>
      <c r="N2960" s="23">
        <f t="shared" si="508"/>
        <v>0</v>
      </c>
      <c r="O2960" s="24" t="e">
        <f t="shared" si="509"/>
        <v>#DIV/0!</v>
      </c>
      <c r="V2960" s="9">
        <f t="shared" si="510"/>
        <v>0</v>
      </c>
      <c r="Z2960" s="9">
        <f t="shared" si="511"/>
        <v>0</v>
      </c>
      <c r="AG2960" s="27">
        <v>5.516</v>
      </c>
      <c r="AI2960" s="2">
        <f t="shared" si="512"/>
        <v>82.306554953178903</v>
      </c>
      <c r="AK2960" s="27">
        <v>5.516</v>
      </c>
      <c r="AM2960" s="3">
        <f t="shared" si="513"/>
        <v>82.306554953178903</v>
      </c>
      <c r="AO2960" s="27">
        <v>5.516</v>
      </c>
      <c r="AP2960" s="89">
        <v>0.3</v>
      </c>
      <c r="AQ2960" s="88">
        <v>0</v>
      </c>
      <c r="AR2960" s="46" t="e">
        <f t="shared" si="514"/>
        <v>#DIV/0!</v>
      </c>
      <c r="AS2960" s="47" t="e">
        <f t="shared" si="515"/>
        <v>#DIV/0!</v>
      </c>
      <c r="AT2960" s="30" t="e">
        <f t="shared" si="516"/>
        <v>#DIV/0!</v>
      </c>
    </row>
    <row r="2961" spans="1:46" x14ac:dyDescent="0.25">
      <c r="A2961" s="9" t="s">
        <v>3045</v>
      </c>
      <c r="C2961" s="19">
        <f t="shared" si="506"/>
        <v>2026</v>
      </c>
      <c r="K2961" s="9">
        <f t="shared" si="507"/>
        <v>0</v>
      </c>
      <c r="N2961" s="23">
        <f t="shared" si="508"/>
        <v>0</v>
      </c>
      <c r="O2961" s="24" t="e">
        <f t="shared" si="509"/>
        <v>#DIV/0!</v>
      </c>
      <c r="V2961" s="9">
        <f t="shared" si="510"/>
        <v>0</v>
      </c>
      <c r="Z2961" s="9">
        <f t="shared" si="511"/>
        <v>0</v>
      </c>
      <c r="AG2961" s="27">
        <v>5.516</v>
      </c>
      <c r="AI2961" s="2">
        <f t="shared" si="512"/>
        <v>82.306554953178903</v>
      </c>
      <c r="AK2961" s="27">
        <v>5.516</v>
      </c>
      <c r="AM2961" s="3">
        <f t="shared" si="513"/>
        <v>82.306554953178903</v>
      </c>
      <c r="AO2961" s="27">
        <v>5.516</v>
      </c>
      <c r="AP2961" s="89">
        <v>0.3</v>
      </c>
      <c r="AQ2961" s="88">
        <v>0</v>
      </c>
      <c r="AR2961" s="46" t="e">
        <f t="shared" si="514"/>
        <v>#DIV/0!</v>
      </c>
      <c r="AS2961" s="47" t="e">
        <f t="shared" si="515"/>
        <v>#DIV/0!</v>
      </c>
      <c r="AT2961" s="30" t="e">
        <f t="shared" si="516"/>
        <v>#DIV/0!</v>
      </c>
    </row>
    <row r="2962" spans="1:46" x14ac:dyDescent="0.25">
      <c r="A2962" s="9" t="s">
        <v>3046</v>
      </c>
      <c r="C2962" s="19">
        <f t="shared" si="506"/>
        <v>2026</v>
      </c>
      <c r="K2962" s="9">
        <f t="shared" si="507"/>
        <v>0</v>
      </c>
      <c r="N2962" s="23">
        <f t="shared" si="508"/>
        <v>0</v>
      </c>
      <c r="O2962" s="24" t="e">
        <f t="shared" si="509"/>
        <v>#DIV/0!</v>
      </c>
      <c r="V2962" s="9">
        <f t="shared" si="510"/>
        <v>0</v>
      </c>
      <c r="Z2962" s="9">
        <f t="shared" si="511"/>
        <v>0</v>
      </c>
      <c r="AG2962" s="27">
        <v>5.516</v>
      </c>
      <c r="AI2962" s="2">
        <f t="shared" si="512"/>
        <v>82.306554953178903</v>
      </c>
      <c r="AK2962" s="27">
        <v>5.516</v>
      </c>
      <c r="AM2962" s="3">
        <f t="shared" si="513"/>
        <v>82.306554953178903</v>
      </c>
      <c r="AO2962" s="27">
        <v>5.516</v>
      </c>
      <c r="AP2962" s="89">
        <v>0.3</v>
      </c>
      <c r="AQ2962" s="88">
        <v>0</v>
      </c>
      <c r="AR2962" s="46" t="e">
        <f t="shared" si="514"/>
        <v>#DIV/0!</v>
      </c>
      <c r="AS2962" s="47" t="e">
        <f t="shared" si="515"/>
        <v>#DIV/0!</v>
      </c>
      <c r="AT2962" s="30" t="e">
        <f t="shared" si="516"/>
        <v>#DIV/0!</v>
      </c>
    </row>
    <row r="2963" spans="1:46" x14ac:dyDescent="0.25">
      <c r="A2963" s="9" t="s">
        <v>3047</v>
      </c>
      <c r="C2963" s="19">
        <f t="shared" si="506"/>
        <v>2026</v>
      </c>
      <c r="K2963" s="9">
        <f t="shared" si="507"/>
        <v>0</v>
      </c>
      <c r="N2963" s="23">
        <f t="shared" si="508"/>
        <v>0</v>
      </c>
      <c r="O2963" s="24" t="e">
        <f t="shared" si="509"/>
        <v>#DIV/0!</v>
      </c>
      <c r="V2963" s="9">
        <f t="shared" si="510"/>
        <v>0</v>
      </c>
      <c r="Z2963" s="9">
        <f t="shared" si="511"/>
        <v>0</v>
      </c>
      <c r="AG2963" s="27">
        <v>5.516</v>
      </c>
      <c r="AI2963" s="2">
        <f t="shared" si="512"/>
        <v>82.306554953178903</v>
      </c>
      <c r="AK2963" s="27">
        <v>5.516</v>
      </c>
      <c r="AM2963" s="3">
        <f t="shared" si="513"/>
        <v>82.306554953178903</v>
      </c>
      <c r="AO2963" s="27">
        <v>5.516</v>
      </c>
      <c r="AP2963" s="89">
        <v>0.3</v>
      </c>
      <c r="AQ2963" s="88">
        <v>0</v>
      </c>
      <c r="AR2963" s="46" t="e">
        <f t="shared" si="514"/>
        <v>#DIV/0!</v>
      </c>
      <c r="AS2963" s="47" t="e">
        <f t="shared" si="515"/>
        <v>#DIV/0!</v>
      </c>
      <c r="AT2963" s="30" t="e">
        <f t="shared" si="516"/>
        <v>#DIV/0!</v>
      </c>
    </row>
    <row r="2964" spans="1:46" x14ac:dyDescent="0.25">
      <c r="A2964" s="9" t="s">
        <v>3048</v>
      </c>
      <c r="C2964" s="19">
        <f t="shared" si="506"/>
        <v>2026</v>
      </c>
      <c r="K2964" s="9">
        <f t="shared" si="507"/>
        <v>0</v>
      </c>
      <c r="N2964" s="23">
        <f t="shared" si="508"/>
        <v>0</v>
      </c>
      <c r="O2964" s="24" t="e">
        <f t="shared" si="509"/>
        <v>#DIV/0!</v>
      </c>
      <c r="V2964" s="9">
        <f t="shared" si="510"/>
        <v>0</v>
      </c>
      <c r="Z2964" s="9">
        <f t="shared" si="511"/>
        <v>0</v>
      </c>
      <c r="AG2964" s="27">
        <v>5.516</v>
      </c>
      <c r="AI2964" s="2">
        <f t="shared" si="512"/>
        <v>82.306554953178903</v>
      </c>
      <c r="AK2964" s="27">
        <v>5.516</v>
      </c>
      <c r="AM2964" s="3">
        <f t="shared" si="513"/>
        <v>82.306554953178903</v>
      </c>
      <c r="AO2964" s="27">
        <v>5.516</v>
      </c>
      <c r="AP2964" s="89">
        <v>0.3</v>
      </c>
      <c r="AQ2964" s="88">
        <v>0</v>
      </c>
      <c r="AR2964" s="46" t="e">
        <f t="shared" si="514"/>
        <v>#DIV/0!</v>
      </c>
      <c r="AS2964" s="47" t="e">
        <f t="shared" si="515"/>
        <v>#DIV/0!</v>
      </c>
      <c r="AT2964" s="30" t="e">
        <f t="shared" si="516"/>
        <v>#DIV/0!</v>
      </c>
    </row>
    <row r="2965" spans="1:46" x14ac:dyDescent="0.25">
      <c r="A2965" s="9" t="s">
        <v>3049</v>
      </c>
      <c r="C2965" s="19">
        <f t="shared" si="506"/>
        <v>2026</v>
      </c>
      <c r="K2965" s="9">
        <f t="shared" si="507"/>
        <v>0</v>
      </c>
      <c r="N2965" s="23">
        <f t="shared" si="508"/>
        <v>0</v>
      </c>
      <c r="O2965" s="24" t="e">
        <f t="shared" si="509"/>
        <v>#DIV/0!</v>
      </c>
      <c r="V2965" s="9">
        <f t="shared" si="510"/>
        <v>0</v>
      </c>
      <c r="Z2965" s="9">
        <f t="shared" si="511"/>
        <v>0</v>
      </c>
      <c r="AG2965" s="27">
        <v>5.516</v>
      </c>
      <c r="AI2965" s="2">
        <f t="shared" si="512"/>
        <v>82.306554953178903</v>
      </c>
      <c r="AK2965" s="27">
        <v>5.516</v>
      </c>
      <c r="AM2965" s="3">
        <f t="shared" si="513"/>
        <v>82.306554953178903</v>
      </c>
      <c r="AO2965" s="27">
        <v>5.516</v>
      </c>
      <c r="AP2965" s="89">
        <v>0.3</v>
      </c>
      <c r="AQ2965" s="88">
        <v>0</v>
      </c>
      <c r="AR2965" s="46" t="e">
        <f t="shared" si="514"/>
        <v>#DIV/0!</v>
      </c>
      <c r="AS2965" s="47" t="e">
        <f t="shared" si="515"/>
        <v>#DIV/0!</v>
      </c>
      <c r="AT2965" s="30" t="e">
        <f t="shared" si="516"/>
        <v>#DIV/0!</v>
      </c>
    </row>
    <row r="2966" spans="1:46" x14ac:dyDescent="0.25">
      <c r="A2966" s="9" t="s">
        <v>3050</v>
      </c>
      <c r="C2966" s="19">
        <f t="shared" si="506"/>
        <v>2026</v>
      </c>
      <c r="K2966" s="9">
        <f t="shared" si="507"/>
        <v>0</v>
      </c>
      <c r="N2966" s="23">
        <f t="shared" si="508"/>
        <v>0</v>
      </c>
      <c r="O2966" s="24" t="e">
        <f t="shared" si="509"/>
        <v>#DIV/0!</v>
      </c>
      <c r="V2966" s="9">
        <f t="shared" si="510"/>
        <v>0</v>
      </c>
      <c r="Z2966" s="9">
        <f t="shared" si="511"/>
        <v>0</v>
      </c>
      <c r="AG2966" s="27">
        <v>5.516</v>
      </c>
      <c r="AI2966" s="2">
        <f t="shared" si="512"/>
        <v>82.306554953178903</v>
      </c>
      <c r="AK2966" s="27">
        <v>5.516</v>
      </c>
      <c r="AM2966" s="3">
        <f t="shared" si="513"/>
        <v>82.306554953178903</v>
      </c>
      <c r="AO2966" s="27">
        <v>5.516</v>
      </c>
      <c r="AP2966" s="89">
        <v>0.3</v>
      </c>
      <c r="AQ2966" s="88">
        <v>0</v>
      </c>
      <c r="AR2966" s="46" t="e">
        <f t="shared" si="514"/>
        <v>#DIV/0!</v>
      </c>
      <c r="AS2966" s="47" t="e">
        <f t="shared" si="515"/>
        <v>#DIV/0!</v>
      </c>
      <c r="AT2966" s="30" t="e">
        <f t="shared" si="516"/>
        <v>#DIV/0!</v>
      </c>
    </row>
    <row r="2967" spans="1:46" x14ac:dyDescent="0.25">
      <c r="A2967" s="9" t="s">
        <v>3051</v>
      </c>
      <c r="C2967" s="19">
        <f t="shared" si="506"/>
        <v>2026</v>
      </c>
      <c r="K2967" s="9">
        <f t="shared" si="507"/>
        <v>0</v>
      </c>
      <c r="N2967" s="23">
        <f t="shared" si="508"/>
        <v>0</v>
      </c>
      <c r="O2967" s="24" t="e">
        <f t="shared" si="509"/>
        <v>#DIV/0!</v>
      </c>
      <c r="V2967" s="9">
        <f t="shared" si="510"/>
        <v>0</v>
      </c>
      <c r="Z2967" s="9">
        <f t="shared" si="511"/>
        <v>0</v>
      </c>
      <c r="AG2967" s="27">
        <v>5.516</v>
      </c>
      <c r="AI2967" s="2">
        <f t="shared" si="512"/>
        <v>82.306554953178903</v>
      </c>
      <c r="AK2967" s="27">
        <v>5.516</v>
      </c>
      <c r="AM2967" s="3">
        <f t="shared" si="513"/>
        <v>82.306554953178903</v>
      </c>
      <c r="AO2967" s="27">
        <v>5.516</v>
      </c>
      <c r="AP2967" s="89">
        <v>0.3</v>
      </c>
      <c r="AQ2967" s="88">
        <v>0</v>
      </c>
      <c r="AR2967" s="46" t="e">
        <f t="shared" si="514"/>
        <v>#DIV/0!</v>
      </c>
      <c r="AS2967" s="47" t="e">
        <f t="shared" si="515"/>
        <v>#DIV/0!</v>
      </c>
      <c r="AT2967" s="30" t="e">
        <f t="shared" si="516"/>
        <v>#DIV/0!</v>
      </c>
    </row>
    <row r="2968" spans="1:46" x14ac:dyDescent="0.25">
      <c r="A2968" s="9" t="s">
        <v>3052</v>
      </c>
      <c r="C2968" s="19">
        <f t="shared" si="506"/>
        <v>2026</v>
      </c>
      <c r="K2968" s="9">
        <f t="shared" si="507"/>
        <v>0</v>
      </c>
      <c r="N2968" s="23">
        <f t="shared" si="508"/>
        <v>0</v>
      </c>
      <c r="O2968" s="24" t="e">
        <f t="shared" si="509"/>
        <v>#DIV/0!</v>
      </c>
      <c r="V2968" s="9">
        <f t="shared" si="510"/>
        <v>0</v>
      </c>
      <c r="Z2968" s="9">
        <f t="shared" si="511"/>
        <v>0</v>
      </c>
      <c r="AG2968" s="27">
        <v>5.516</v>
      </c>
      <c r="AI2968" s="2">
        <f t="shared" si="512"/>
        <v>82.306554953178903</v>
      </c>
      <c r="AK2968" s="27">
        <v>5.516</v>
      </c>
      <c r="AM2968" s="3">
        <f t="shared" si="513"/>
        <v>82.306554953178903</v>
      </c>
      <c r="AO2968" s="27">
        <v>5.516</v>
      </c>
      <c r="AP2968" s="89">
        <v>0.3</v>
      </c>
      <c r="AQ2968" s="88">
        <v>0</v>
      </c>
      <c r="AR2968" s="46" t="e">
        <f t="shared" si="514"/>
        <v>#DIV/0!</v>
      </c>
      <c r="AS2968" s="47" t="e">
        <f t="shared" si="515"/>
        <v>#DIV/0!</v>
      </c>
      <c r="AT2968" s="30" t="e">
        <f t="shared" si="516"/>
        <v>#DIV/0!</v>
      </c>
    </row>
    <row r="2969" spans="1:46" x14ac:dyDescent="0.25">
      <c r="A2969" s="9" t="s">
        <v>3053</v>
      </c>
      <c r="C2969" s="19">
        <f t="shared" si="506"/>
        <v>2026</v>
      </c>
      <c r="K2969" s="9">
        <f t="shared" si="507"/>
        <v>0</v>
      </c>
      <c r="N2969" s="23">
        <f t="shared" si="508"/>
        <v>0</v>
      </c>
      <c r="O2969" s="24" t="e">
        <f t="shared" si="509"/>
        <v>#DIV/0!</v>
      </c>
      <c r="V2969" s="9">
        <f t="shared" si="510"/>
        <v>0</v>
      </c>
      <c r="Z2969" s="9">
        <f t="shared" si="511"/>
        <v>0</v>
      </c>
      <c r="AG2969" s="27">
        <v>5.516</v>
      </c>
      <c r="AI2969" s="2">
        <f t="shared" si="512"/>
        <v>82.306554953178903</v>
      </c>
      <c r="AK2969" s="27">
        <v>5.516</v>
      </c>
      <c r="AM2969" s="3">
        <f t="shared" si="513"/>
        <v>82.306554953178903</v>
      </c>
      <c r="AO2969" s="27">
        <v>5.516</v>
      </c>
      <c r="AP2969" s="89">
        <v>0.3</v>
      </c>
      <c r="AQ2969" s="88">
        <v>0</v>
      </c>
      <c r="AR2969" s="46" t="e">
        <f t="shared" si="514"/>
        <v>#DIV/0!</v>
      </c>
      <c r="AS2969" s="47" t="e">
        <f t="shared" si="515"/>
        <v>#DIV/0!</v>
      </c>
      <c r="AT2969" s="30" t="e">
        <f t="shared" si="516"/>
        <v>#DIV/0!</v>
      </c>
    </row>
    <row r="2970" spans="1:46" x14ac:dyDescent="0.25">
      <c r="A2970" s="9" t="s">
        <v>3054</v>
      </c>
      <c r="C2970" s="19">
        <f t="shared" si="506"/>
        <v>2026</v>
      </c>
      <c r="K2970" s="9">
        <f t="shared" si="507"/>
        <v>0</v>
      </c>
      <c r="N2970" s="23">
        <f t="shared" si="508"/>
        <v>0</v>
      </c>
      <c r="O2970" s="24" t="e">
        <f t="shared" si="509"/>
        <v>#DIV/0!</v>
      </c>
      <c r="V2970" s="9">
        <f t="shared" si="510"/>
        <v>0</v>
      </c>
      <c r="Z2970" s="9">
        <f t="shared" si="511"/>
        <v>0</v>
      </c>
      <c r="AG2970" s="27">
        <v>5.516</v>
      </c>
      <c r="AI2970" s="2">
        <f t="shared" si="512"/>
        <v>82.306554953178903</v>
      </c>
      <c r="AK2970" s="27">
        <v>5.516</v>
      </c>
      <c r="AM2970" s="3">
        <f t="shared" si="513"/>
        <v>82.306554953178903</v>
      </c>
      <c r="AO2970" s="27">
        <v>5.516</v>
      </c>
      <c r="AP2970" s="89">
        <v>0.3</v>
      </c>
      <c r="AQ2970" s="88">
        <v>0</v>
      </c>
      <c r="AR2970" s="46" t="e">
        <f t="shared" si="514"/>
        <v>#DIV/0!</v>
      </c>
      <c r="AS2970" s="47" t="e">
        <f t="shared" si="515"/>
        <v>#DIV/0!</v>
      </c>
      <c r="AT2970" s="30" t="e">
        <f t="shared" si="516"/>
        <v>#DIV/0!</v>
      </c>
    </row>
    <row r="2971" spans="1:46" x14ac:dyDescent="0.25">
      <c r="A2971" s="9" t="s">
        <v>3055</v>
      </c>
      <c r="C2971" s="19">
        <f t="shared" si="506"/>
        <v>2026</v>
      </c>
      <c r="K2971" s="9">
        <f t="shared" si="507"/>
        <v>0</v>
      </c>
      <c r="N2971" s="23">
        <f t="shared" si="508"/>
        <v>0</v>
      </c>
      <c r="O2971" s="24" t="e">
        <f t="shared" si="509"/>
        <v>#DIV/0!</v>
      </c>
      <c r="V2971" s="9">
        <f t="shared" si="510"/>
        <v>0</v>
      </c>
      <c r="Z2971" s="9">
        <f t="shared" si="511"/>
        <v>0</v>
      </c>
      <c r="AG2971" s="27">
        <v>5.516</v>
      </c>
      <c r="AI2971" s="2">
        <f t="shared" si="512"/>
        <v>82.306554953178903</v>
      </c>
      <c r="AK2971" s="27">
        <v>5.516</v>
      </c>
      <c r="AM2971" s="3">
        <f t="shared" si="513"/>
        <v>82.306554953178903</v>
      </c>
      <c r="AO2971" s="27">
        <v>5.516</v>
      </c>
      <c r="AP2971" s="89">
        <v>0.3</v>
      </c>
      <c r="AQ2971" s="88">
        <v>0</v>
      </c>
      <c r="AR2971" s="46" t="e">
        <f t="shared" si="514"/>
        <v>#DIV/0!</v>
      </c>
      <c r="AS2971" s="47" t="e">
        <f t="shared" si="515"/>
        <v>#DIV/0!</v>
      </c>
      <c r="AT2971" s="30" t="e">
        <f t="shared" si="516"/>
        <v>#DIV/0!</v>
      </c>
    </row>
    <row r="2972" spans="1:46" x14ac:dyDescent="0.25">
      <c r="A2972" s="9" t="s">
        <v>3056</v>
      </c>
      <c r="C2972" s="19">
        <f t="shared" si="506"/>
        <v>2026</v>
      </c>
      <c r="K2972" s="9">
        <f t="shared" si="507"/>
        <v>0</v>
      </c>
      <c r="N2972" s="23">
        <f t="shared" si="508"/>
        <v>0</v>
      </c>
      <c r="O2972" s="24" t="e">
        <f t="shared" si="509"/>
        <v>#DIV/0!</v>
      </c>
      <c r="V2972" s="9">
        <f t="shared" si="510"/>
        <v>0</v>
      </c>
      <c r="Z2972" s="9">
        <f t="shared" si="511"/>
        <v>0</v>
      </c>
      <c r="AG2972" s="27">
        <v>5.516</v>
      </c>
      <c r="AI2972" s="2">
        <f t="shared" si="512"/>
        <v>82.306554953178903</v>
      </c>
      <c r="AK2972" s="27">
        <v>5.516</v>
      </c>
      <c r="AM2972" s="3">
        <f t="shared" si="513"/>
        <v>82.306554953178903</v>
      </c>
      <c r="AO2972" s="27">
        <v>5.516</v>
      </c>
      <c r="AP2972" s="89">
        <v>0.3</v>
      </c>
      <c r="AQ2972" s="88">
        <v>0</v>
      </c>
      <c r="AR2972" s="46" t="e">
        <f t="shared" si="514"/>
        <v>#DIV/0!</v>
      </c>
      <c r="AS2972" s="47" t="e">
        <f t="shared" si="515"/>
        <v>#DIV/0!</v>
      </c>
      <c r="AT2972" s="30" t="e">
        <f t="shared" si="516"/>
        <v>#DIV/0!</v>
      </c>
    </row>
    <row r="2973" spans="1:46" x14ac:dyDescent="0.25">
      <c r="A2973" s="9" t="s">
        <v>3057</v>
      </c>
      <c r="C2973" s="19">
        <f t="shared" si="506"/>
        <v>2026</v>
      </c>
      <c r="K2973" s="9">
        <f t="shared" si="507"/>
        <v>0</v>
      </c>
      <c r="N2973" s="23">
        <f t="shared" si="508"/>
        <v>0</v>
      </c>
      <c r="O2973" s="24" t="e">
        <f t="shared" si="509"/>
        <v>#DIV/0!</v>
      </c>
      <c r="V2973" s="9">
        <f t="shared" si="510"/>
        <v>0</v>
      </c>
      <c r="Z2973" s="9">
        <f t="shared" si="511"/>
        <v>0</v>
      </c>
      <c r="AG2973" s="27">
        <v>5.516</v>
      </c>
      <c r="AI2973" s="2">
        <f t="shared" si="512"/>
        <v>82.306554953178903</v>
      </c>
      <c r="AK2973" s="27">
        <v>5.516</v>
      </c>
      <c r="AM2973" s="3">
        <f t="shared" si="513"/>
        <v>82.306554953178903</v>
      </c>
      <c r="AO2973" s="27">
        <v>5.516</v>
      </c>
      <c r="AP2973" s="89">
        <v>0.3</v>
      </c>
      <c r="AQ2973" s="88">
        <v>0</v>
      </c>
      <c r="AR2973" s="46" t="e">
        <f t="shared" si="514"/>
        <v>#DIV/0!</v>
      </c>
      <c r="AS2973" s="47" t="e">
        <f t="shared" si="515"/>
        <v>#DIV/0!</v>
      </c>
      <c r="AT2973" s="30" t="e">
        <f t="shared" si="516"/>
        <v>#DIV/0!</v>
      </c>
    </row>
    <row r="2974" spans="1:46" x14ac:dyDescent="0.25">
      <c r="A2974" s="9" t="s">
        <v>3058</v>
      </c>
      <c r="C2974" s="19">
        <f t="shared" si="506"/>
        <v>2026</v>
      </c>
      <c r="K2974" s="9">
        <f t="shared" si="507"/>
        <v>0</v>
      </c>
      <c r="N2974" s="23">
        <f t="shared" si="508"/>
        <v>0</v>
      </c>
      <c r="O2974" s="24" t="e">
        <f t="shared" si="509"/>
        <v>#DIV/0!</v>
      </c>
      <c r="V2974" s="9">
        <f t="shared" si="510"/>
        <v>0</v>
      </c>
      <c r="Z2974" s="9">
        <f t="shared" si="511"/>
        <v>0</v>
      </c>
      <c r="AG2974" s="27">
        <v>5.516</v>
      </c>
      <c r="AI2974" s="2">
        <f t="shared" si="512"/>
        <v>82.306554953178903</v>
      </c>
      <c r="AK2974" s="27">
        <v>5.516</v>
      </c>
      <c r="AM2974" s="3">
        <f t="shared" si="513"/>
        <v>82.306554953178903</v>
      </c>
      <c r="AO2974" s="27">
        <v>5.516</v>
      </c>
      <c r="AP2974" s="89">
        <v>0.3</v>
      </c>
      <c r="AQ2974" s="88">
        <v>0</v>
      </c>
      <c r="AR2974" s="46" t="e">
        <f t="shared" si="514"/>
        <v>#DIV/0!</v>
      </c>
      <c r="AS2974" s="47" t="e">
        <f t="shared" si="515"/>
        <v>#DIV/0!</v>
      </c>
      <c r="AT2974" s="30" t="e">
        <f t="shared" si="516"/>
        <v>#DIV/0!</v>
      </c>
    </row>
    <row r="2975" spans="1:46" x14ac:dyDescent="0.25">
      <c r="A2975" s="9" t="s">
        <v>3059</v>
      </c>
      <c r="C2975" s="19">
        <f t="shared" si="506"/>
        <v>2026</v>
      </c>
      <c r="K2975" s="9">
        <f t="shared" si="507"/>
        <v>0</v>
      </c>
      <c r="N2975" s="23">
        <f t="shared" si="508"/>
        <v>0</v>
      </c>
      <c r="O2975" s="24" t="e">
        <f t="shared" si="509"/>
        <v>#DIV/0!</v>
      </c>
      <c r="V2975" s="9">
        <f t="shared" si="510"/>
        <v>0</v>
      </c>
      <c r="Z2975" s="9">
        <f t="shared" si="511"/>
        <v>0</v>
      </c>
      <c r="AG2975" s="27">
        <v>5.516</v>
      </c>
      <c r="AI2975" s="2">
        <f t="shared" si="512"/>
        <v>82.306554953178903</v>
      </c>
      <c r="AK2975" s="27">
        <v>5.516</v>
      </c>
      <c r="AM2975" s="3">
        <f t="shared" si="513"/>
        <v>82.306554953178903</v>
      </c>
      <c r="AO2975" s="27">
        <v>5.516</v>
      </c>
      <c r="AP2975" s="89">
        <v>0.3</v>
      </c>
      <c r="AQ2975" s="88">
        <v>0</v>
      </c>
      <c r="AR2975" s="46" t="e">
        <f t="shared" si="514"/>
        <v>#DIV/0!</v>
      </c>
      <c r="AS2975" s="47" t="e">
        <f t="shared" si="515"/>
        <v>#DIV/0!</v>
      </c>
      <c r="AT2975" s="30" t="e">
        <f t="shared" si="516"/>
        <v>#DIV/0!</v>
      </c>
    </row>
    <row r="2976" spans="1:46" x14ac:dyDescent="0.25">
      <c r="A2976" s="9" t="s">
        <v>3060</v>
      </c>
      <c r="C2976" s="19">
        <f t="shared" si="506"/>
        <v>2026</v>
      </c>
      <c r="K2976" s="9">
        <f t="shared" si="507"/>
        <v>0</v>
      </c>
      <c r="N2976" s="23">
        <f t="shared" si="508"/>
        <v>0</v>
      </c>
      <c r="O2976" s="24" t="e">
        <f t="shared" si="509"/>
        <v>#DIV/0!</v>
      </c>
      <c r="V2976" s="9">
        <f t="shared" si="510"/>
        <v>0</v>
      </c>
      <c r="Z2976" s="9">
        <f t="shared" si="511"/>
        <v>0</v>
      </c>
      <c r="AG2976" s="27">
        <v>5.516</v>
      </c>
      <c r="AI2976" s="2">
        <f t="shared" si="512"/>
        <v>82.306554953178903</v>
      </c>
      <c r="AK2976" s="27">
        <v>5.516</v>
      </c>
      <c r="AM2976" s="3">
        <f t="shared" si="513"/>
        <v>82.306554953178903</v>
      </c>
      <c r="AO2976" s="27">
        <v>5.516</v>
      </c>
      <c r="AP2976" s="89">
        <v>0.3</v>
      </c>
      <c r="AQ2976" s="88">
        <v>0</v>
      </c>
      <c r="AR2976" s="46" t="e">
        <f t="shared" si="514"/>
        <v>#DIV/0!</v>
      </c>
      <c r="AS2976" s="47" t="e">
        <f t="shared" si="515"/>
        <v>#DIV/0!</v>
      </c>
      <c r="AT2976" s="30" t="e">
        <f t="shared" si="516"/>
        <v>#DIV/0!</v>
      </c>
    </row>
    <row r="2977" spans="1:46" x14ac:dyDescent="0.25">
      <c r="A2977" s="9" t="s">
        <v>3061</v>
      </c>
      <c r="C2977" s="19">
        <f t="shared" si="506"/>
        <v>2026</v>
      </c>
      <c r="K2977" s="9">
        <f t="shared" si="507"/>
        <v>0</v>
      </c>
      <c r="N2977" s="23">
        <f t="shared" si="508"/>
        <v>0</v>
      </c>
      <c r="O2977" s="24" t="e">
        <f t="shared" si="509"/>
        <v>#DIV/0!</v>
      </c>
      <c r="V2977" s="9">
        <f t="shared" si="510"/>
        <v>0</v>
      </c>
      <c r="Z2977" s="9">
        <f t="shared" si="511"/>
        <v>0</v>
      </c>
      <c r="AG2977" s="27">
        <v>5.516</v>
      </c>
      <c r="AI2977" s="2">
        <f t="shared" si="512"/>
        <v>82.306554953178903</v>
      </c>
      <c r="AK2977" s="27">
        <v>5.516</v>
      </c>
      <c r="AM2977" s="3">
        <f t="shared" si="513"/>
        <v>82.306554953178903</v>
      </c>
      <c r="AO2977" s="27">
        <v>5.516</v>
      </c>
      <c r="AP2977" s="89">
        <v>0.3</v>
      </c>
      <c r="AQ2977" s="88">
        <v>0</v>
      </c>
      <c r="AR2977" s="46" t="e">
        <f t="shared" si="514"/>
        <v>#DIV/0!</v>
      </c>
      <c r="AS2977" s="47" t="e">
        <f t="shared" si="515"/>
        <v>#DIV/0!</v>
      </c>
      <c r="AT2977" s="30" t="e">
        <f t="shared" si="516"/>
        <v>#DIV/0!</v>
      </c>
    </row>
    <row r="2978" spans="1:46" x14ac:dyDescent="0.25">
      <c r="A2978" s="9" t="s">
        <v>3062</v>
      </c>
      <c r="C2978" s="19">
        <f t="shared" si="506"/>
        <v>2026</v>
      </c>
      <c r="K2978" s="9">
        <f t="shared" si="507"/>
        <v>0</v>
      </c>
      <c r="N2978" s="23">
        <f t="shared" si="508"/>
        <v>0</v>
      </c>
      <c r="O2978" s="24" t="e">
        <f t="shared" si="509"/>
        <v>#DIV/0!</v>
      </c>
      <c r="V2978" s="9">
        <f t="shared" si="510"/>
        <v>0</v>
      </c>
      <c r="Z2978" s="9">
        <f t="shared" si="511"/>
        <v>0</v>
      </c>
      <c r="AG2978" s="27">
        <v>5.516</v>
      </c>
      <c r="AI2978" s="2">
        <f t="shared" si="512"/>
        <v>82.306554953178903</v>
      </c>
      <c r="AK2978" s="27">
        <v>5.516</v>
      </c>
      <c r="AM2978" s="3">
        <f t="shared" si="513"/>
        <v>82.306554953178903</v>
      </c>
      <c r="AO2978" s="27">
        <v>5.516</v>
      </c>
      <c r="AP2978" s="89">
        <v>0.3</v>
      </c>
      <c r="AQ2978" s="88">
        <v>0</v>
      </c>
      <c r="AR2978" s="46" t="e">
        <f t="shared" si="514"/>
        <v>#DIV/0!</v>
      </c>
      <c r="AS2978" s="47" t="e">
        <f t="shared" si="515"/>
        <v>#DIV/0!</v>
      </c>
      <c r="AT2978" s="30" t="e">
        <f t="shared" si="516"/>
        <v>#DIV/0!</v>
      </c>
    </row>
    <row r="2979" spans="1:46" x14ac:dyDescent="0.25">
      <c r="A2979" s="9" t="s">
        <v>3063</v>
      </c>
      <c r="C2979" s="19">
        <f t="shared" si="506"/>
        <v>2026</v>
      </c>
      <c r="K2979" s="9">
        <f t="shared" si="507"/>
        <v>0</v>
      </c>
      <c r="N2979" s="23">
        <f t="shared" si="508"/>
        <v>0</v>
      </c>
      <c r="O2979" s="24" t="e">
        <f t="shared" si="509"/>
        <v>#DIV/0!</v>
      </c>
      <c r="V2979" s="9">
        <f t="shared" si="510"/>
        <v>0</v>
      </c>
      <c r="Z2979" s="9">
        <f t="shared" si="511"/>
        <v>0</v>
      </c>
      <c r="AG2979" s="27">
        <v>5.516</v>
      </c>
      <c r="AI2979" s="2">
        <f t="shared" si="512"/>
        <v>82.306554953178903</v>
      </c>
      <c r="AK2979" s="27">
        <v>5.516</v>
      </c>
      <c r="AM2979" s="3">
        <f t="shared" si="513"/>
        <v>82.306554953178903</v>
      </c>
      <c r="AO2979" s="27">
        <v>5.516</v>
      </c>
      <c r="AP2979" s="28">
        <v>0.3</v>
      </c>
      <c r="AQ2979" s="29">
        <v>0</v>
      </c>
      <c r="AR2979" s="46" t="e">
        <f t="shared" si="514"/>
        <v>#DIV/0!</v>
      </c>
      <c r="AS2979" s="47" t="e">
        <f t="shared" si="515"/>
        <v>#DIV/0!</v>
      </c>
      <c r="AT2979" s="30" t="e">
        <f t="shared" si="516"/>
        <v>#DIV/0!</v>
      </c>
    </row>
    <row r="2980" spans="1:46" x14ac:dyDescent="0.25">
      <c r="A2980" s="9" t="s">
        <v>3064</v>
      </c>
      <c r="C2980" s="19">
        <f t="shared" si="506"/>
        <v>2026</v>
      </c>
      <c r="K2980" s="9">
        <f t="shared" si="507"/>
        <v>0</v>
      </c>
      <c r="N2980" s="23">
        <f t="shared" si="508"/>
        <v>0</v>
      </c>
      <c r="O2980" s="24" t="e">
        <f t="shared" si="509"/>
        <v>#DIV/0!</v>
      </c>
      <c r="V2980" s="9">
        <f t="shared" si="510"/>
        <v>0</v>
      </c>
      <c r="Z2980" s="9">
        <f t="shared" si="511"/>
        <v>0</v>
      </c>
      <c r="AG2980" s="27">
        <v>5.516</v>
      </c>
      <c r="AI2980" s="2">
        <f t="shared" si="512"/>
        <v>82.306554953178903</v>
      </c>
      <c r="AK2980" s="27">
        <v>5.516</v>
      </c>
      <c r="AM2980" s="3">
        <f t="shared" si="513"/>
        <v>82.306554953178903</v>
      </c>
      <c r="AO2980" s="27">
        <v>5.516</v>
      </c>
      <c r="AP2980" s="89">
        <v>0.3</v>
      </c>
      <c r="AQ2980" s="88">
        <v>0</v>
      </c>
      <c r="AR2980" s="46" t="e">
        <f t="shared" si="514"/>
        <v>#DIV/0!</v>
      </c>
      <c r="AS2980" s="47" t="e">
        <f t="shared" si="515"/>
        <v>#DIV/0!</v>
      </c>
      <c r="AT2980" s="30" t="e">
        <f t="shared" si="516"/>
        <v>#DIV/0!</v>
      </c>
    </row>
    <row r="2981" spans="1:46" x14ac:dyDescent="0.25">
      <c r="A2981" s="9" t="s">
        <v>3065</v>
      </c>
      <c r="C2981" s="19">
        <f t="shared" si="506"/>
        <v>2026</v>
      </c>
      <c r="K2981" s="9">
        <f t="shared" si="507"/>
        <v>0</v>
      </c>
      <c r="N2981" s="23">
        <f t="shared" si="508"/>
        <v>0</v>
      </c>
      <c r="O2981" s="24" t="e">
        <f t="shared" si="509"/>
        <v>#DIV/0!</v>
      </c>
      <c r="V2981" s="9">
        <f t="shared" si="510"/>
        <v>0</v>
      </c>
      <c r="Z2981" s="9">
        <f t="shared" si="511"/>
        <v>0</v>
      </c>
      <c r="AG2981" s="27">
        <v>5.516</v>
      </c>
      <c r="AI2981" s="2">
        <f t="shared" si="512"/>
        <v>82.306554953178903</v>
      </c>
      <c r="AK2981" s="27">
        <v>5.516</v>
      </c>
      <c r="AM2981" s="3">
        <f t="shared" si="513"/>
        <v>82.306554953178903</v>
      </c>
      <c r="AO2981" s="27">
        <v>5.516</v>
      </c>
      <c r="AP2981" s="89">
        <v>0.3</v>
      </c>
      <c r="AQ2981" s="88">
        <v>0</v>
      </c>
      <c r="AR2981" s="46" t="e">
        <f t="shared" si="514"/>
        <v>#DIV/0!</v>
      </c>
      <c r="AS2981" s="47" t="e">
        <f t="shared" si="515"/>
        <v>#DIV/0!</v>
      </c>
      <c r="AT2981" s="30" t="e">
        <f t="shared" si="516"/>
        <v>#DIV/0!</v>
      </c>
    </row>
    <row r="2982" spans="1:46" x14ac:dyDescent="0.25">
      <c r="A2982" s="9" t="s">
        <v>3066</v>
      </c>
      <c r="C2982" s="19">
        <f t="shared" si="506"/>
        <v>2026</v>
      </c>
      <c r="K2982" s="9">
        <f t="shared" si="507"/>
        <v>0</v>
      </c>
      <c r="N2982" s="23">
        <f t="shared" si="508"/>
        <v>0</v>
      </c>
      <c r="O2982" s="24" t="e">
        <f t="shared" si="509"/>
        <v>#DIV/0!</v>
      </c>
      <c r="V2982" s="9">
        <f t="shared" si="510"/>
        <v>0</v>
      </c>
      <c r="Z2982" s="9">
        <f t="shared" si="511"/>
        <v>0</v>
      </c>
      <c r="AG2982" s="27">
        <v>5.516</v>
      </c>
      <c r="AI2982" s="2">
        <f t="shared" si="512"/>
        <v>82.306554953178903</v>
      </c>
      <c r="AK2982" s="27">
        <v>5.516</v>
      </c>
      <c r="AM2982" s="3">
        <f t="shared" si="513"/>
        <v>82.306554953178903</v>
      </c>
      <c r="AO2982" s="27">
        <v>5.516</v>
      </c>
      <c r="AP2982" s="89">
        <v>0.3</v>
      </c>
      <c r="AQ2982" s="88">
        <v>0</v>
      </c>
      <c r="AR2982" s="46" t="e">
        <f t="shared" si="514"/>
        <v>#DIV/0!</v>
      </c>
      <c r="AS2982" s="47" t="e">
        <f t="shared" si="515"/>
        <v>#DIV/0!</v>
      </c>
      <c r="AT2982" s="30" t="e">
        <f t="shared" si="516"/>
        <v>#DIV/0!</v>
      </c>
    </row>
    <row r="2983" spans="1:46" x14ac:dyDescent="0.25">
      <c r="A2983" s="9" t="s">
        <v>3067</v>
      </c>
      <c r="C2983" s="19">
        <f t="shared" si="506"/>
        <v>2026</v>
      </c>
      <c r="K2983" s="9">
        <f t="shared" si="507"/>
        <v>0</v>
      </c>
      <c r="N2983" s="23">
        <f t="shared" si="508"/>
        <v>0</v>
      </c>
      <c r="O2983" s="24" t="e">
        <f t="shared" si="509"/>
        <v>#DIV/0!</v>
      </c>
      <c r="V2983" s="9">
        <f t="shared" si="510"/>
        <v>0</v>
      </c>
      <c r="Z2983" s="9">
        <f t="shared" si="511"/>
        <v>0</v>
      </c>
      <c r="AG2983" s="27">
        <v>5.516</v>
      </c>
      <c r="AI2983" s="2">
        <f t="shared" si="512"/>
        <v>82.306554953178903</v>
      </c>
      <c r="AK2983" s="27">
        <v>5.516</v>
      </c>
      <c r="AM2983" s="3">
        <f t="shared" si="513"/>
        <v>82.306554953178903</v>
      </c>
      <c r="AO2983" s="27">
        <v>5.516</v>
      </c>
      <c r="AP2983" s="89">
        <v>0.3</v>
      </c>
      <c r="AQ2983" s="88">
        <v>0</v>
      </c>
      <c r="AR2983" s="46" t="e">
        <f t="shared" si="514"/>
        <v>#DIV/0!</v>
      </c>
      <c r="AS2983" s="47" t="e">
        <f t="shared" si="515"/>
        <v>#DIV/0!</v>
      </c>
      <c r="AT2983" s="30" t="e">
        <f t="shared" si="516"/>
        <v>#DIV/0!</v>
      </c>
    </row>
    <row r="2984" spans="1:46" x14ac:dyDescent="0.25">
      <c r="A2984" s="9" t="s">
        <v>3068</v>
      </c>
      <c r="C2984" s="19">
        <f t="shared" si="506"/>
        <v>2026</v>
      </c>
      <c r="K2984" s="9">
        <f t="shared" si="507"/>
        <v>0</v>
      </c>
      <c r="N2984" s="23">
        <f t="shared" si="508"/>
        <v>0</v>
      </c>
      <c r="O2984" s="24" t="e">
        <f t="shared" si="509"/>
        <v>#DIV/0!</v>
      </c>
      <c r="V2984" s="9">
        <f t="shared" si="510"/>
        <v>0</v>
      </c>
      <c r="Z2984" s="9">
        <f t="shared" si="511"/>
        <v>0</v>
      </c>
      <c r="AG2984" s="27">
        <v>5.516</v>
      </c>
      <c r="AI2984" s="2">
        <f t="shared" si="512"/>
        <v>82.306554953178903</v>
      </c>
      <c r="AK2984" s="27">
        <v>5.516</v>
      </c>
      <c r="AM2984" s="3">
        <f t="shared" si="513"/>
        <v>82.306554953178903</v>
      </c>
      <c r="AO2984" s="27">
        <v>5.516</v>
      </c>
      <c r="AP2984" s="89">
        <v>0.3</v>
      </c>
      <c r="AQ2984" s="88">
        <v>0</v>
      </c>
      <c r="AR2984" s="46" t="e">
        <f t="shared" si="514"/>
        <v>#DIV/0!</v>
      </c>
      <c r="AS2984" s="47" t="e">
        <f t="shared" si="515"/>
        <v>#DIV/0!</v>
      </c>
      <c r="AT2984" s="30" t="e">
        <f t="shared" si="516"/>
        <v>#DIV/0!</v>
      </c>
    </row>
    <row r="2985" spans="1:46" x14ac:dyDescent="0.25">
      <c r="A2985" s="9" t="s">
        <v>3069</v>
      </c>
      <c r="C2985" s="19">
        <f t="shared" si="506"/>
        <v>2026</v>
      </c>
      <c r="K2985" s="9">
        <f t="shared" si="507"/>
        <v>0</v>
      </c>
      <c r="N2985" s="23">
        <f t="shared" si="508"/>
        <v>0</v>
      </c>
      <c r="O2985" s="24" t="e">
        <f t="shared" si="509"/>
        <v>#DIV/0!</v>
      </c>
      <c r="V2985" s="9">
        <f t="shared" si="510"/>
        <v>0</v>
      </c>
      <c r="Z2985" s="9">
        <f t="shared" si="511"/>
        <v>0</v>
      </c>
      <c r="AG2985" s="27">
        <v>5.516</v>
      </c>
      <c r="AI2985" s="2">
        <f t="shared" si="512"/>
        <v>82.306554953178903</v>
      </c>
      <c r="AK2985" s="27">
        <v>5.516</v>
      </c>
      <c r="AM2985" s="3">
        <f t="shared" si="513"/>
        <v>82.306554953178903</v>
      </c>
      <c r="AO2985" s="27">
        <v>5.516</v>
      </c>
      <c r="AP2985" s="89">
        <v>0.3</v>
      </c>
      <c r="AQ2985" s="88">
        <v>0</v>
      </c>
      <c r="AR2985" s="46" t="e">
        <f t="shared" si="514"/>
        <v>#DIV/0!</v>
      </c>
      <c r="AS2985" s="47" t="e">
        <f t="shared" si="515"/>
        <v>#DIV/0!</v>
      </c>
      <c r="AT2985" s="30" t="e">
        <f t="shared" si="516"/>
        <v>#DIV/0!</v>
      </c>
    </row>
    <row r="2986" spans="1:46" x14ac:dyDescent="0.25">
      <c r="A2986" s="9" t="s">
        <v>3070</v>
      </c>
      <c r="C2986" s="19">
        <f t="shared" si="506"/>
        <v>2026</v>
      </c>
      <c r="K2986" s="9">
        <f t="shared" si="507"/>
        <v>0</v>
      </c>
      <c r="N2986" s="23">
        <f t="shared" si="508"/>
        <v>0</v>
      </c>
      <c r="O2986" s="24" t="e">
        <f t="shared" si="509"/>
        <v>#DIV/0!</v>
      </c>
      <c r="V2986" s="9">
        <f t="shared" si="510"/>
        <v>0</v>
      </c>
      <c r="Z2986" s="9">
        <f t="shared" si="511"/>
        <v>0</v>
      </c>
      <c r="AG2986" s="27">
        <v>5.516</v>
      </c>
      <c r="AI2986" s="2">
        <f t="shared" si="512"/>
        <v>82.306554953178903</v>
      </c>
      <c r="AK2986" s="27">
        <v>5.516</v>
      </c>
      <c r="AM2986" s="3">
        <f t="shared" si="513"/>
        <v>82.306554953178903</v>
      </c>
      <c r="AO2986" s="27">
        <v>5.516</v>
      </c>
      <c r="AP2986" s="89">
        <v>0.3</v>
      </c>
      <c r="AQ2986" s="88">
        <v>0</v>
      </c>
      <c r="AR2986" s="46" t="e">
        <f t="shared" si="514"/>
        <v>#DIV/0!</v>
      </c>
      <c r="AS2986" s="47" t="e">
        <f t="shared" si="515"/>
        <v>#DIV/0!</v>
      </c>
      <c r="AT2986" s="30" t="e">
        <f t="shared" si="516"/>
        <v>#DIV/0!</v>
      </c>
    </row>
    <row r="2987" spans="1:46" x14ac:dyDescent="0.25">
      <c r="A2987" s="9" t="s">
        <v>3071</v>
      </c>
      <c r="C2987" s="19">
        <f t="shared" si="506"/>
        <v>2026</v>
      </c>
      <c r="K2987" s="9">
        <f t="shared" si="507"/>
        <v>0</v>
      </c>
      <c r="N2987" s="23">
        <f t="shared" si="508"/>
        <v>0</v>
      </c>
      <c r="O2987" s="24" t="e">
        <f t="shared" si="509"/>
        <v>#DIV/0!</v>
      </c>
      <c r="V2987" s="9">
        <f t="shared" si="510"/>
        <v>0</v>
      </c>
      <c r="Z2987" s="9">
        <f t="shared" si="511"/>
        <v>0</v>
      </c>
      <c r="AG2987" s="27">
        <v>5.516</v>
      </c>
      <c r="AI2987" s="2">
        <f t="shared" si="512"/>
        <v>82.306554953178903</v>
      </c>
      <c r="AK2987" s="27">
        <v>5.516</v>
      </c>
      <c r="AM2987" s="3">
        <f t="shared" si="513"/>
        <v>82.306554953178903</v>
      </c>
      <c r="AO2987" s="27">
        <v>5.516</v>
      </c>
      <c r="AP2987" s="89">
        <v>0.3</v>
      </c>
      <c r="AQ2987" s="88">
        <v>0</v>
      </c>
      <c r="AR2987" s="46" t="e">
        <f t="shared" si="514"/>
        <v>#DIV/0!</v>
      </c>
      <c r="AS2987" s="47" t="e">
        <f t="shared" si="515"/>
        <v>#DIV/0!</v>
      </c>
      <c r="AT2987" s="30" t="e">
        <f t="shared" si="516"/>
        <v>#DIV/0!</v>
      </c>
    </row>
    <row r="2988" spans="1:46" x14ac:dyDescent="0.25">
      <c r="A2988" s="9" t="s">
        <v>3072</v>
      </c>
      <c r="C2988" s="19">
        <f t="shared" si="506"/>
        <v>2026</v>
      </c>
      <c r="K2988" s="9">
        <f t="shared" si="507"/>
        <v>0</v>
      </c>
      <c r="N2988" s="23">
        <f t="shared" si="508"/>
        <v>0</v>
      </c>
      <c r="O2988" s="24" t="e">
        <f t="shared" si="509"/>
        <v>#DIV/0!</v>
      </c>
      <c r="V2988" s="9">
        <f t="shared" si="510"/>
        <v>0</v>
      </c>
      <c r="Z2988" s="9">
        <f t="shared" si="511"/>
        <v>0</v>
      </c>
      <c r="AG2988" s="27">
        <v>5.516</v>
      </c>
      <c r="AI2988" s="2">
        <f t="shared" si="512"/>
        <v>82.306554953178903</v>
      </c>
      <c r="AK2988" s="27">
        <v>5.516</v>
      </c>
      <c r="AM2988" s="3">
        <f t="shared" si="513"/>
        <v>82.306554953178903</v>
      </c>
      <c r="AO2988" s="27">
        <v>5.516</v>
      </c>
      <c r="AP2988" s="89">
        <v>0.3</v>
      </c>
      <c r="AQ2988" s="88">
        <v>0</v>
      </c>
      <c r="AR2988" s="46" t="e">
        <f t="shared" si="514"/>
        <v>#DIV/0!</v>
      </c>
      <c r="AS2988" s="47" t="e">
        <f t="shared" si="515"/>
        <v>#DIV/0!</v>
      </c>
      <c r="AT2988" s="30" t="e">
        <f t="shared" si="516"/>
        <v>#DIV/0!</v>
      </c>
    </row>
    <row r="2989" spans="1:46" x14ac:dyDescent="0.25">
      <c r="A2989" s="9" t="s">
        <v>3073</v>
      </c>
      <c r="C2989" s="19">
        <f t="shared" si="506"/>
        <v>2026</v>
      </c>
      <c r="K2989" s="9">
        <f t="shared" si="507"/>
        <v>0</v>
      </c>
      <c r="N2989" s="23">
        <f t="shared" si="508"/>
        <v>0</v>
      </c>
      <c r="O2989" s="24" t="e">
        <f t="shared" si="509"/>
        <v>#DIV/0!</v>
      </c>
      <c r="V2989" s="9">
        <f t="shared" si="510"/>
        <v>0</v>
      </c>
      <c r="Z2989" s="9">
        <f t="shared" si="511"/>
        <v>0</v>
      </c>
      <c r="AG2989" s="27">
        <v>5.516</v>
      </c>
      <c r="AI2989" s="2">
        <f t="shared" si="512"/>
        <v>82.306554953178903</v>
      </c>
      <c r="AK2989" s="27">
        <v>5.516</v>
      </c>
      <c r="AM2989" s="3">
        <f t="shared" si="513"/>
        <v>82.306554953178903</v>
      </c>
      <c r="AO2989" s="27">
        <v>5.516</v>
      </c>
      <c r="AP2989" s="89">
        <v>0.3</v>
      </c>
      <c r="AQ2989" s="88">
        <v>0</v>
      </c>
      <c r="AR2989" s="46" t="e">
        <f t="shared" si="514"/>
        <v>#DIV/0!</v>
      </c>
      <c r="AS2989" s="47" t="e">
        <f t="shared" si="515"/>
        <v>#DIV/0!</v>
      </c>
      <c r="AT2989" s="30" t="e">
        <f t="shared" si="516"/>
        <v>#DIV/0!</v>
      </c>
    </row>
    <row r="2990" spans="1:46" x14ac:dyDescent="0.25">
      <c r="A2990" s="9" t="s">
        <v>3074</v>
      </c>
      <c r="C2990" s="19">
        <f t="shared" si="506"/>
        <v>2026</v>
      </c>
      <c r="K2990" s="9">
        <f t="shared" si="507"/>
        <v>0</v>
      </c>
      <c r="N2990" s="23">
        <f t="shared" si="508"/>
        <v>0</v>
      </c>
      <c r="O2990" s="24" t="e">
        <f t="shared" si="509"/>
        <v>#DIV/0!</v>
      </c>
      <c r="V2990" s="9">
        <f t="shared" si="510"/>
        <v>0</v>
      </c>
      <c r="Z2990" s="9">
        <f t="shared" si="511"/>
        <v>0</v>
      </c>
      <c r="AG2990" s="27">
        <v>5.516</v>
      </c>
      <c r="AI2990" s="2">
        <f t="shared" si="512"/>
        <v>82.306554953178903</v>
      </c>
      <c r="AK2990" s="27">
        <v>5.516</v>
      </c>
      <c r="AM2990" s="3">
        <f t="shared" si="513"/>
        <v>82.306554953178903</v>
      </c>
      <c r="AO2990" s="27">
        <v>5.516</v>
      </c>
      <c r="AP2990" s="89">
        <v>0.3</v>
      </c>
      <c r="AQ2990" s="88">
        <v>0</v>
      </c>
      <c r="AR2990" s="46" t="e">
        <f t="shared" si="514"/>
        <v>#DIV/0!</v>
      </c>
      <c r="AS2990" s="47" t="e">
        <f t="shared" si="515"/>
        <v>#DIV/0!</v>
      </c>
      <c r="AT2990" s="30" t="e">
        <f t="shared" si="516"/>
        <v>#DIV/0!</v>
      </c>
    </row>
    <row r="2991" spans="1:46" x14ac:dyDescent="0.25">
      <c r="A2991" s="9" t="s">
        <v>3075</v>
      </c>
      <c r="C2991" s="19">
        <f t="shared" si="506"/>
        <v>2026</v>
      </c>
      <c r="K2991" s="9">
        <f t="shared" si="507"/>
        <v>0</v>
      </c>
      <c r="N2991" s="23">
        <f t="shared" si="508"/>
        <v>0</v>
      </c>
      <c r="O2991" s="24" t="e">
        <f t="shared" si="509"/>
        <v>#DIV/0!</v>
      </c>
      <c r="V2991" s="9">
        <f t="shared" si="510"/>
        <v>0</v>
      </c>
      <c r="Z2991" s="9">
        <f t="shared" si="511"/>
        <v>0</v>
      </c>
      <c r="AG2991" s="27">
        <v>5.516</v>
      </c>
      <c r="AI2991" s="2">
        <f t="shared" si="512"/>
        <v>82.306554953178903</v>
      </c>
      <c r="AK2991" s="27">
        <v>5.516</v>
      </c>
      <c r="AM2991" s="3">
        <f t="shared" si="513"/>
        <v>82.306554953178903</v>
      </c>
      <c r="AO2991" s="27">
        <v>5.516</v>
      </c>
      <c r="AP2991" s="89">
        <v>0.3</v>
      </c>
      <c r="AQ2991" s="88">
        <v>0</v>
      </c>
      <c r="AR2991" s="46" t="e">
        <f t="shared" si="514"/>
        <v>#DIV/0!</v>
      </c>
      <c r="AS2991" s="47" t="e">
        <f t="shared" si="515"/>
        <v>#DIV/0!</v>
      </c>
      <c r="AT2991" s="30" t="e">
        <f t="shared" si="516"/>
        <v>#DIV/0!</v>
      </c>
    </row>
    <row r="2992" spans="1:46" x14ac:dyDescent="0.25">
      <c r="A2992" s="9" t="s">
        <v>3076</v>
      </c>
      <c r="C2992" s="19">
        <f t="shared" si="506"/>
        <v>2026</v>
      </c>
      <c r="K2992" s="9">
        <f t="shared" si="507"/>
        <v>0</v>
      </c>
      <c r="N2992" s="23">
        <f t="shared" si="508"/>
        <v>0</v>
      </c>
      <c r="O2992" s="24" t="e">
        <f t="shared" si="509"/>
        <v>#DIV/0!</v>
      </c>
      <c r="V2992" s="9">
        <f t="shared" si="510"/>
        <v>0</v>
      </c>
      <c r="Z2992" s="9">
        <f t="shared" si="511"/>
        <v>0</v>
      </c>
      <c r="AG2992" s="27">
        <v>5.516</v>
      </c>
      <c r="AI2992" s="2">
        <f t="shared" si="512"/>
        <v>82.306554953178903</v>
      </c>
      <c r="AK2992" s="27">
        <v>5.516</v>
      </c>
      <c r="AM2992" s="3">
        <f t="shared" si="513"/>
        <v>82.306554953178903</v>
      </c>
      <c r="AO2992" s="27">
        <v>5.516</v>
      </c>
      <c r="AP2992" s="89">
        <v>0.3</v>
      </c>
      <c r="AQ2992" s="88">
        <v>0</v>
      </c>
      <c r="AR2992" s="46" t="e">
        <f t="shared" si="514"/>
        <v>#DIV/0!</v>
      </c>
      <c r="AS2992" s="47" t="e">
        <f t="shared" si="515"/>
        <v>#DIV/0!</v>
      </c>
      <c r="AT2992" s="30" t="e">
        <f t="shared" si="516"/>
        <v>#DIV/0!</v>
      </c>
    </row>
    <row r="2993" spans="1:46" x14ac:dyDescent="0.25">
      <c r="A2993" s="9" t="s">
        <v>3077</v>
      </c>
      <c r="C2993" s="19">
        <f t="shared" si="506"/>
        <v>2026</v>
      </c>
      <c r="K2993" s="9">
        <f t="shared" si="507"/>
        <v>0</v>
      </c>
      <c r="N2993" s="23">
        <f t="shared" si="508"/>
        <v>0</v>
      </c>
      <c r="O2993" s="24" t="e">
        <f t="shared" si="509"/>
        <v>#DIV/0!</v>
      </c>
      <c r="V2993" s="9">
        <f t="shared" si="510"/>
        <v>0</v>
      </c>
      <c r="Z2993" s="9">
        <f t="shared" si="511"/>
        <v>0</v>
      </c>
      <c r="AG2993" s="27">
        <v>5.516</v>
      </c>
      <c r="AI2993" s="2">
        <f t="shared" si="512"/>
        <v>82.306554953178903</v>
      </c>
      <c r="AK2993" s="27">
        <v>5.516</v>
      </c>
      <c r="AM2993" s="3">
        <f t="shared" si="513"/>
        <v>82.306554953178903</v>
      </c>
      <c r="AO2993" s="27">
        <v>5.516</v>
      </c>
      <c r="AP2993" s="89">
        <v>0.3</v>
      </c>
      <c r="AQ2993" s="88">
        <v>0</v>
      </c>
      <c r="AR2993" s="46" t="e">
        <f t="shared" si="514"/>
        <v>#DIV/0!</v>
      </c>
      <c r="AS2993" s="47" t="e">
        <f t="shared" si="515"/>
        <v>#DIV/0!</v>
      </c>
      <c r="AT2993" s="30" t="e">
        <f t="shared" si="516"/>
        <v>#DIV/0!</v>
      </c>
    </row>
    <row r="2994" spans="1:46" x14ac:dyDescent="0.25">
      <c r="A2994" s="9" t="s">
        <v>3078</v>
      </c>
      <c r="C2994" s="19">
        <f t="shared" si="506"/>
        <v>2026</v>
      </c>
      <c r="K2994" s="9">
        <f t="shared" si="507"/>
        <v>0</v>
      </c>
      <c r="N2994" s="23">
        <f t="shared" si="508"/>
        <v>0</v>
      </c>
      <c r="O2994" s="24" t="e">
        <f t="shared" si="509"/>
        <v>#DIV/0!</v>
      </c>
      <c r="V2994" s="9">
        <f t="shared" si="510"/>
        <v>0</v>
      </c>
      <c r="Z2994" s="9">
        <f t="shared" si="511"/>
        <v>0</v>
      </c>
      <c r="AG2994" s="27">
        <v>5.516</v>
      </c>
      <c r="AI2994" s="2">
        <f t="shared" si="512"/>
        <v>82.306554953178903</v>
      </c>
      <c r="AK2994" s="27">
        <v>5.516</v>
      </c>
      <c r="AM2994" s="3">
        <f t="shared" si="513"/>
        <v>82.306554953178903</v>
      </c>
      <c r="AO2994" s="27">
        <v>5.516</v>
      </c>
      <c r="AP2994" s="89">
        <v>0.3</v>
      </c>
      <c r="AQ2994" s="88">
        <v>0</v>
      </c>
      <c r="AR2994" s="46" t="e">
        <f t="shared" si="514"/>
        <v>#DIV/0!</v>
      </c>
      <c r="AS2994" s="47" t="e">
        <f t="shared" si="515"/>
        <v>#DIV/0!</v>
      </c>
      <c r="AT2994" s="30" t="e">
        <f t="shared" si="516"/>
        <v>#DIV/0!</v>
      </c>
    </row>
    <row r="2995" spans="1:46" x14ac:dyDescent="0.25">
      <c r="A2995" s="9" t="s">
        <v>3079</v>
      </c>
      <c r="C2995" s="19">
        <f t="shared" si="506"/>
        <v>2026</v>
      </c>
      <c r="K2995" s="9">
        <f t="shared" si="507"/>
        <v>0</v>
      </c>
      <c r="N2995" s="23">
        <f t="shared" si="508"/>
        <v>0</v>
      </c>
      <c r="O2995" s="24" t="e">
        <f t="shared" si="509"/>
        <v>#DIV/0!</v>
      </c>
      <c r="V2995" s="9">
        <f t="shared" si="510"/>
        <v>0</v>
      </c>
      <c r="Z2995" s="9">
        <f t="shared" si="511"/>
        <v>0</v>
      </c>
      <c r="AG2995" s="27">
        <v>5.516</v>
      </c>
      <c r="AI2995" s="2">
        <f t="shared" si="512"/>
        <v>82.306554953178903</v>
      </c>
      <c r="AK2995" s="27">
        <v>5.516</v>
      </c>
      <c r="AM2995" s="3">
        <f t="shared" si="513"/>
        <v>82.306554953178903</v>
      </c>
      <c r="AO2995" s="27">
        <v>5.516</v>
      </c>
      <c r="AP2995" s="89">
        <v>0.3</v>
      </c>
      <c r="AQ2995" s="88">
        <v>0</v>
      </c>
      <c r="AR2995" s="46" t="e">
        <f t="shared" si="514"/>
        <v>#DIV/0!</v>
      </c>
      <c r="AS2995" s="47" t="e">
        <f t="shared" si="515"/>
        <v>#DIV/0!</v>
      </c>
      <c r="AT2995" s="30" t="e">
        <f t="shared" si="516"/>
        <v>#DIV/0!</v>
      </c>
    </row>
    <row r="2996" spans="1:46" x14ac:dyDescent="0.25">
      <c r="A2996" s="9" t="s">
        <v>3080</v>
      </c>
      <c r="C2996" s="19">
        <f t="shared" si="506"/>
        <v>2026</v>
      </c>
      <c r="K2996" s="9">
        <f t="shared" si="507"/>
        <v>0</v>
      </c>
      <c r="N2996" s="23">
        <f t="shared" si="508"/>
        <v>0</v>
      </c>
      <c r="O2996" s="24" t="e">
        <f t="shared" si="509"/>
        <v>#DIV/0!</v>
      </c>
      <c r="V2996" s="9">
        <f t="shared" si="510"/>
        <v>0</v>
      </c>
      <c r="Z2996" s="9">
        <f t="shared" si="511"/>
        <v>0</v>
      </c>
      <c r="AG2996" s="27">
        <v>5.516</v>
      </c>
      <c r="AI2996" s="2">
        <f t="shared" si="512"/>
        <v>82.306554953178903</v>
      </c>
      <c r="AK2996" s="27">
        <v>5.516</v>
      </c>
      <c r="AM2996" s="3">
        <f t="shared" si="513"/>
        <v>82.306554953178903</v>
      </c>
      <c r="AO2996" s="27">
        <v>5.516</v>
      </c>
      <c r="AP2996" s="89">
        <v>0.3</v>
      </c>
      <c r="AQ2996" s="88">
        <v>0</v>
      </c>
      <c r="AR2996" s="46" t="e">
        <f t="shared" si="514"/>
        <v>#DIV/0!</v>
      </c>
      <c r="AS2996" s="47" t="e">
        <f t="shared" si="515"/>
        <v>#DIV/0!</v>
      </c>
      <c r="AT2996" s="30" t="e">
        <f t="shared" si="516"/>
        <v>#DIV/0!</v>
      </c>
    </row>
    <row r="2997" spans="1:46" x14ac:dyDescent="0.25">
      <c r="A2997" s="9" t="s">
        <v>3081</v>
      </c>
      <c r="C2997" s="19">
        <f t="shared" si="506"/>
        <v>2026</v>
      </c>
      <c r="K2997" s="9">
        <f t="shared" si="507"/>
        <v>0</v>
      </c>
      <c r="N2997" s="23">
        <f t="shared" si="508"/>
        <v>0</v>
      </c>
      <c r="O2997" s="24" t="e">
        <f t="shared" si="509"/>
        <v>#DIV/0!</v>
      </c>
      <c r="V2997" s="9">
        <f t="shared" si="510"/>
        <v>0</v>
      </c>
      <c r="Z2997" s="9">
        <f t="shared" si="511"/>
        <v>0</v>
      </c>
      <c r="AG2997" s="27">
        <v>5.516</v>
      </c>
      <c r="AI2997" s="2">
        <f t="shared" si="512"/>
        <v>82.306554953178903</v>
      </c>
      <c r="AK2997" s="27">
        <v>5.516</v>
      </c>
      <c r="AM2997" s="3">
        <f t="shared" si="513"/>
        <v>82.306554953178903</v>
      </c>
      <c r="AO2997" s="27">
        <v>5.516</v>
      </c>
      <c r="AP2997" s="89">
        <v>0.3</v>
      </c>
      <c r="AQ2997" s="88">
        <v>0</v>
      </c>
      <c r="AR2997" s="46" t="e">
        <f t="shared" si="514"/>
        <v>#DIV/0!</v>
      </c>
      <c r="AS2997" s="47" t="e">
        <f t="shared" si="515"/>
        <v>#DIV/0!</v>
      </c>
      <c r="AT2997" s="30" t="e">
        <f t="shared" si="516"/>
        <v>#DIV/0!</v>
      </c>
    </row>
    <row r="2998" spans="1:46" x14ac:dyDescent="0.25">
      <c r="A2998" s="9" t="s">
        <v>3082</v>
      </c>
      <c r="C2998" s="19">
        <f t="shared" si="506"/>
        <v>2026</v>
      </c>
      <c r="K2998" s="9">
        <f t="shared" si="507"/>
        <v>0</v>
      </c>
      <c r="N2998" s="23">
        <f t="shared" si="508"/>
        <v>0</v>
      </c>
      <c r="O2998" s="24" t="e">
        <f t="shared" si="509"/>
        <v>#DIV/0!</v>
      </c>
      <c r="V2998" s="9">
        <f t="shared" si="510"/>
        <v>0</v>
      </c>
      <c r="Z2998" s="9">
        <f t="shared" si="511"/>
        <v>0</v>
      </c>
      <c r="AG2998" s="27">
        <v>5.516</v>
      </c>
      <c r="AI2998" s="2">
        <f t="shared" si="512"/>
        <v>82.306554953178903</v>
      </c>
      <c r="AK2998" s="27">
        <v>5.516</v>
      </c>
      <c r="AM2998" s="3">
        <f t="shared" si="513"/>
        <v>82.306554953178903</v>
      </c>
      <c r="AO2998" s="27">
        <v>5.516</v>
      </c>
      <c r="AP2998" s="89">
        <v>0.3</v>
      </c>
      <c r="AQ2998" s="88">
        <v>0</v>
      </c>
      <c r="AR2998" s="46" t="e">
        <f t="shared" si="514"/>
        <v>#DIV/0!</v>
      </c>
      <c r="AS2998" s="47" t="e">
        <f t="shared" si="515"/>
        <v>#DIV/0!</v>
      </c>
      <c r="AT2998" s="30" t="e">
        <f t="shared" si="516"/>
        <v>#DIV/0!</v>
      </c>
    </row>
    <row r="2999" spans="1:46" x14ac:dyDescent="0.25">
      <c r="A2999" s="9" t="s">
        <v>3083</v>
      </c>
      <c r="C2999" s="19">
        <f t="shared" si="506"/>
        <v>2026</v>
      </c>
      <c r="K2999" s="9">
        <f t="shared" si="507"/>
        <v>0</v>
      </c>
      <c r="N2999" s="23">
        <f t="shared" si="508"/>
        <v>0</v>
      </c>
      <c r="O2999" s="24" t="e">
        <f t="shared" si="509"/>
        <v>#DIV/0!</v>
      </c>
      <c r="V2999" s="9">
        <f t="shared" si="510"/>
        <v>0</v>
      </c>
      <c r="Z2999" s="9">
        <f t="shared" si="511"/>
        <v>0</v>
      </c>
      <c r="AG2999" s="27">
        <v>5.516</v>
      </c>
      <c r="AI2999" s="2">
        <f t="shared" si="512"/>
        <v>82.306554953178903</v>
      </c>
      <c r="AK2999" s="27">
        <v>5.516</v>
      </c>
      <c r="AM2999" s="3">
        <f t="shared" si="513"/>
        <v>82.306554953178903</v>
      </c>
      <c r="AO2999" s="27">
        <v>5.516</v>
      </c>
      <c r="AP2999" s="89">
        <v>0.3</v>
      </c>
      <c r="AQ2999" s="88">
        <v>0</v>
      </c>
      <c r="AR2999" s="46" t="e">
        <f t="shared" si="514"/>
        <v>#DIV/0!</v>
      </c>
      <c r="AS2999" s="47" t="e">
        <f t="shared" si="515"/>
        <v>#DIV/0!</v>
      </c>
      <c r="AT2999" s="30" t="e">
        <f t="shared" si="516"/>
        <v>#DIV/0!</v>
      </c>
    </row>
    <row r="3000" spans="1:46" x14ac:dyDescent="0.25">
      <c r="A3000" s="9" t="s">
        <v>3084</v>
      </c>
      <c r="C3000" s="19">
        <f t="shared" si="506"/>
        <v>2026</v>
      </c>
      <c r="K3000" s="9">
        <f t="shared" si="507"/>
        <v>0</v>
      </c>
      <c r="N3000" s="23">
        <f t="shared" si="508"/>
        <v>0</v>
      </c>
      <c r="O3000" s="24" t="e">
        <f t="shared" si="509"/>
        <v>#DIV/0!</v>
      </c>
      <c r="V3000" s="9">
        <f t="shared" si="510"/>
        <v>0</v>
      </c>
      <c r="Z3000" s="9">
        <f t="shared" si="511"/>
        <v>0</v>
      </c>
      <c r="AG3000" s="27">
        <v>5.516</v>
      </c>
      <c r="AI3000" s="2">
        <f t="shared" si="512"/>
        <v>82.306554953178903</v>
      </c>
      <c r="AK3000" s="27">
        <v>5.516</v>
      </c>
      <c r="AM3000" s="3">
        <f t="shared" si="513"/>
        <v>82.306554953178903</v>
      </c>
      <c r="AO3000" s="27">
        <v>5.516</v>
      </c>
      <c r="AP3000" s="89">
        <v>0.3</v>
      </c>
      <c r="AQ3000" s="88">
        <v>0</v>
      </c>
      <c r="AR3000" s="46" t="e">
        <f t="shared" si="514"/>
        <v>#DIV/0!</v>
      </c>
      <c r="AS3000" s="47" t="e">
        <f t="shared" si="515"/>
        <v>#DIV/0!</v>
      </c>
      <c r="AT3000" s="30" t="e">
        <f t="shared" si="516"/>
        <v>#DIV/0!</v>
      </c>
    </row>
    <row r="3001" spans="1:46" x14ac:dyDescent="0.25">
      <c r="A3001" s="9" t="s">
        <v>3085</v>
      </c>
      <c r="C3001" s="19">
        <f t="shared" si="506"/>
        <v>2026</v>
      </c>
      <c r="K3001" s="9">
        <f t="shared" si="507"/>
        <v>0</v>
      </c>
      <c r="N3001" s="23">
        <f t="shared" si="508"/>
        <v>0</v>
      </c>
      <c r="O3001" s="24" t="e">
        <f t="shared" si="509"/>
        <v>#DIV/0!</v>
      </c>
      <c r="V3001" s="9">
        <f t="shared" si="510"/>
        <v>0</v>
      </c>
      <c r="Z3001" s="9">
        <f t="shared" si="511"/>
        <v>0</v>
      </c>
      <c r="AG3001" s="27">
        <v>5.516</v>
      </c>
      <c r="AI3001" s="2">
        <f t="shared" si="512"/>
        <v>82.306554953178903</v>
      </c>
      <c r="AK3001" s="27">
        <v>5.516</v>
      </c>
      <c r="AM3001" s="3">
        <f t="shared" si="513"/>
        <v>82.306554953178903</v>
      </c>
      <c r="AO3001" s="27">
        <v>5.516</v>
      </c>
      <c r="AP3001" s="89">
        <v>0.3</v>
      </c>
      <c r="AQ3001" s="88">
        <v>0</v>
      </c>
      <c r="AR3001" s="46" t="e">
        <f t="shared" si="514"/>
        <v>#DIV/0!</v>
      </c>
      <c r="AS3001" s="47" t="e">
        <f t="shared" si="515"/>
        <v>#DIV/0!</v>
      </c>
      <c r="AT3001" s="30" t="e">
        <f t="shared" si="516"/>
        <v>#DIV/0!</v>
      </c>
    </row>
    <row r="3002" spans="1:46" x14ac:dyDescent="0.25">
      <c r="A3002" s="9" t="s">
        <v>3086</v>
      </c>
      <c r="C3002" s="19">
        <f t="shared" si="506"/>
        <v>2026</v>
      </c>
      <c r="K3002" s="9">
        <f t="shared" si="507"/>
        <v>0</v>
      </c>
      <c r="N3002" s="23">
        <f t="shared" si="508"/>
        <v>0</v>
      </c>
      <c r="O3002" s="24" t="e">
        <f t="shared" si="509"/>
        <v>#DIV/0!</v>
      </c>
      <c r="V3002" s="9">
        <f t="shared" si="510"/>
        <v>0</v>
      </c>
      <c r="Z3002" s="9">
        <f t="shared" si="511"/>
        <v>0</v>
      </c>
      <c r="AG3002" s="27">
        <v>5.516</v>
      </c>
      <c r="AI3002" s="2">
        <f t="shared" si="512"/>
        <v>82.306554953178903</v>
      </c>
      <c r="AK3002" s="27">
        <v>5.516</v>
      </c>
      <c r="AM3002" s="3">
        <f t="shared" si="513"/>
        <v>82.306554953178903</v>
      </c>
      <c r="AO3002" s="27">
        <v>5.516</v>
      </c>
      <c r="AP3002" s="89">
        <v>0.3</v>
      </c>
      <c r="AQ3002" s="88">
        <v>0</v>
      </c>
      <c r="AR3002" s="46" t="e">
        <f t="shared" si="514"/>
        <v>#DIV/0!</v>
      </c>
      <c r="AS3002" s="47" t="e">
        <f t="shared" si="515"/>
        <v>#DIV/0!</v>
      </c>
      <c r="AT3002" s="30" t="e">
        <f t="shared" si="516"/>
        <v>#DIV/0!</v>
      </c>
    </row>
    <row r="3003" spans="1:46" x14ac:dyDescent="0.25">
      <c r="A3003" s="9" t="s">
        <v>3087</v>
      </c>
      <c r="C3003" s="19">
        <f t="shared" si="506"/>
        <v>2026</v>
      </c>
      <c r="K3003" s="9">
        <f t="shared" si="507"/>
        <v>0</v>
      </c>
      <c r="N3003" s="23">
        <f t="shared" si="508"/>
        <v>0</v>
      </c>
      <c r="O3003" s="24" t="e">
        <f t="shared" si="509"/>
        <v>#DIV/0!</v>
      </c>
      <c r="V3003" s="9">
        <f t="shared" si="510"/>
        <v>0</v>
      </c>
      <c r="Z3003" s="9">
        <f t="shared" si="511"/>
        <v>0</v>
      </c>
      <c r="AG3003" s="27">
        <v>5.516</v>
      </c>
      <c r="AI3003" s="2">
        <f t="shared" si="512"/>
        <v>82.306554953178903</v>
      </c>
      <c r="AK3003" s="27">
        <v>5.516</v>
      </c>
      <c r="AM3003" s="3">
        <f t="shared" si="513"/>
        <v>82.306554953178903</v>
      </c>
      <c r="AO3003" s="27">
        <v>5.516</v>
      </c>
      <c r="AP3003" s="89">
        <v>0.3</v>
      </c>
      <c r="AQ3003" s="88">
        <v>0</v>
      </c>
      <c r="AR3003" s="46" t="e">
        <f t="shared" si="514"/>
        <v>#DIV/0!</v>
      </c>
      <c r="AS3003" s="47" t="e">
        <f t="shared" si="515"/>
        <v>#DIV/0!</v>
      </c>
      <c r="AT3003" s="30" t="e">
        <f t="shared" si="516"/>
        <v>#DIV/0!</v>
      </c>
    </row>
    <row r="3004" spans="1:46" x14ac:dyDescent="0.25">
      <c r="A3004" s="9" t="s">
        <v>3088</v>
      </c>
      <c r="C3004" s="19">
        <f t="shared" si="506"/>
        <v>2026</v>
      </c>
      <c r="K3004" s="9">
        <f t="shared" si="507"/>
        <v>0</v>
      </c>
      <c r="N3004" s="23">
        <f t="shared" si="508"/>
        <v>0</v>
      </c>
      <c r="O3004" s="24" t="e">
        <f t="shared" si="509"/>
        <v>#DIV/0!</v>
      </c>
      <c r="V3004" s="9">
        <f t="shared" si="510"/>
        <v>0</v>
      </c>
      <c r="Z3004" s="9">
        <f t="shared" si="511"/>
        <v>0</v>
      </c>
      <c r="AG3004" s="27">
        <v>5.516</v>
      </c>
      <c r="AI3004" s="2">
        <f t="shared" si="512"/>
        <v>82.306554953178903</v>
      </c>
      <c r="AK3004" s="27">
        <v>5.516</v>
      </c>
      <c r="AM3004" s="3">
        <f t="shared" si="513"/>
        <v>82.306554953178903</v>
      </c>
      <c r="AO3004" s="27">
        <v>5.516</v>
      </c>
      <c r="AP3004" s="89">
        <v>0.3</v>
      </c>
      <c r="AQ3004" s="88">
        <v>0</v>
      </c>
      <c r="AR3004" s="46" t="e">
        <f t="shared" si="514"/>
        <v>#DIV/0!</v>
      </c>
      <c r="AS3004" s="47" t="e">
        <f t="shared" si="515"/>
        <v>#DIV/0!</v>
      </c>
      <c r="AT3004" s="30" t="e">
        <f t="shared" si="516"/>
        <v>#DIV/0!</v>
      </c>
    </row>
    <row r="3005" spans="1:46" s="31" customFormat="1" x14ac:dyDescent="0.25">
      <c r="B3005" s="32"/>
      <c r="C3005" s="32"/>
      <c r="D3005" s="32"/>
      <c r="E3005" s="32"/>
      <c r="F3005" s="33"/>
      <c r="G3005" s="33"/>
      <c r="H3005" s="33"/>
      <c r="I3005" s="33"/>
      <c r="J3005" s="32"/>
      <c r="N3005" s="34"/>
      <c r="O3005" s="84"/>
      <c r="P3005" s="34"/>
      <c r="Q3005" s="34"/>
      <c r="R3005" s="34"/>
      <c r="S3005" s="85"/>
      <c r="T3005" s="32"/>
      <c r="U3005" s="86"/>
      <c r="W3005" s="87"/>
      <c r="AG3005" s="35"/>
      <c r="AI3005" s="36"/>
      <c r="AK3005" s="35"/>
      <c r="AM3005" s="36"/>
      <c r="AO3005" s="35"/>
      <c r="AP3005" s="35"/>
      <c r="AQ3005" s="36"/>
      <c r="AR3005" s="35"/>
      <c r="AS3005" s="35"/>
      <c r="AT3005" s="37"/>
    </row>
  </sheetData>
  <sheetProtection algorithmName="SHA-512" hashValue="Ru3hnb7BMQWH+1H84hh2xZFBhoNycZnMWiou0KxDc0onJ6+WfYJ9vS4w+vBqLwyMik+cab+GkEE6bwmc+gpBsQ==" saltValue="yOyPyQnphc0cMQaLZLdtZA==" spinCount="100000" sheet="1"/>
  <mergeCells count="17">
    <mergeCell ref="AV14:BD35"/>
    <mergeCell ref="AV1:BD1"/>
    <mergeCell ref="AF1:AT1"/>
    <mergeCell ref="AG2:AI2"/>
    <mergeCell ref="AK2:AM2"/>
    <mergeCell ref="AO2:AQ2"/>
    <mergeCell ref="AV2:BD13"/>
    <mergeCell ref="A1:V1"/>
    <mergeCell ref="X1:Z1"/>
    <mergeCell ref="AR3:AR4"/>
    <mergeCell ref="AS3:AS4"/>
    <mergeCell ref="AT3:AT4"/>
    <mergeCell ref="AO4:AP4"/>
    <mergeCell ref="A3:C3"/>
    <mergeCell ref="D3:I3"/>
    <mergeCell ref="L3:S3"/>
    <mergeCell ref="A4:F4"/>
  </mergeCells>
  <phoneticPr fontId="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ADMIN-XEON</dc:creator>
  <cp:lastModifiedBy>Voytsekhivskyy Oleksiy, MD</cp:lastModifiedBy>
  <dcterms:created xsi:type="dcterms:W3CDTF">2026-01-06T17:09:30Z</dcterms:created>
  <dcterms:modified xsi:type="dcterms:W3CDTF">2026-05-10T14:48:28Z</dcterms:modified>
</cp:coreProperties>
</file>